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ozelsk\Documents\Crossbows\"/>
    </mc:Choice>
  </mc:AlternateContent>
  <xr:revisionPtr revIDLastSave="0" documentId="13_ncr:1_{4108BC51-D41C-4882-BBE9-836BC48AAC5D}" xr6:coauthVersionLast="47" xr6:coauthVersionMax="47" xr10:uidLastSave="{00000000-0000-0000-0000-000000000000}"/>
  <bookViews>
    <workbookView xWindow="-110" yWindow="-110" windowWidth="19420" windowHeight="10420" xr2:uid="{78758011-15AB-482C-8B9B-F537BB342C82}"/>
  </bookViews>
  <sheets>
    <sheet name="Calibration" sheetId="2" r:id="rId1"/>
    <sheet name="ArrowWeightDataSeries" sheetId="10" r:id="rId2"/>
    <sheet name="ArrowWeightNrmDataSeries" sheetId="11" r:id="rId3"/>
    <sheet name="ArrowFilling" sheetId="8" r:id="rId4"/>
    <sheet name="UnitsConverter" sheetId="7" r:id="rId5"/>
    <sheet name="RealMeasurement" sheetId="9" r:id="rId6"/>
    <sheet name="CodeTable" sheetId="6" r:id="rId7"/>
    <sheet name="WorkParams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I19" i="9" s="1"/>
  <c r="G18" i="9"/>
  <c r="I18" i="9" s="1"/>
  <c r="G17" i="9"/>
  <c r="J17" i="9" s="1"/>
  <c r="G16" i="9"/>
  <c r="I16" i="9" s="1"/>
  <c r="G15" i="9"/>
  <c r="I15" i="9" s="1"/>
  <c r="G14" i="9"/>
  <c r="G13" i="9"/>
  <c r="G12" i="9"/>
  <c r="I12" i="9" s="1"/>
  <c r="G11" i="9"/>
  <c r="I11" i="9" s="1"/>
  <c r="G10" i="9"/>
  <c r="I10" i="9" s="1"/>
  <c r="G9" i="9"/>
  <c r="I9" i="9" s="1"/>
  <c r="G8" i="9"/>
  <c r="I8" i="9" s="1"/>
  <c r="G7" i="9"/>
  <c r="I7" i="9" s="1"/>
  <c r="G6" i="9"/>
  <c r="G5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I14" i="9"/>
  <c r="I13" i="9"/>
  <c r="I6" i="9"/>
  <c r="I5" i="9"/>
  <c r="I4" i="9"/>
  <c r="B8" i="8"/>
  <c r="J15" i="9"/>
  <c r="K14" i="9"/>
  <c r="J14" i="9"/>
  <c r="K13" i="9"/>
  <c r="J6" i="9"/>
  <c r="J5" i="9"/>
  <c r="K5" i="9"/>
  <c r="G4" i="9"/>
  <c r="J4" i="9" s="1"/>
  <c r="B11" i="8"/>
  <c r="I5" i="12"/>
  <c r="I4" i="12"/>
  <c r="F5" i="12"/>
  <c r="F4" i="12"/>
  <c r="A603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I3" i="12"/>
  <c r="I2" i="12"/>
  <c r="F3" i="12"/>
  <c r="F2" i="12"/>
  <c r="A3" i="11"/>
  <c r="C14" i="7"/>
  <c r="C13" i="7"/>
  <c r="C8" i="7"/>
  <c r="C7" i="7"/>
  <c r="C3" i="10"/>
  <c r="J12" i="9" l="1"/>
  <c r="K12" i="9"/>
  <c r="K15" i="9"/>
  <c r="K8" i="9"/>
  <c r="K16" i="9"/>
  <c r="K17" i="9"/>
  <c r="I17" i="9"/>
  <c r="K7" i="9"/>
  <c r="J7" i="9"/>
  <c r="J9" i="9"/>
  <c r="K9" i="9"/>
  <c r="K6" i="9"/>
  <c r="K4" i="9"/>
  <c r="J16" i="9"/>
  <c r="J13" i="9"/>
  <c r="J8" i="9"/>
  <c r="E10" i="12" a="1"/>
  <c r="F10" i="12" s="1"/>
  <c r="E12" i="12" a="1"/>
  <c r="F12" i="12" s="1"/>
  <c r="E11" i="12" a="1"/>
  <c r="E11" i="12" s="1"/>
  <c r="A4" i="11"/>
  <c r="C7" i="10"/>
  <c r="A6" i="11"/>
  <c r="A5" i="11"/>
  <c r="C4" i="10"/>
  <c r="C5" i="10"/>
  <c r="C6" i="10"/>
  <c r="E10" i="12" l="1"/>
  <c r="E12" i="12"/>
  <c r="E9" i="12" s="1"/>
  <c r="F11" i="12"/>
  <c r="F9" i="12" s="1"/>
  <c r="A7" i="11"/>
  <c r="B20" i="8"/>
  <c r="B2" i="12" l="1"/>
  <c r="D6" i="10" s="1"/>
  <c r="A8" i="11"/>
  <c r="C8" i="10"/>
  <c r="D5" i="10" l="1"/>
  <c r="D4" i="10"/>
  <c r="D7" i="10"/>
  <c r="D3" i="10"/>
  <c r="D8" i="10"/>
  <c r="A9" i="11"/>
  <c r="C9" i="10"/>
  <c r="D9" i="10" s="1"/>
  <c r="A10" i="11" l="1"/>
  <c r="C10" i="10"/>
  <c r="D10" i="10" s="1"/>
  <c r="A11" i="11" l="1"/>
  <c r="C11" i="10"/>
  <c r="D11" i="10" s="1"/>
  <c r="A12" i="11" l="1"/>
  <c r="C12" i="10"/>
  <c r="D12" i="10" s="1"/>
  <c r="A13" i="11" l="1"/>
  <c r="C13" i="10"/>
  <c r="D13" i="10" s="1"/>
  <c r="A14" i="11" l="1"/>
  <c r="C14" i="10"/>
  <c r="D14" i="10" s="1"/>
  <c r="A15" i="11" l="1"/>
  <c r="C15" i="10"/>
  <c r="D15" i="10" s="1"/>
  <c r="A16" i="11" l="1"/>
  <c r="C16" i="10"/>
  <c r="D16" i="10" s="1"/>
  <c r="A17" i="11" l="1"/>
  <c r="C17" i="10"/>
  <c r="D17" i="10" s="1"/>
  <c r="A18" i="11" l="1"/>
  <c r="C18" i="10"/>
  <c r="D18" i="10" s="1"/>
  <c r="A19" i="11" l="1"/>
  <c r="C19" i="10"/>
  <c r="D19" i="10" s="1"/>
  <c r="A20" i="11" l="1"/>
  <c r="C20" i="10"/>
  <c r="D20" i="10" s="1"/>
  <c r="A21" i="11" l="1"/>
  <c r="C21" i="10"/>
  <c r="D21" i="10" s="1"/>
  <c r="A22" i="11" l="1"/>
  <c r="C22" i="10"/>
  <c r="D22" i="10" s="1"/>
  <c r="A23" i="11" l="1"/>
  <c r="C23" i="10"/>
  <c r="D23" i="10" s="1"/>
  <c r="A24" i="11" l="1"/>
  <c r="C24" i="10"/>
  <c r="D24" i="10" s="1"/>
  <c r="A25" i="11" l="1"/>
  <c r="C25" i="10"/>
  <c r="D25" i="10" s="1"/>
  <c r="A26" i="11" l="1"/>
  <c r="C26" i="10"/>
  <c r="D26" i="10" s="1"/>
  <c r="A27" i="11" l="1"/>
  <c r="C27" i="10"/>
  <c r="D27" i="10" s="1"/>
  <c r="K19" i="9"/>
  <c r="K18" i="9"/>
  <c r="K10" i="9"/>
  <c r="J18" i="9"/>
  <c r="J10" i="9"/>
  <c r="K11" i="9" l="1"/>
  <c r="J11" i="9"/>
  <c r="J19" i="9"/>
  <c r="A28" i="11"/>
  <c r="C28" i="10"/>
  <c r="D28" i="10" s="1"/>
  <c r="C10" i="7"/>
  <c r="C9" i="7"/>
  <c r="A29" i="11" l="1"/>
  <c r="C29" i="10"/>
  <c r="D29" i="10" s="1"/>
  <c r="B9" i="8"/>
  <c r="B15" i="8" s="1"/>
  <c r="B12" i="8"/>
  <c r="B14" i="8" s="1"/>
  <c r="C12" i="7"/>
  <c r="C11" i="7"/>
  <c r="C6" i="7"/>
  <c r="C5" i="7"/>
  <c r="C4" i="7"/>
  <c r="B4" i="6"/>
  <c r="A30" i="11" l="1"/>
  <c r="C30" i="10"/>
  <c r="D30" i="10" s="1"/>
  <c r="C3" i="7"/>
  <c r="A31" i="11" l="1"/>
  <c r="C31" i="10"/>
  <c r="D31" i="10" s="1"/>
  <c r="B6" i="8"/>
  <c r="B23" i="8" s="1"/>
  <c r="C3" i="8"/>
  <c r="A32" i="11" l="1"/>
  <c r="C32" i="10"/>
  <c r="D32" i="10" s="1"/>
  <c r="B16" i="8"/>
  <c r="C16" i="8" s="1"/>
  <c r="A33" i="11" l="1"/>
  <c r="C33" i="10"/>
  <c r="D33" i="10" s="1"/>
  <c r="F33" i="10" s="1"/>
  <c r="E11" i="10"/>
  <c r="B11" i="10"/>
  <c r="G11" i="10"/>
  <c r="F11" i="10"/>
  <c r="G6" i="10"/>
  <c r="B6" i="10"/>
  <c r="F6" i="10"/>
  <c r="E6" i="10"/>
  <c r="F17" i="10"/>
  <c r="E17" i="10"/>
  <c r="G17" i="10"/>
  <c r="B17" i="10"/>
  <c r="B27" i="10"/>
  <c r="G27" i="10"/>
  <c r="E27" i="10"/>
  <c r="F27" i="10"/>
  <c r="F23" i="10"/>
  <c r="B23" i="10"/>
  <c r="G23" i="10"/>
  <c r="E23" i="10"/>
  <c r="B26" i="10"/>
  <c r="G26" i="10"/>
  <c r="F26" i="10"/>
  <c r="E26" i="10"/>
  <c r="G18" i="10"/>
  <c r="F18" i="10"/>
  <c r="B18" i="10"/>
  <c r="E18" i="10"/>
  <c r="E7" i="10"/>
  <c r="G7" i="10"/>
  <c r="F7" i="10"/>
  <c r="B7" i="10"/>
  <c r="E3" i="10"/>
  <c r="G3" i="10"/>
  <c r="B3" i="10"/>
  <c r="B3" i="11" s="1"/>
  <c r="F3" i="10"/>
  <c r="E12" i="10"/>
  <c r="F12" i="10"/>
  <c r="G12" i="10"/>
  <c r="B12" i="10"/>
  <c r="E20" i="10"/>
  <c r="F20" i="10"/>
  <c r="G20" i="10"/>
  <c r="B20" i="10"/>
  <c r="G14" i="10"/>
  <c r="E14" i="10"/>
  <c r="F14" i="10"/>
  <c r="B14" i="10"/>
  <c r="F28" i="10"/>
  <c r="G28" i="10"/>
  <c r="B28" i="10"/>
  <c r="E28" i="10"/>
  <c r="G5" i="10"/>
  <c r="B5" i="10"/>
  <c r="F5" i="10"/>
  <c r="E5" i="10"/>
  <c r="B30" i="10"/>
  <c r="F30" i="10"/>
  <c r="E30" i="10"/>
  <c r="G30" i="10"/>
  <c r="E29" i="10"/>
  <c r="B29" i="10"/>
  <c r="G29" i="10"/>
  <c r="F29" i="10"/>
  <c r="F13" i="10"/>
  <c r="G13" i="10"/>
  <c r="B13" i="10"/>
  <c r="E13" i="10"/>
  <c r="E31" i="10"/>
  <c r="F31" i="10"/>
  <c r="B31" i="10"/>
  <c r="G31" i="10"/>
  <c r="E9" i="10"/>
  <c r="G9" i="10"/>
  <c r="F9" i="10"/>
  <c r="B9" i="10"/>
  <c r="G4" i="10"/>
  <c r="E4" i="10"/>
  <c r="F4" i="10"/>
  <c r="B4" i="10"/>
  <c r="E25" i="10"/>
  <c r="G25" i="10"/>
  <c r="F25" i="10"/>
  <c r="B25" i="10"/>
  <c r="E8" i="10"/>
  <c r="F8" i="10"/>
  <c r="B8" i="10"/>
  <c r="G8" i="10"/>
  <c r="F16" i="10"/>
  <c r="G16" i="10"/>
  <c r="B16" i="10"/>
  <c r="E16" i="10"/>
  <c r="G22" i="10"/>
  <c r="F22" i="10"/>
  <c r="B22" i="10"/>
  <c r="E22" i="10"/>
  <c r="E19" i="10"/>
  <c r="F19" i="10"/>
  <c r="B19" i="10"/>
  <c r="G19" i="10"/>
  <c r="F21" i="10"/>
  <c r="E21" i="10"/>
  <c r="G21" i="10"/>
  <c r="B21" i="10"/>
  <c r="E24" i="10"/>
  <c r="F24" i="10"/>
  <c r="B24" i="10"/>
  <c r="G24" i="10"/>
  <c r="B10" i="10"/>
  <c r="E10" i="10"/>
  <c r="F10" i="10"/>
  <c r="G10" i="10"/>
  <c r="F15" i="10"/>
  <c r="G15" i="10"/>
  <c r="B15" i="10"/>
  <c r="E15" i="10"/>
  <c r="F32" i="10"/>
  <c r="G32" i="10"/>
  <c r="B32" i="10"/>
  <c r="E32" i="10"/>
  <c r="B18" i="8"/>
  <c r="B19" i="11" l="1"/>
  <c r="B15" i="11"/>
  <c r="B13" i="11"/>
  <c r="B24" i="11"/>
  <c r="B28" i="11"/>
  <c r="B16" i="11"/>
  <c r="B29" i="11"/>
  <c r="B10" i="11"/>
  <c r="B32" i="11"/>
  <c r="B26" i="11"/>
  <c r="B27" i="11"/>
  <c r="B25" i="11"/>
  <c r="B9" i="11"/>
  <c r="B20" i="11"/>
  <c r="B17" i="11"/>
  <c r="B21" i="11"/>
  <c r="B4" i="11"/>
  <c r="B14" i="11"/>
  <c r="B12" i="11"/>
  <c r="B7" i="11"/>
  <c r="B22" i="11"/>
  <c r="B8" i="11"/>
  <c r="B5" i="11"/>
  <c r="B6" i="11"/>
  <c r="B18" i="11"/>
  <c r="B23" i="11"/>
  <c r="B11" i="11"/>
  <c r="B30" i="11"/>
  <c r="B31" i="11"/>
  <c r="B33" i="10"/>
  <c r="B33" i="11" s="1"/>
  <c r="G33" i="10"/>
  <c r="E33" i="10"/>
  <c r="A34" i="11"/>
  <c r="C34" i="10"/>
  <c r="B17" i="8"/>
  <c r="B21" i="8" s="1"/>
  <c r="B22" i="8"/>
  <c r="C18" i="8"/>
  <c r="D34" i="10" l="1"/>
  <c r="E34" i="10" s="1"/>
  <c r="A35" i="11"/>
  <c r="C35" i="10"/>
  <c r="C17" i="8"/>
  <c r="F34" i="10" l="1"/>
  <c r="A36" i="11"/>
  <c r="C36" i="10"/>
  <c r="D35" i="10"/>
  <c r="F35" i="10" s="1"/>
  <c r="G34" i="10"/>
  <c r="B34" i="10"/>
  <c r="B34" i="11" s="1"/>
  <c r="B35" i="10" l="1"/>
  <c r="B35" i="11" s="1"/>
  <c r="G35" i="10"/>
  <c r="E35" i="10"/>
  <c r="D36" i="10"/>
  <c r="F36" i="10" s="1"/>
  <c r="A37" i="11"/>
  <c r="C37" i="10"/>
  <c r="E36" i="10" l="1"/>
  <c r="A38" i="11"/>
  <c r="C38" i="10"/>
  <c r="B36" i="10"/>
  <c r="B36" i="11" s="1"/>
  <c r="G36" i="10"/>
  <c r="D37" i="10"/>
  <c r="B37" i="10" l="1"/>
  <c r="B37" i="11" s="1"/>
  <c r="G37" i="10"/>
  <c r="E37" i="10"/>
  <c r="F37" i="10"/>
  <c r="D38" i="10"/>
  <c r="E38" i="10" s="1"/>
  <c r="A39" i="11"/>
  <c r="C39" i="10"/>
  <c r="A40" i="11" l="1"/>
  <c r="C40" i="10"/>
  <c r="G38" i="10"/>
  <c r="B38" i="10"/>
  <c r="B38" i="11" s="1"/>
  <c r="F38" i="10"/>
  <c r="D39" i="10"/>
  <c r="E39" i="10" s="1"/>
  <c r="G39" i="10" l="1"/>
  <c r="B39" i="10"/>
  <c r="B39" i="11" s="1"/>
  <c r="D40" i="10"/>
  <c r="E40" i="10" s="1"/>
  <c r="F39" i="10"/>
  <c r="A41" i="11"/>
  <c r="C41" i="10"/>
  <c r="F40" i="10" l="1"/>
  <c r="A42" i="11"/>
  <c r="C42" i="10"/>
  <c r="B40" i="10"/>
  <c r="B40" i="11" s="1"/>
  <c r="G40" i="10"/>
  <c r="D41" i="10"/>
  <c r="F41" i="10" s="1"/>
  <c r="E41" i="10" l="1"/>
  <c r="G41" i="10"/>
  <c r="B41" i="10"/>
  <c r="B41" i="11" s="1"/>
  <c r="D42" i="10"/>
  <c r="A43" i="11"/>
  <c r="C43" i="10"/>
  <c r="B42" i="10" l="1"/>
  <c r="B42" i="11" s="1"/>
  <c r="G42" i="10"/>
  <c r="E42" i="10"/>
  <c r="A44" i="11"/>
  <c r="C44" i="10"/>
  <c r="F42" i="10"/>
  <c r="D43" i="10"/>
  <c r="B43" i="10" l="1"/>
  <c r="B43" i="11" s="1"/>
  <c r="G43" i="10"/>
  <c r="D44" i="10"/>
  <c r="A45" i="11"/>
  <c r="C45" i="10"/>
  <c r="F43" i="10"/>
  <c r="E43" i="10"/>
  <c r="A46" i="11" l="1"/>
  <c r="C46" i="10"/>
  <c r="D45" i="10"/>
  <c r="F45" i="10" s="1"/>
  <c r="G44" i="10"/>
  <c r="B44" i="10"/>
  <c r="B44" i="11" s="1"/>
  <c r="E44" i="10"/>
  <c r="F44" i="10"/>
  <c r="E45" i="10" l="1"/>
  <c r="G45" i="10"/>
  <c r="B45" i="10"/>
  <c r="B45" i="11" s="1"/>
  <c r="D46" i="10"/>
  <c r="F46" i="10" s="1"/>
  <c r="A47" i="11"/>
  <c r="C47" i="10"/>
  <c r="E46" i="10" l="1"/>
  <c r="A48" i="11"/>
  <c r="C48" i="10"/>
  <c r="D47" i="10"/>
  <c r="F47" i="10" s="1"/>
  <c r="G46" i="10"/>
  <c r="B46" i="10"/>
  <c r="B46" i="11" s="1"/>
  <c r="E47" i="10" l="1"/>
  <c r="B47" i="10"/>
  <c r="B47" i="11" s="1"/>
  <c r="G47" i="10"/>
  <c r="D48" i="10"/>
  <c r="E48" i="10" s="1"/>
  <c r="A49" i="11"/>
  <c r="C49" i="10"/>
  <c r="F48" i="10" l="1"/>
  <c r="A50" i="11"/>
  <c r="C50" i="10"/>
  <c r="B48" i="10"/>
  <c r="B48" i="11" s="1"/>
  <c r="G48" i="10"/>
  <c r="D49" i="10"/>
  <c r="E49" i="10" s="1"/>
  <c r="F49" i="10" l="1"/>
  <c r="B49" i="10"/>
  <c r="B49" i="11" s="1"/>
  <c r="G49" i="10"/>
  <c r="D50" i="10"/>
  <c r="A51" i="11"/>
  <c r="C51" i="10"/>
  <c r="D51" i="10" l="1"/>
  <c r="E51" i="10" s="1"/>
  <c r="B50" i="10"/>
  <c r="B50" i="11" s="1"/>
  <c r="G50" i="10"/>
  <c r="A52" i="11"/>
  <c r="C52" i="10"/>
  <c r="F50" i="10"/>
  <c r="E50" i="10"/>
  <c r="F51" i="10" l="1"/>
  <c r="D52" i="10"/>
  <c r="E52" i="10" s="1"/>
  <c r="A53" i="11"/>
  <c r="C53" i="10"/>
  <c r="G51" i="10"/>
  <c r="B51" i="10"/>
  <c r="B51" i="11" s="1"/>
  <c r="F52" i="10" l="1"/>
  <c r="D53" i="10"/>
  <c r="E53" i="10" s="1"/>
  <c r="A54" i="11"/>
  <c r="C54" i="10"/>
  <c r="G52" i="10"/>
  <c r="B52" i="10"/>
  <c r="B52" i="11" s="1"/>
  <c r="F53" i="10" l="1"/>
  <c r="D54" i="10"/>
  <c r="E54" i="10" s="1"/>
  <c r="A55" i="11"/>
  <c r="C55" i="10"/>
  <c r="B53" i="10"/>
  <c r="B53" i="11" s="1"/>
  <c r="G53" i="10"/>
  <c r="F54" i="10" l="1"/>
  <c r="D55" i="10"/>
  <c r="F55" i="10" s="1"/>
  <c r="A56" i="11"/>
  <c r="C56" i="10"/>
  <c r="G54" i="10"/>
  <c r="B54" i="10"/>
  <c r="B54" i="11" s="1"/>
  <c r="E55" i="10" l="1"/>
  <c r="D56" i="10"/>
  <c r="E56" i="10" s="1"/>
  <c r="A57" i="11"/>
  <c r="C57" i="10"/>
  <c r="G55" i="10"/>
  <c r="B55" i="10"/>
  <c r="B55" i="11" s="1"/>
  <c r="F56" i="10" l="1"/>
  <c r="A58" i="11"/>
  <c r="C58" i="10"/>
  <c r="D57" i="10"/>
  <c r="F57" i="10" s="1"/>
  <c r="B56" i="10"/>
  <c r="B56" i="11" s="1"/>
  <c r="G56" i="10"/>
  <c r="E57" i="10" l="1"/>
  <c r="B57" i="10"/>
  <c r="B57" i="11" s="1"/>
  <c r="G57" i="10"/>
  <c r="D58" i="10"/>
  <c r="E58" i="10" s="1"/>
  <c r="A59" i="11"/>
  <c r="C59" i="10"/>
  <c r="F58" i="10" l="1"/>
  <c r="D59" i="10"/>
  <c r="F59" i="10" s="1"/>
  <c r="A60" i="11"/>
  <c r="C60" i="10"/>
  <c r="B58" i="10"/>
  <c r="B58" i="11" s="1"/>
  <c r="G58" i="10"/>
  <c r="E59" i="10" l="1"/>
  <c r="D60" i="10"/>
  <c r="F60" i="10" s="1"/>
  <c r="A61" i="11"/>
  <c r="C61" i="10"/>
  <c r="B59" i="10"/>
  <c r="B59" i="11" s="1"/>
  <c r="G59" i="10"/>
  <c r="E60" i="10" l="1"/>
  <c r="D61" i="10"/>
  <c r="E61" i="10" s="1"/>
  <c r="A62" i="11"/>
  <c r="C62" i="10"/>
  <c r="G60" i="10"/>
  <c r="B60" i="10"/>
  <c r="B60" i="11" s="1"/>
  <c r="F61" i="10" l="1"/>
  <c r="D62" i="10"/>
  <c r="E62" i="10" s="1"/>
  <c r="A63" i="11"/>
  <c r="C63" i="10"/>
  <c r="G61" i="10"/>
  <c r="B61" i="10"/>
  <c r="B61" i="11" s="1"/>
  <c r="F62" i="10" l="1"/>
  <c r="A64" i="11"/>
  <c r="C64" i="10"/>
  <c r="D63" i="10"/>
  <c r="E63" i="10" s="1"/>
  <c r="G62" i="10"/>
  <c r="B62" i="10"/>
  <c r="B62" i="11" s="1"/>
  <c r="F63" i="10" l="1"/>
  <c r="G63" i="10"/>
  <c r="B63" i="10"/>
  <c r="B63" i="11" s="1"/>
  <c r="D64" i="10"/>
  <c r="E64" i="10" s="1"/>
  <c r="A65" i="11"/>
  <c r="C65" i="10"/>
  <c r="F64" i="10" l="1"/>
  <c r="D65" i="10"/>
  <c r="E65" i="10" s="1"/>
  <c r="A66" i="11"/>
  <c r="C66" i="10"/>
  <c r="G64" i="10"/>
  <c r="B64" i="10"/>
  <c r="B64" i="11" s="1"/>
  <c r="F65" i="10" l="1"/>
  <c r="D66" i="10"/>
  <c r="F66" i="10" s="1"/>
  <c r="A67" i="11"/>
  <c r="C67" i="10"/>
  <c r="B65" i="10"/>
  <c r="B65" i="11" s="1"/>
  <c r="G65" i="10"/>
  <c r="E66" i="10" l="1"/>
  <c r="D67" i="10"/>
  <c r="F67" i="10" s="1"/>
  <c r="A68" i="11"/>
  <c r="C68" i="10"/>
  <c r="B66" i="10"/>
  <c r="B66" i="11" s="1"/>
  <c r="G66" i="10"/>
  <c r="E67" i="10" l="1"/>
  <c r="D68" i="10"/>
  <c r="E68" i="10" s="1"/>
  <c r="A69" i="11"/>
  <c r="C69" i="10"/>
  <c r="B67" i="10"/>
  <c r="B67" i="11" s="1"/>
  <c r="G67" i="10"/>
  <c r="F68" i="10" l="1"/>
  <c r="D69" i="10"/>
  <c r="E69" i="10" s="1"/>
  <c r="A70" i="11"/>
  <c r="C70" i="10"/>
  <c r="G68" i="10"/>
  <c r="B68" i="10"/>
  <c r="B68" i="11" s="1"/>
  <c r="F69" i="10" l="1"/>
  <c r="D70" i="10"/>
  <c r="F70" i="10" s="1"/>
  <c r="A71" i="11"/>
  <c r="C71" i="10"/>
  <c r="G69" i="10"/>
  <c r="B69" i="10"/>
  <c r="B69" i="11" s="1"/>
  <c r="E70" i="10" l="1"/>
  <c r="D71" i="10"/>
  <c r="F71" i="10" s="1"/>
  <c r="A72" i="11"/>
  <c r="C72" i="10"/>
  <c r="B70" i="10"/>
  <c r="B70" i="11" s="1"/>
  <c r="G70" i="10"/>
  <c r="E71" i="10" l="1"/>
  <c r="D72" i="10"/>
  <c r="F72" i="10" s="1"/>
  <c r="A73" i="11"/>
  <c r="C73" i="10"/>
  <c r="B71" i="10"/>
  <c r="B71" i="11" s="1"/>
  <c r="G71" i="10"/>
  <c r="E72" i="10" l="1"/>
  <c r="D73" i="10"/>
  <c r="E73" i="10" s="1"/>
  <c r="A74" i="11"/>
  <c r="C74" i="10"/>
  <c r="B72" i="10"/>
  <c r="B72" i="11" s="1"/>
  <c r="G72" i="10"/>
  <c r="F73" i="10" l="1"/>
  <c r="D74" i="10"/>
  <c r="F74" i="10" s="1"/>
  <c r="A75" i="11"/>
  <c r="C75" i="10"/>
  <c r="G73" i="10"/>
  <c r="B73" i="10"/>
  <c r="B73" i="11" s="1"/>
  <c r="E74" i="10" l="1"/>
  <c r="D75" i="10"/>
  <c r="F75" i="10" s="1"/>
  <c r="A76" i="11"/>
  <c r="C76" i="10"/>
  <c r="B74" i="10"/>
  <c r="B74" i="11" s="1"/>
  <c r="G74" i="10"/>
  <c r="E75" i="10" l="1"/>
  <c r="A77" i="11"/>
  <c r="C77" i="10"/>
  <c r="D76" i="10"/>
  <c r="F76" i="10" s="1"/>
  <c r="G75" i="10"/>
  <c r="B75" i="10"/>
  <c r="B75" i="11" s="1"/>
  <c r="E76" i="10" l="1"/>
  <c r="B76" i="10"/>
  <c r="B76" i="11" s="1"/>
  <c r="G76" i="10"/>
  <c r="D77" i="10"/>
  <c r="F77" i="10" s="1"/>
  <c r="A78" i="11"/>
  <c r="C78" i="10"/>
  <c r="A79" i="11" l="1"/>
  <c r="C79" i="10"/>
  <c r="G77" i="10"/>
  <c r="B77" i="10"/>
  <c r="B77" i="11" s="1"/>
  <c r="E77" i="10"/>
  <c r="D78" i="10"/>
  <c r="B78" i="10" l="1"/>
  <c r="B78" i="11" s="1"/>
  <c r="G78" i="10"/>
  <c r="D79" i="10"/>
  <c r="F79" i="10" s="1"/>
  <c r="F78" i="10"/>
  <c r="E78" i="10"/>
  <c r="A80" i="11"/>
  <c r="C80" i="10"/>
  <c r="E79" i="10" l="1"/>
  <c r="A81" i="11"/>
  <c r="C81" i="10"/>
  <c r="B79" i="10"/>
  <c r="B79" i="11" s="1"/>
  <c r="G79" i="10"/>
  <c r="D80" i="10"/>
  <c r="B80" i="10" l="1"/>
  <c r="B80" i="11" s="1"/>
  <c r="G80" i="10"/>
  <c r="F80" i="10"/>
  <c r="E80" i="10"/>
  <c r="D81" i="10"/>
  <c r="F81" i="10" s="1"/>
  <c r="A82" i="11"/>
  <c r="C82" i="10"/>
  <c r="E81" i="10" l="1"/>
  <c r="A83" i="11"/>
  <c r="C83" i="10"/>
  <c r="B81" i="10"/>
  <c r="B81" i="11" s="1"/>
  <c r="G81" i="10"/>
  <c r="D82" i="10"/>
  <c r="B82" i="10" l="1"/>
  <c r="B82" i="11" s="1"/>
  <c r="G82" i="10"/>
  <c r="E82" i="10"/>
  <c r="F82" i="10"/>
  <c r="D83" i="10"/>
  <c r="E83" i="10" s="1"/>
  <c r="A84" i="11"/>
  <c r="C84" i="10"/>
  <c r="F83" i="10" l="1"/>
  <c r="A85" i="11"/>
  <c r="C85" i="10"/>
  <c r="D84" i="10"/>
  <c r="B83" i="10"/>
  <c r="B83" i="11" s="1"/>
  <c r="G83" i="10"/>
  <c r="G84" i="10" l="1"/>
  <c r="B84" i="10"/>
  <c r="B84" i="11" s="1"/>
  <c r="F84" i="10"/>
  <c r="E84" i="10"/>
  <c r="D85" i="10"/>
  <c r="E85" i="10" s="1"/>
  <c r="A86" i="11"/>
  <c r="C86" i="10"/>
  <c r="F85" i="10" l="1"/>
  <c r="A87" i="11"/>
  <c r="C87" i="10"/>
  <c r="G85" i="10"/>
  <c r="B85" i="10"/>
  <c r="B85" i="11" s="1"/>
  <c r="D86" i="10"/>
  <c r="F86" i="10" s="1"/>
  <c r="G86" i="10" l="1"/>
  <c r="B86" i="10"/>
  <c r="B86" i="11" s="1"/>
  <c r="E86" i="10"/>
  <c r="D87" i="10"/>
  <c r="E87" i="10" s="1"/>
  <c r="A88" i="11"/>
  <c r="C88" i="10"/>
  <c r="F87" i="10" l="1"/>
  <c r="A89" i="11"/>
  <c r="C89" i="10"/>
  <c r="B87" i="10"/>
  <c r="B87" i="11" s="1"/>
  <c r="G87" i="10"/>
  <c r="D88" i="10"/>
  <c r="B88" i="10" l="1"/>
  <c r="B88" i="11" s="1"/>
  <c r="G88" i="10"/>
  <c r="F88" i="10"/>
  <c r="E88" i="10"/>
  <c r="D89" i="10"/>
  <c r="E89" i="10" s="1"/>
  <c r="A90" i="11"/>
  <c r="C90" i="10"/>
  <c r="F89" i="10" l="1"/>
  <c r="A91" i="11"/>
  <c r="C91" i="10"/>
  <c r="B89" i="10"/>
  <c r="B89" i="11" s="1"/>
  <c r="G89" i="10"/>
  <c r="D90" i="10"/>
  <c r="E90" i="10" s="1"/>
  <c r="B90" i="10" l="1"/>
  <c r="B90" i="11" s="1"/>
  <c r="G90" i="10"/>
  <c r="F90" i="10"/>
  <c r="D91" i="10"/>
  <c r="F91" i="10" s="1"/>
  <c r="A92" i="11"/>
  <c r="C92" i="10"/>
  <c r="E91" i="10" l="1"/>
  <c r="A93" i="11"/>
  <c r="C93" i="10"/>
  <c r="G91" i="10"/>
  <c r="B91" i="10"/>
  <c r="B91" i="11" s="1"/>
  <c r="D92" i="10"/>
  <c r="F92" i="10" s="1"/>
  <c r="E92" i="10" l="1"/>
  <c r="G92" i="10"/>
  <c r="B92" i="10"/>
  <c r="B92" i="11" s="1"/>
  <c r="D93" i="10"/>
  <c r="E93" i="10" s="1"/>
  <c r="A94" i="11"/>
  <c r="C94" i="10"/>
  <c r="F93" i="10" l="1"/>
  <c r="A95" i="11"/>
  <c r="C95" i="10"/>
  <c r="G93" i="10"/>
  <c r="B93" i="10"/>
  <c r="B93" i="11" s="1"/>
  <c r="D94" i="10"/>
  <c r="B94" i="10" l="1"/>
  <c r="B94" i="11" s="1"/>
  <c r="G94" i="10"/>
  <c r="E94" i="10"/>
  <c r="F94" i="10"/>
  <c r="D95" i="10"/>
  <c r="F95" i="10" s="1"/>
  <c r="A96" i="11"/>
  <c r="C96" i="10"/>
  <c r="E95" i="10" l="1"/>
  <c r="A97" i="11"/>
  <c r="C97" i="10"/>
  <c r="B95" i="10"/>
  <c r="B95" i="11" s="1"/>
  <c r="G95" i="10"/>
  <c r="D96" i="10"/>
  <c r="E96" i="10" s="1"/>
  <c r="F96" i="10" l="1"/>
  <c r="G96" i="10"/>
  <c r="B96" i="10"/>
  <c r="B96" i="11" s="1"/>
  <c r="D97" i="10"/>
  <c r="E97" i="10" s="1"/>
  <c r="A98" i="11"/>
  <c r="C98" i="10"/>
  <c r="F97" i="10" l="1"/>
  <c r="D98" i="10"/>
  <c r="F98" i="10" s="1"/>
  <c r="A99" i="11"/>
  <c r="C99" i="10"/>
  <c r="G97" i="10"/>
  <c r="B97" i="10"/>
  <c r="B97" i="11" s="1"/>
  <c r="E98" i="10" l="1"/>
  <c r="D99" i="10"/>
  <c r="F99" i="10" s="1"/>
  <c r="A100" i="11"/>
  <c r="C100" i="10"/>
  <c r="G98" i="10"/>
  <c r="B98" i="10"/>
  <c r="B98" i="11" s="1"/>
  <c r="E99" i="10" l="1"/>
  <c r="D100" i="10"/>
  <c r="E100" i="10" s="1"/>
  <c r="A101" i="11"/>
  <c r="C101" i="10"/>
  <c r="G99" i="10"/>
  <c r="B99" i="10"/>
  <c r="B99" i="11" s="1"/>
  <c r="F100" i="10" l="1"/>
  <c r="D101" i="10"/>
  <c r="F101" i="10" s="1"/>
  <c r="A102" i="11"/>
  <c r="C102" i="10"/>
  <c r="B100" i="10"/>
  <c r="B100" i="11" s="1"/>
  <c r="G100" i="10"/>
  <c r="E101" i="10" l="1"/>
  <c r="D102" i="10"/>
  <c r="F102" i="10" s="1"/>
  <c r="A103" i="11"/>
  <c r="C103" i="10"/>
  <c r="B101" i="10"/>
  <c r="B101" i="11" s="1"/>
  <c r="G101" i="10"/>
  <c r="E102" i="10" l="1"/>
  <c r="A104" i="11"/>
  <c r="C104" i="10"/>
  <c r="D103" i="10"/>
  <c r="B102" i="10"/>
  <c r="B102" i="11" s="1"/>
  <c r="G102" i="10"/>
  <c r="B103" i="10" l="1"/>
  <c r="B103" i="11" s="1"/>
  <c r="G103" i="10"/>
  <c r="E103" i="10"/>
  <c r="F103" i="10"/>
  <c r="D104" i="10"/>
  <c r="E104" i="10" s="1"/>
  <c r="A105" i="11"/>
  <c r="C105" i="10"/>
  <c r="A106" i="11" l="1"/>
  <c r="C106" i="10"/>
  <c r="F104" i="10"/>
  <c r="B104" i="10"/>
  <c r="B104" i="11" s="1"/>
  <c r="G104" i="10"/>
  <c r="D105" i="10"/>
  <c r="F105" i="10" s="1"/>
  <c r="G105" i="10" l="1"/>
  <c r="B105" i="10"/>
  <c r="B105" i="11" s="1"/>
  <c r="D106" i="10"/>
  <c r="E106" i="10" s="1"/>
  <c r="E105" i="10"/>
  <c r="A107" i="11"/>
  <c r="C107" i="10"/>
  <c r="F106" i="10" l="1"/>
  <c r="A108" i="11"/>
  <c r="C108" i="10"/>
  <c r="B106" i="10"/>
  <c r="B106" i="11" s="1"/>
  <c r="G106" i="10"/>
  <c r="D107" i="10"/>
  <c r="F107" i="10" s="1"/>
  <c r="B107" i="10" l="1"/>
  <c r="B107" i="11" s="1"/>
  <c r="G107" i="10"/>
  <c r="E107" i="10"/>
  <c r="D108" i="10"/>
  <c r="E108" i="10" s="1"/>
  <c r="A109" i="11"/>
  <c r="C109" i="10"/>
  <c r="A110" i="11" l="1"/>
  <c r="C110" i="10"/>
  <c r="G108" i="10"/>
  <c r="B108" i="10"/>
  <c r="B108" i="11" s="1"/>
  <c r="F108" i="10"/>
  <c r="D109" i="10"/>
  <c r="G109" i="10" l="1"/>
  <c r="B109" i="10"/>
  <c r="B109" i="11" s="1"/>
  <c r="E109" i="10"/>
  <c r="D110" i="10"/>
  <c r="F110" i="10" s="1"/>
  <c r="F109" i="10"/>
  <c r="A111" i="11"/>
  <c r="C111" i="10"/>
  <c r="E110" i="10" l="1"/>
  <c r="A112" i="11"/>
  <c r="C112" i="10"/>
  <c r="G110" i="10"/>
  <c r="B110" i="10"/>
  <c r="B110" i="11" s="1"/>
  <c r="D111" i="10"/>
  <c r="E111" i="10" s="1"/>
  <c r="F111" i="10" l="1"/>
  <c r="G111" i="10"/>
  <c r="B111" i="10"/>
  <c r="B111" i="11" s="1"/>
  <c r="D112" i="10"/>
  <c r="F112" i="10" s="1"/>
  <c r="A113" i="11"/>
  <c r="C113" i="10"/>
  <c r="E112" i="10" l="1"/>
  <c r="A114" i="11"/>
  <c r="C114" i="10"/>
  <c r="D113" i="10"/>
  <c r="E113" i="10" s="1"/>
  <c r="G112" i="10"/>
  <c r="B112" i="10"/>
  <c r="B112" i="11" s="1"/>
  <c r="F113" i="10" l="1"/>
  <c r="G113" i="10"/>
  <c r="B113" i="10"/>
  <c r="B113" i="11" s="1"/>
  <c r="D114" i="10"/>
  <c r="F114" i="10" s="1"/>
  <c r="A115" i="11"/>
  <c r="C115" i="10"/>
  <c r="E114" i="10" l="1"/>
  <c r="D115" i="10"/>
  <c r="E115" i="10" s="1"/>
  <c r="A116" i="11"/>
  <c r="C116" i="10"/>
  <c r="B114" i="10"/>
  <c r="B114" i="11" s="1"/>
  <c r="G114" i="10"/>
  <c r="F115" i="10" l="1"/>
  <c r="A117" i="11"/>
  <c r="C117" i="10"/>
  <c r="D116" i="10"/>
  <c r="F116" i="10" s="1"/>
  <c r="G115" i="10"/>
  <c r="B115" i="10"/>
  <c r="B115" i="11" s="1"/>
  <c r="E116" i="10" l="1"/>
  <c r="B116" i="10"/>
  <c r="B116" i="11" s="1"/>
  <c r="G116" i="10"/>
  <c r="D117" i="10"/>
  <c r="A118" i="11"/>
  <c r="C118" i="10"/>
  <c r="B117" i="10" l="1"/>
  <c r="B117" i="11" s="1"/>
  <c r="G117" i="10"/>
  <c r="D118" i="10"/>
  <c r="A119" i="11"/>
  <c r="C119" i="10"/>
  <c r="F117" i="10"/>
  <c r="E117" i="10"/>
  <c r="G118" i="10" l="1"/>
  <c r="B118" i="10"/>
  <c r="B118" i="11" s="1"/>
  <c r="D119" i="10"/>
  <c r="F119" i="10" s="1"/>
  <c r="A120" i="11"/>
  <c r="C120" i="10"/>
  <c r="F118" i="10"/>
  <c r="E118" i="10"/>
  <c r="D120" i="10" l="1"/>
  <c r="E120" i="10" s="1"/>
  <c r="E119" i="10"/>
  <c r="A121" i="11"/>
  <c r="C121" i="10"/>
  <c r="G119" i="10"/>
  <c r="B119" i="10"/>
  <c r="B119" i="11" s="1"/>
  <c r="F120" i="10" l="1"/>
  <c r="D121" i="10"/>
  <c r="E121" i="10" s="1"/>
  <c r="A122" i="11"/>
  <c r="C122" i="10"/>
  <c r="B120" i="10"/>
  <c r="B120" i="11" s="1"/>
  <c r="G120" i="10"/>
  <c r="F121" i="10" l="1"/>
  <c r="D122" i="10"/>
  <c r="E122" i="10" s="1"/>
  <c r="A123" i="11"/>
  <c r="C123" i="10"/>
  <c r="G121" i="10"/>
  <c r="B121" i="10"/>
  <c r="B121" i="11" s="1"/>
  <c r="F122" i="10" l="1"/>
  <c r="D123" i="10"/>
  <c r="F123" i="10" s="1"/>
  <c r="A124" i="11"/>
  <c r="C124" i="10"/>
  <c r="G122" i="10"/>
  <c r="B122" i="10"/>
  <c r="B122" i="11" s="1"/>
  <c r="E123" i="10" l="1"/>
  <c r="D124" i="10"/>
  <c r="E124" i="10" s="1"/>
  <c r="A125" i="11"/>
  <c r="C125" i="10"/>
  <c r="B123" i="10"/>
  <c r="B123" i="11" s="1"/>
  <c r="G123" i="10"/>
  <c r="F124" i="10" l="1"/>
  <c r="D125" i="10"/>
  <c r="F125" i="10" s="1"/>
  <c r="A126" i="11"/>
  <c r="C126" i="10"/>
  <c r="G124" i="10"/>
  <c r="B124" i="10"/>
  <c r="B124" i="11" s="1"/>
  <c r="E125" i="10" l="1"/>
  <c r="D126" i="10"/>
  <c r="F126" i="10" s="1"/>
  <c r="A127" i="11"/>
  <c r="C127" i="10"/>
  <c r="G125" i="10"/>
  <c r="B125" i="10"/>
  <c r="B125" i="11" s="1"/>
  <c r="E126" i="10" l="1"/>
  <c r="D127" i="10"/>
  <c r="E127" i="10" s="1"/>
  <c r="A128" i="11"/>
  <c r="C128" i="10"/>
  <c r="B126" i="10"/>
  <c r="B126" i="11" s="1"/>
  <c r="G126" i="10"/>
  <c r="F127" i="10" l="1"/>
  <c r="D128" i="10"/>
  <c r="F128" i="10" s="1"/>
  <c r="A129" i="11"/>
  <c r="C129" i="10"/>
  <c r="G127" i="10"/>
  <c r="B127" i="10"/>
  <c r="B127" i="11" s="1"/>
  <c r="E128" i="10" l="1"/>
  <c r="D129" i="10"/>
  <c r="E129" i="10" s="1"/>
  <c r="A130" i="11"/>
  <c r="C130" i="10"/>
  <c r="B128" i="10"/>
  <c r="B128" i="11" s="1"/>
  <c r="G128" i="10"/>
  <c r="F129" i="10" l="1"/>
  <c r="D130" i="10"/>
  <c r="F130" i="10" s="1"/>
  <c r="A131" i="11"/>
  <c r="C131" i="10"/>
  <c r="B129" i="10"/>
  <c r="B129" i="11" s="1"/>
  <c r="G129" i="10"/>
  <c r="E130" i="10" l="1"/>
  <c r="D131" i="10"/>
  <c r="F131" i="10" s="1"/>
  <c r="A132" i="11"/>
  <c r="C132" i="10"/>
  <c r="B130" i="10"/>
  <c r="B130" i="11" s="1"/>
  <c r="G130" i="10"/>
  <c r="E131" i="10" l="1"/>
  <c r="A133" i="11"/>
  <c r="C133" i="10"/>
  <c r="D132" i="10"/>
  <c r="F132" i="10" s="1"/>
  <c r="G131" i="10"/>
  <c r="B131" i="10"/>
  <c r="B131" i="11" s="1"/>
  <c r="E132" i="10" l="1"/>
  <c r="B132" i="10"/>
  <c r="B132" i="11" s="1"/>
  <c r="G132" i="10"/>
  <c r="D133" i="10"/>
  <c r="A134" i="11"/>
  <c r="C134" i="10"/>
  <c r="D134" i="10" l="1"/>
  <c r="F134" i="10" s="1"/>
  <c r="B133" i="10"/>
  <c r="B133" i="11" s="1"/>
  <c r="G133" i="10"/>
  <c r="A135" i="11"/>
  <c r="C135" i="10"/>
  <c r="E133" i="10"/>
  <c r="F133" i="10"/>
  <c r="E134" i="10" l="1"/>
  <c r="D135" i="10"/>
  <c r="E135" i="10" s="1"/>
  <c r="A136" i="11"/>
  <c r="C136" i="10"/>
  <c r="B134" i="10"/>
  <c r="B134" i="11" s="1"/>
  <c r="G134" i="10"/>
  <c r="F135" i="10" l="1"/>
  <c r="D136" i="10"/>
  <c r="E136" i="10" s="1"/>
  <c r="A137" i="11"/>
  <c r="C137" i="10"/>
  <c r="G135" i="10"/>
  <c r="B135" i="10"/>
  <c r="B135" i="11" s="1"/>
  <c r="F136" i="10" l="1"/>
  <c r="D137" i="10"/>
  <c r="F137" i="10" s="1"/>
  <c r="A138" i="11"/>
  <c r="C138" i="10"/>
  <c r="B136" i="10"/>
  <c r="B136" i="11" s="1"/>
  <c r="G136" i="10"/>
  <c r="E137" i="10" l="1"/>
  <c r="A139" i="11"/>
  <c r="C139" i="10"/>
  <c r="D138" i="10"/>
  <c r="F138" i="10" s="1"/>
  <c r="G137" i="10"/>
  <c r="B137" i="10"/>
  <c r="B137" i="11" s="1"/>
  <c r="E138" i="10" l="1"/>
  <c r="B138" i="10"/>
  <c r="B138" i="11" s="1"/>
  <c r="G138" i="10"/>
  <c r="D139" i="10"/>
  <c r="E139" i="10" s="1"/>
  <c r="A140" i="11"/>
  <c r="C140" i="10"/>
  <c r="F139" i="10" l="1"/>
  <c r="D140" i="10"/>
  <c r="F140" i="10" s="1"/>
  <c r="A141" i="11"/>
  <c r="C141" i="10"/>
  <c r="G139" i="10"/>
  <c r="B139" i="10"/>
  <c r="B139" i="11" s="1"/>
  <c r="E140" i="10" l="1"/>
  <c r="D141" i="10"/>
  <c r="E141" i="10" s="1"/>
  <c r="A142" i="11"/>
  <c r="C142" i="10"/>
  <c r="G140" i="10"/>
  <c r="B140" i="10"/>
  <c r="B140" i="11" s="1"/>
  <c r="F141" i="10" l="1"/>
  <c r="D142" i="10"/>
  <c r="F142" i="10" s="1"/>
  <c r="A143" i="11"/>
  <c r="C143" i="10"/>
  <c r="B141" i="10"/>
  <c r="B141" i="11" s="1"/>
  <c r="G141" i="10"/>
  <c r="E142" i="10" l="1"/>
  <c r="A144" i="11"/>
  <c r="C144" i="10"/>
  <c r="D143" i="10"/>
  <c r="B142" i="10"/>
  <c r="B142" i="11" s="1"/>
  <c r="G142" i="10"/>
  <c r="G143" i="10" l="1"/>
  <c r="B143" i="10"/>
  <c r="B143" i="11" s="1"/>
  <c r="E143" i="10"/>
  <c r="F143" i="10"/>
  <c r="D144" i="10"/>
  <c r="E144" i="10" s="1"/>
  <c r="A145" i="11"/>
  <c r="C145" i="10"/>
  <c r="A146" i="11" l="1"/>
  <c r="C146" i="10"/>
  <c r="B144" i="10"/>
  <c r="B144" i="11" s="1"/>
  <c r="G144" i="10"/>
  <c r="D145" i="10"/>
  <c r="E145" i="10" s="1"/>
  <c r="F144" i="10"/>
  <c r="F145" i="10" l="1"/>
  <c r="G145" i="10"/>
  <c r="B145" i="10"/>
  <c r="B145" i="11" s="1"/>
  <c r="D146" i="10"/>
  <c r="E146" i="10" s="1"/>
  <c r="A147" i="11"/>
  <c r="C147" i="10"/>
  <c r="F146" i="10" l="1"/>
  <c r="D147" i="10"/>
  <c r="E147" i="10" s="1"/>
  <c r="A148" i="11"/>
  <c r="C148" i="10"/>
  <c r="B146" i="10"/>
  <c r="B146" i="11" s="1"/>
  <c r="G146" i="10"/>
  <c r="F147" i="10" l="1"/>
  <c r="D148" i="10"/>
  <c r="F148" i="10" s="1"/>
  <c r="A149" i="11"/>
  <c r="C149" i="10"/>
  <c r="G147" i="10"/>
  <c r="B147" i="10"/>
  <c r="B147" i="11" s="1"/>
  <c r="E148" i="10" l="1"/>
  <c r="A150" i="11"/>
  <c r="C150" i="10"/>
  <c r="D149" i="10"/>
  <c r="F149" i="10" s="1"/>
  <c r="G148" i="10"/>
  <c r="B148" i="10"/>
  <c r="B148" i="11" s="1"/>
  <c r="E149" i="10" l="1"/>
  <c r="G149" i="10"/>
  <c r="B149" i="10"/>
  <c r="B149" i="11" s="1"/>
  <c r="D150" i="10"/>
  <c r="E150" i="10" s="1"/>
  <c r="A151" i="11"/>
  <c r="C151" i="10"/>
  <c r="F150" i="10" l="1"/>
  <c r="D151" i="10"/>
  <c r="F151" i="10" s="1"/>
  <c r="A152" i="11"/>
  <c r="C152" i="10"/>
  <c r="G150" i="10"/>
  <c r="B150" i="10"/>
  <c r="B150" i="11" s="1"/>
  <c r="E151" i="10" l="1"/>
  <c r="A153" i="11"/>
  <c r="C153" i="10"/>
  <c r="D152" i="10"/>
  <c r="E152" i="10" s="1"/>
  <c r="G151" i="10"/>
  <c r="B151" i="10"/>
  <c r="B151" i="11" s="1"/>
  <c r="F152" i="10" l="1"/>
  <c r="B152" i="10"/>
  <c r="B152" i="11" s="1"/>
  <c r="G152" i="10"/>
  <c r="D153" i="10"/>
  <c r="F153" i="10" s="1"/>
  <c r="A154" i="11"/>
  <c r="C154" i="10"/>
  <c r="E153" i="10" l="1"/>
  <c r="A155" i="11"/>
  <c r="C155" i="10"/>
  <c r="D154" i="10"/>
  <c r="G153" i="10"/>
  <c r="B153" i="10"/>
  <c r="B153" i="11" s="1"/>
  <c r="G154" i="10" l="1"/>
  <c r="B154" i="10"/>
  <c r="B154" i="11" s="1"/>
  <c r="F154" i="10"/>
  <c r="E154" i="10"/>
  <c r="D155" i="10"/>
  <c r="F155" i="10" s="1"/>
  <c r="A156" i="11"/>
  <c r="C156" i="10"/>
  <c r="E155" i="10" l="1"/>
  <c r="A157" i="11"/>
  <c r="C157" i="10"/>
  <c r="B155" i="10"/>
  <c r="B155" i="11" s="1"/>
  <c r="G155" i="10"/>
  <c r="D156" i="10"/>
  <c r="F156" i="10" s="1"/>
  <c r="G156" i="10" l="1"/>
  <c r="B156" i="10"/>
  <c r="B156" i="11" s="1"/>
  <c r="E156" i="10"/>
  <c r="D157" i="10"/>
  <c r="F157" i="10" s="1"/>
  <c r="A158" i="11"/>
  <c r="C158" i="10"/>
  <c r="B157" i="10" l="1"/>
  <c r="B157" i="11" s="1"/>
  <c r="G157" i="10"/>
  <c r="A159" i="11"/>
  <c r="C159" i="10"/>
  <c r="E157" i="10"/>
  <c r="D158" i="10"/>
  <c r="E158" i="10" s="1"/>
  <c r="B158" i="10" l="1"/>
  <c r="B158" i="11" s="1"/>
  <c r="G158" i="10"/>
  <c r="D159" i="10"/>
  <c r="E159" i="10" s="1"/>
  <c r="A160" i="11"/>
  <c r="C160" i="10"/>
  <c r="F158" i="10"/>
  <c r="F159" i="10" l="1"/>
  <c r="D160" i="10"/>
  <c r="E160" i="10" s="1"/>
  <c r="A161" i="11"/>
  <c r="C161" i="10"/>
  <c r="G159" i="10"/>
  <c r="B159" i="10"/>
  <c r="B159" i="11" s="1"/>
  <c r="F160" i="10" l="1"/>
  <c r="D161" i="10"/>
  <c r="F161" i="10" s="1"/>
  <c r="A162" i="11"/>
  <c r="C162" i="10"/>
  <c r="B160" i="10"/>
  <c r="B160" i="11" s="1"/>
  <c r="G160" i="10"/>
  <c r="E161" i="10" l="1"/>
  <c r="A163" i="11"/>
  <c r="C163" i="10"/>
  <c r="D162" i="10"/>
  <c r="F162" i="10" s="1"/>
  <c r="B161" i="10"/>
  <c r="B161" i="11" s="1"/>
  <c r="G161" i="10"/>
  <c r="E162" i="10" l="1"/>
  <c r="G162" i="10"/>
  <c r="B162" i="10"/>
  <c r="B162" i="11" s="1"/>
  <c r="D163" i="10"/>
  <c r="F163" i="10" s="1"/>
  <c r="A164" i="11"/>
  <c r="C164" i="10"/>
  <c r="A165" i="11" l="1"/>
  <c r="C165" i="10"/>
  <c r="E163" i="10"/>
  <c r="D164" i="10"/>
  <c r="E164" i="10" s="1"/>
  <c r="B163" i="10"/>
  <c r="B163" i="11" s="1"/>
  <c r="G163" i="10"/>
  <c r="B164" i="10" l="1"/>
  <c r="B164" i="11" s="1"/>
  <c r="G164" i="10"/>
  <c r="F164" i="10"/>
  <c r="D165" i="10"/>
  <c r="F165" i="10" s="1"/>
  <c r="A166" i="11"/>
  <c r="C166" i="10"/>
  <c r="E165" i="10" l="1"/>
  <c r="A167" i="11"/>
  <c r="C167" i="10"/>
  <c r="B165" i="10"/>
  <c r="B165" i="11" s="1"/>
  <c r="G165" i="10"/>
  <c r="D166" i="10"/>
  <c r="E166" i="10" s="1"/>
  <c r="B166" i="10" l="1"/>
  <c r="B166" i="11" s="1"/>
  <c r="G166" i="10"/>
  <c r="F166" i="10"/>
  <c r="D167" i="10"/>
  <c r="E167" i="10" s="1"/>
  <c r="A168" i="11"/>
  <c r="C168" i="10"/>
  <c r="F167" i="10" l="1"/>
  <c r="A169" i="11"/>
  <c r="C169" i="10"/>
  <c r="B167" i="10"/>
  <c r="B167" i="11" s="1"/>
  <c r="G167" i="10"/>
  <c r="D168" i="10"/>
  <c r="E168" i="10" s="1"/>
  <c r="F168" i="10" l="1"/>
  <c r="G168" i="10"/>
  <c r="B168" i="10"/>
  <c r="B168" i="11" s="1"/>
  <c r="D169" i="10"/>
  <c r="F169" i="10" s="1"/>
  <c r="A170" i="11"/>
  <c r="C170" i="10"/>
  <c r="E169" i="10" l="1"/>
  <c r="D170" i="10"/>
  <c r="E170" i="10" s="1"/>
  <c r="A171" i="11"/>
  <c r="C171" i="10"/>
  <c r="B169" i="10"/>
  <c r="B169" i="11" s="1"/>
  <c r="G169" i="10"/>
  <c r="F170" i="10" l="1"/>
  <c r="D171" i="10"/>
  <c r="F171" i="10" s="1"/>
  <c r="A172" i="11"/>
  <c r="C172" i="10"/>
  <c r="B170" i="10"/>
  <c r="B170" i="11" s="1"/>
  <c r="G170" i="10"/>
  <c r="E171" i="10" l="1"/>
  <c r="D172" i="10"/>
  <c r="F172" i="10" s="1"/>
  <c r="A173" i="11"/>
  <c r="C173" i="10"/>
  <c r="G171" i="10"/>
  <c r="B171" i="10"/>
  <c r="B171" i="11" s="1"/>
  <c r="E172" i="10" l="1"/>
  <c r="D173" i="10"/>
  <c r="E173" i="10" s="1"/>
  <c r="A174" i="11"/>
  <c r="C174" i="10"/>
  <c r="B172" i="10"/>
  <c r="B172" i="11" s="1"/>
  <c r="G172" i="10"/>
  <c r="F173" i="10" l="1"/>
  <c r="A175" i="11"/>
  <c r="C175" i="10"/>
  <c r="D174" i="10"/>
  <c r="E174" i="10" s="1"/>
  <c r="B173" i="10"/>
  <c r="B173" i="11" s="1"/>
  <c r="G173" i="10"/>
  <c r="F174" i="10" l="1"/>
  <c r="B174" i="10"/>
  <c r="B174" i="11" s="1"/>
  <c r="G174" i="10"/>
  <c r="D175" i="10"/>
  <c r="A176" i="11"/>
  <c r="C176" i="10"/>
  <c r="D176" i="10" l="1"/>
  <c r="F176" i="10" s="1"/>
  <c r="A177" i="11"/>
  <c r="C177" i="10"/>
  <c r="B175" i="10"/>
  <c r="B175" i="11" s="1"/>
  <c r="G175" i="10"/>
  <c r="E175" i="10"/>
  <c r="F175" i="10"/>
  <c r="E176" i="10" l="1"/>
  <c r="D177" i="10"/>
  <c r="F177" i="10" s="1"/>
  <c r="A178" i="11"/>
  <c r="C178" i="10"/>
  <c r="B176" i="10"/>
  <c r="B176" i="11" s="1"/>
  <c r="G176" i="10"/>
  <c r="E177" i="10" l="1"/>
  <c r="D178" i="10"/>
  <c r="F178" i="10" s="1"/>
  <c r="A179" i="11"/>
  <c r="C179" i="10"/>
  <c r="B177" i="10"/>
  <c r="B177" i="11" s="1"/>
  <c r="G177" i="10"/>
  <c r="E178" i="10" l="1"/>
  <c r="D179" i="10"/>
  <c r="F179" i="10" s="1"/>
  <c r="A180" i="11"/>
  <c r="C180" i="10"/>
  <c r="B178" i="10"/>
  <c r="B178" i="11" s="1"/>
  <c r="G178" i="10"/>
  <c r="E179" i="10" l="1"/>
  <c r="A181" i="11"/>
  <c r="C181" i="10"/>
  <c r="D180" i="10"/>
  <c r="B179" i="10"/>
  <c r="B179" i="11" s="1"/>
  <c r="G179" i="10"/>
  <c r="B180" i="10" l="1"/>
  <c r="B180" i="11" s="1"/>
  <c r="G180" i="10"/>
  <c r="F180" i="10"/>
  <c r="E180" i="10"/>
  <c r="D181" i="10"/>
  <c r="E181" i="10" s="1"/>
  <c r="A182" i="11"/>
  <c r="C182" i="10"/>
  <c r="F181" i="10" l="1"/>
  <c r="A183" i="11"/>
  <c r="C183" i="10"/>
  <c r="G181" i="10"/>
  <c r="B181" i="10"/>
  <c r="B181" i="11" s="1"/>
  <c r="D182" i="10"/>
  <c r="F182" i="10" s="1"/>
  <c r="E182" i="10" l="1"/>
  <c r="B182" i="10"/>
  <c r="B182" i="11" s="1"/>
  <c r="G182" i="10"/>
  <c r="D183" i="10"/>
  <c r="F183" i="10" s="1"/>
  <c r="A184" i="11"/>
  <c r="C184" i="10"/>
  <c r="E183" i="10" l="1"/>
  <c r="A185" i="11"/>
  <c r="C185" i="10"/>
  <c r="D184" i="10"/>
  <c r="G183" i="10"/>
  <c r="B183" i="10"/>
  <c r="B183" i="11" s="1"/>
  <c r="B184" i="10" l="1"/>
  <c r="B184" i="11" s="1"/>
  <c r="G184" i="10"/>
  <c r="E184" i="10"/>
  <c r="F184" i="10"/>
  <c r="D185" i="10"/>
  <c r="F185" i="10" s="1"/>
  <c r="A186" i="11"/>
  <c r="C186" i="10"/>
  <c r="E185" i="10" l="1"/>
  <c r="A187" i="11"/>
  <c r="C187" i="10"/>
  <c r="B185" i="10"/>
  <c r="B185" i="11" s="1"/>
  <c r="G185" i="10"/>
  <c r="D186" i="10"/>
  <c r="E186" i="10" s="1"/>
  <c r="F186" i="10" l="1"/>
  <c r="G186" i="10"/>
  <c r="B186" i="10"/>
  <c r="B186" i="11" s="1"/>
  <c r="D187" i="10"/>
  <c r="E187" i="10" s="1"/>
  <c r="A188" i="11"/>
  <c r="C188" i="10"/>
  <c r="F187" i="10" l="1"/>
  <c r="A189" i="11"/>
  <c r="C189" i="10"/>
  <c r="D188" i="10"/>
  <c r="F188" i="10" s="1"/>
  <c r="B187" i="10"/>
  <c r="B187" i="11" s="1"/>
  <c r="G187" i="10"/>
  <c r="E188" i="10" l="1"/>
  <c r="B188" i="10"/>
  <c r="B188" i="11" s="1"/>
  <c r="G188" i="10"/>
  <c r="D189" i="10"/>
  <c r="F189" i="10" s="1"/>
  <c r="A190" i="11"/>
  <c r="C190" i="10"/>
  <c r="E189" i="10" l="1"/>
  <c r="D190" i="10"/>
  <c r="F190" i="10" s="1"/>
  <c r="A191" i="11"/>
  <c r="C191" i="10"/>
  <c r="B189" i="10"/>
  <c r="B189" i="11" s="1"/>
  <c r="G189" i="10"/>
  <c r="E190" i="10" l="1"/>
  <c r="D191" i="10"/>
  <c r="F191" i="10" s="1"/>
  <c r="A192" i="11"/>
  <c r="C192" i="10"/>
  <c r="B190" i="10"/>
  <c r="B190" i="11" s="1"/>
  <c r="G190" i="10"/>
  <c r="E191" i="10" l="1"/>
  <c r="D192" i="10"/>
  <c r="E192" i="10" s="1"/>
  <c r="A193" i="11"/>
  <c r="C193" i="10"/>
  <c r="G191" i="10"/>
  <c r="B191" i="10"/>
  <c r="B191" i="11" s="1"/>
  <c r="F192" i="10" l="1"/>
  <c r="D193" i="10"/>
  <c r="E193" i="10" s="1"/>
  <c r="A194" i="11"/>
  <c r="C194" i="10"/>
  <c r="B192" i="10"/>
  <c r="B192" i="11" s="1"/>
  <c r="G192" i="10"/>
  <c r="F193" i="10" l="1"/>
  <c r="D194" i="10"/>
  <c r="E194" i="10" s="1"/>
  <c r="A195" i="11"/>
  <c r="C195" i="10"/>
  <c r="G193" i="10"/>
  <c r="B193" i="10"/>
  <c r="B193" i="11" s="1"/>
  <c r="F194" i="10" l="1"/>
  <c r="D195" i="10"/>
  <c r="F195" i="10" s="1"/>
  <c r="A196" i="11"/>
  <c r="C196" i="10"/>
  <c r="B194" i="10"/>
  <c r="B194" i="11" s="1"/>
  <c r="G194" i="10"/>
  <c r="E195" i="10" l="1"/>
  <c r="D196" i="10"/>
  <c r="E196" i="10" s="1"/>
  <c r="A197" i="11"/>
  <c r="C197" i="10"/>
  <c r="G195" i="10"/>
  <c r="B195" i="10"/>
  <c r="B195" i="11" s="1"/>
  <c r="F196" i="10" l="1"/>
  <c r="D197" i="10"/>
  <c r="E197" i="10" s="1"/>
  <c r="A198" i="11"/>
  <c r="C198" i="10"/>
  <c r="B196" i="10"/>
  <c r="B196" i="11" s="1"/>
  <c r="G196" i="10"/>
  <c r="F197" i="10" l="1"/>
  <c r="D198" i="10"/>
  <c r="E198" i="10" s="1"/>
  <c r="A199" i="11"/>
  <c r="C199" i="10"/>
  <c r="B197" i="10"/>
  <c r="B197" i="11" s="1"/>
  <c r="G197" i="10"/>
  <c r="F198" i="10" l="1"/>
  <c r="D199" i="10"/>
  <c r="E199" i="10" s="1"/>
  <c r="A200" i="11"/>
  <c r="C200" i="10"/>
  <c r="G198" i="10"/>
  <c r="B198" i="10"/>
  <c r="B198" i="11" s="1"/>
  <c r="F199" i="10" l="1"/>
  <c r="D200" i="10"/>
  <c r="E200" i="10" s="1"/>
  <c r="A201" i="11"/>
  <c r="C201" i="10"/>
  <c r="B199" i="10"/>
  <c r="B199" i="11" s="1"/>
  <c r="G199" i="10"/>
  <c r="F200" i="10" l="1"/>
  <c r="D201" i="10"/>
  <c r="F201" i="10" s="1"/>
  <c r="A202" i="11"/>
  <c r="C202" i="10"/>
  <c r="G200" i="10"/>
  <c r="B200" i="10"/>
  <c r="B200" i="11" s="1"/>
  <c r="E201" i="10" l="1"/>
  <c r="D202" i="10"/>
  <c r="E202" i="10" s="1"/>
  <c r="A203" i="11"/>
  <c r="C203" i="10"/>
  <c r="G201" i="10"/>
  <c r="B201" i="10"/>
  <c r="B201" i="11" s="1"/>
  <c r="F202" i="10" l="1"/>
  <c r="D203" i="10"/>
  <c r="F203" i="10" s="1"/>
  <c r="A204" i="11"/>
  <c r="C204" i="10"/>
  <c r="G202" i="10"/>
  <c r="B202" i="10"/>
  <c r="B202" i="11" s="1"/>
  <c r="E203" i="10" l="1"/>
  <c r="D204" i="10"/>
  <c r="F204" i="10" s="1"/>
  <c r="A205" i="11"/>
  <c r="C205" i="10"/>
  <c r="G203" i="10"/>
  <c r="B203" i="10"/>
  <c r="B203" i="11" s="1"/>
  <c r="E204" i="10" l="1"/>
  <c r="A206" i="11"/>
  <c r="C206" i="10"/>
  <c r="D205" i="10"/>
  <c r="E205" i="10" s="1"/>
  <c r="B204" i="10"/>
  <c r="B204" i="11" s="1"/>
  <c r="G204" i="10"/>
  <c r="F205" i="10" l="1"/>
  <c r="B205" i="10"/>
  <c r="B205" i="11" s="1"/>
  <c r="G205" i="10"/>
  <c r="D206" i="10"/>
  <c r="F206" i="10" s="1"/>
  <c r="A207" i="11"/>
  <c r="C207" i="10"/>
  <c r="E206" i="10" l="1"/>
  <c r="D207" i="10"/>
  <c r="F207" i="10" s="1"/>
  <c r="A208" i="11"/>
  <c r="C208" i="10"/>
  <c r="B206" i="10"/>
  <c r="B206" i="11" s="1"/>
  <c r="G206" i="10"/>
  <c r="E207" i="10" l="1"/>
  <c r="D208" i="10"/>
  <c r="F208" i="10" s="1"/>
  <c r="A209" i="11"/>
  <c r="C209" i="10"/>
  <c r="G207" i="10"/>
  <c r="B207" i="10"/>
  <c r="B207" i="11" s="1"/>
  <c r="E208" i="10" l="1"/>
  <c r="D209" i="10"/>
  <c r="E209" i="10" s="1"/>
  <c r="A210" i="11"/>
  <c r="C210" i="10"/>
  <c r="G208" i="10"/>
  <c r="B208" i="10"/>
  <c r="B208" i="11" s="1"/>
  <c r="F209" i="10" l="1"/>
  <c r="D210" i="10"/>
  <c r="E210" i="10" s="1"/>
  <c r="A211" i="11"/>
  <c r="C211" i="10"/>
  <c r="B209" i="10"/>
  <c r="B209" i="11" s="1"/>
  <c r="G209" i="10"/>
  <c r="F210" i="10" l="1"/>
  <c r="A212" i="11"/>
  <c r="C212" i="10"/>
  <c r="D211" i="10"/>
  <c r="E211" i="10" s="1"/>
  <c r="B210" i="10"/>
  <c r="B210" i="11" s="1"/>
  <c r="G210" i="10"/>
  <c r="F211" i="10" l="1"/>
  <c r="B211" i="10"/>
  <c r="B211" i="11" s="1"/>
  <c r="G211" i="10"/>
  <c r="D212" i="10"/>
  <c r="F212" i="10" s="1"/>
  <c r="A213" i="11"/>
  <c r="C213" i="10"/>
  <c r="E212" i="10" l="1"/>
  <c r="A214" i="11"/>
  <c r="C214" i="10"/>
  <c r="D213" i="10"/>
  <c r="E213" i="10" s="1"/>
  <c r="B212" i="10"/>
  <c r="B212" i="11" s="1"/>
  <c r="G212" i="10"/>
  <c r="F213" i="10" l="1"/>
  <c r="G213" i="10"/>
  <c r="B213" i="10"/>
  <c r="B213" i="11" s="1"/>
  <c r="D214" i="10"/>
  <c r="F214" i="10" s="1"/>
  <c r="A215" i="11"/>
  <c r="C215" i="10"/>
  <c r="E214" i="10" l="1"/>
  <c r="D215" i="10"/>
  <c r="E215" i="10" s="1"/>
  <c r="A216" i="11"/>
  <c r="C216" i="10"/>
  <c r="G214" i="10"/>
  <c r="B214" i="10"/>
  <c r="B214" i="11" s="1"/>
  <c r="F215" i="10" l="1"/>
  <c r="D216" i="10"/>
  <c r="F216" i="10" s="1"/>
  <c r="A217" i="11"/>
  <c r="C217" i="10"/>
  <c r="B215" i="10"/>
  <c r="B215" i="11" s="1"/>
  <c r="G215" i="10"/>
  <c r="E216" i="10" l="1"/>
  <c r="D217" i="10"/>
  <c r="F217" i="10" s="1"/>
  <c r="A218" i="11"/>
  <c r="C218" i="10"/>
  <c r="B216" i="10"/>
  <c r="B216" i="11" s="1"/>
  <c r="G216" i="10"/>
  <c r="E217" i="10" l="1"/>
  <c r="D218" i="10"/>
  <c r="F218" i="10" s="1"/>
  <c r="A219" i="11"/>
  <c r="C219" i="10"/>
  <c r="B217" i="10"/>
  <c r="B217" i="11" s="1"/>
  <c r="G217" i="10"/>
  <c r="E218" i="10" l="1"/>
  <c r="D219" i="10"/>
  <c r="E219" i="10" s="1"/>
  <c r="A220" i="11"/>
  <c r="C220" i="10"/>
  <c r="G218" i="10"/>
  <c r="B218" i="10"/>
  <c r="B218" i="11" s="1"/>
  <c r="F219" i="10" l="1"/>
  <c r="D220" i="10"/>
  <c r="E220" i="10" s="1"/>
  <c r="A221" i="11"/>
  <c r="C221" i="10"/>
  <c r="G219" i="10"/>
  <c r="B219" i="10"/>
  <c r="B219" i="11" s="1"/>
  <c r="F220" i="10" l="1"/>
  <c r="A222" i="11"/>
  <c r="C222" i="10"/>
  <c r="D221" i="10"/>
  <c r="B220" i="10"/>
  <c r="B220" i="11" s="1"/>
  <c r="G220" i="10"/>
  <c r="G221" i="10" l="1"/>
  <c r="B221" i="10"/>
  <c r="B221" i="11" s="1"/>
  <c r="F221" i="10"/>
  <c r="E221" i="10"/>
  <c r="D222" i="10"/>
  <c r="F222" i="10" s="1"/>
  <c r="A223" i="11"/>
  <c r="C223" i="10"/>
  <c r="A224" i="11" l="1"/>
  <c r="C224" i="10"/>
  <c r="E222" i="10"/>
  <c r="B222" i="10"/>
  <c r="B222" i="11" s="1"/>
  <c r="G222" i="10"/>
  <c r="D223" i="10"/>
  <c r="E223" i="10" s="1"/>
  <c r="B223" i="10" l="1"/>
  <c r="B223" i="11" s="1"/>
  <c r="G223" i="10"/>
  <c r="D224" i="10"/>
  <c r="F224" i="10" s="1"/>
  <c r="F223" i="10"/>
  <c r="A225" i="11"/>
  <c r="C225" i="10"/>
  <c r="E224" i="10" l="1"/>
  <c r="A226" i="11"/>
  <c r="C226" i="10"/>
  <c r="G224" i="10"/>
  <c r="B224" i="10"/>
  <c r="B224" i="11" s="1"/>
  <c r="D225" i="10"/>
  <c r="G225" i="10" l="1"/>
  <c r="B225" i="10"/>
  <c r="B225" i="11" s="1"/>
  <c r="E225" i="10"/>
  <c r="F225" i="10"/>
  <c r="D226" i="10"/>
  <c r="F226" i="10" s="1"/>
  <c r="A227" i="11"/>
  <c r="C227" i="10"/>
  <c r="E226" i="10" l="1"/>
  <c r="A228" i="11"/>
  <c r="C228" i="10"/>
  <c r="D227" i="10"/>
  <c r="B226" i="10"/>
  <c r="B226" i="11" s="1"/>
  <c r="G226" i="10"/>
  <c r="B227" i="10" l="1"/>
  <c r="B227" i="11" s="1"/>
  <c r="G227" i="10"/>
  <c r="F227" i="10"/>
  <c r="E227" i="10"/>
  <c r="D228" i="10"/>
  <c r="F228" i="10" s="1"/>
  <c r="A229" i="11"/>
  <c r="C229" i="10"/>
  <c r="E228" i="10" l="1"/>
  <c r="A230" i="11"/>
  <c r="C230" i="10"/>
  <c r="B228" i="10"/>
  <c r="B228" i="11" s="1"/>
  <c r="G228" i="10"/>
  <c r="D229" i="10"/>
  <c r="E229" i="10" s="1"/>
  <c r="F229" i="10" l="1"/>
  <c r="G229" i="10"/>
  <c r="B229" i="10"/>
  <c r="B229" i="11" s="1"/>
  <c r="D230" i="10"/>
  <c r="E230" i="10" s="1"/>
  <c r="A231" i="11"/>
  <c r="C231" i="10"/>
  <c r="F230" i="10" l="1"/>
  <c r="D231" i="10"/>
  <c r="E231" i="10" s="1"/>
  <c r="A232" i="11"/>
  <c r="C232" i="10"/>
  <c r="B230" i="10"/>
  <c r="B230" i="11" s="1"/>
  <c r="G230" i="10"/>
  <c r="F231" i="10" l="1"/>
  <c r="A233" i="11"/>
  <c r="C233" i="10"/>
  <c r="D232" i="10"/>
  <c r="F232" i="10" s="1"/>
  <c r="B231" i="10"/>
  <c r="B231" i="11" s="1"/>
  <c r="G231" i="10"/>
  <c r="E232" i="10" l="1"/>
  <c r="B232" i="10"/>
  <c r="B232" i="11" s="1"/>
  <c r="G232" i="10"/>
  <c r="D233" i="10"/>
  <c r="F233" i="10" s="1"/>
  <c r="A234" i="11"/>
  <c r="C234" i="10"/>
  <c r="A235" i="11" l="1"/>
  <c r="C235" i="10"/>
  <c r="B233" i="10"/>
  <c r="B233" i="11" s="1"/>
  <c r="G233" i="10"/>
  <c r="D234" i="10"/>
  <c r="E233" i="10"/>
  <c r="B234" i="10" l="1"/>
  <c r="B234" i="11" s="1"/>
  <c r="G234" i="10"/>
  <c r="E234" i="10"/>
  <c r="F234" i="10"/>
  <c r="D235" i="10"/>
  <c r="F235" i="10" s="1"/>
  <c r="A236" i="11"/>
  <c r="C236" i="10"/>
  <c r="A237" i="11" l="1"/>
  <c r="C237" i="10"/>
  <c r="E235" i="10"/>
  <c r="G235" i="10"/>
  <c r="B235" i="10"/>
  <c r="B235" i="11" s="1"/>
  <c r="D236" i="10"/>
  <c r="F236" i="10" s="1"/>
  <c r="G236" i="10" l="1"/>
  <c r="B236" i="10"/>
  <c r="B236" i="11" s="1"/>
  <c r="D237" i="10"/>
  <c r="E237" i="10" s="1"/>
  <c r="E236" i="10"/>
  <c r="A238" i="11"/>
  <c r="C238" i="10"/>
  <c r="F237" i="10" l="1"/>
  <c r="A239" i="11"/>
  <c r="C239" i="10"/>
  <c r="B237" i="10"/>
  <c r="B237" i="11" s="1"/>
  <c r="G237" i="10"/>
  <c r="D238" i="10"/>
  <c r="E238" i="10" s="1"/>
  <c r="B238" i="10" l="1"/>
  <c r="B238" i="11" s="1"/>
  <c r="G238" i="10"/>
  <c r="F238" i="10"/>
  <c r="D239" i="10"/>
  <c r="A240" i="11"/>
  <c r="C240" i="10"/>
  <c r="B239" i="10" l="1"/>
  <c r="B239" i="11" s="1"/>
  <c r="G239" i="10"/>
  <c r="A241" i="11"/>
  <c r="C241" i="10"/>
  <c r="F239" i="10"/>
  <c r="E239" i="10"/>
  <c r="D240" i="10"/>
  <c r="B240" i="10" l="1"/>
  <c r="B240" i="11" s="1"/>
  <c r="G240" i="10"/>
  <c r="A242" i="11"/>
  <c r="C242" i="10"/>
  <c r="E240" i="10"/>
  <c r="D241" i="10"/>
  <c r="E241" i="10" s="1"/>
  <c r="F240" i="10"/>
  <c r="B241" i="10" l="1"/>
  <c r="B241" i="11" s="1"/>
  <c r="G241" i="10"/>
  <c r="D242" i="10"/>
  <c r="E242" i="10" s="1"/>
  <c r="A243" i="11"/>
  <c r="C243" i="10"/>
  <c r="F241" i="10"/>
  <c r="F242" i="10" l="1"/>
  <c r="A244" i="11"/>
  <c r="C244" i="10"/>
  <c r="D243" i="10"/>
  <c r="E243" i="10" s="1"/>
  <c r="B242" i="10"/>
  <c r="B242" i="11" s="1"/>
  <c r="G242" i="10"/>
  <c r="F243" i="10" l="1"/>
  <c r="B243" i="10"/>
  <c r="B243" i="11" s="1"/>
  <c r="G243" i="10"/>
  <c r="D244" i="10"/>
  <c r="F244" i="10" s="1"/>
  <c r="A245" i="11"/>
  <c r="C245" i="10"/>
  <c r="A246" i="11" l="1"/>
  <c r="C246" i="10"/>
  <c r="D245" i="10"/>
  <c r="F245" i="10" s="1"/>
  <c r="E244" i="10"/>
  <c r="B244" i="10"/>
  <c r="B244" i="11" s="1"/>
  <c r="G244" i="10"/>
  <c r="B245" i="10" l="1"/>
  <c r="B245" i="11" s="1"/>
  <c r="G245" i="10"/>
  <c r="E245" i="10"/>
  <c r="D246" i="10"/>
  <c r="F246" i="10" s="1"/>
  <c r="A247" i="11"/>
  <c r="C247" i="10"/>
  <c r="E246" i="10" l="1"/>
  <c r="A248" i="11"/>
  <c r="C248" i="10"/>
  <c r="B246" i="10"/>
  <c r="B246" i="11" s="1"/>
  <c r="G246" i="10"/>
  <c r="D247" i="10"/>
  <c r="F247" i="10" s="1"/>
  <c r="G247" i="10" l="1"/>
  <c r="B247" i="10"/>
  <c r="B247" i="11" s="1"/>
  <c r="E247" i="10"/>
  <c r="D248" i="10"/>
  <c r="F248" i="10" s="1"/>
  <c r="A249" i="11"/>
  <c r="C249" i="10"/>
  <c r="A250" i="11" l="1"/>
  <c r="C250" i="10"/>
  <c r="G248" i="10"/>
  <c r="B248" i="10"/>
  <c r="B248" i="11" s="1"/>
  <c r="E248" i="10"/>
  <c r="D249" i="10"/>
  <c r="B249" i="10" l="1"/>
  <c r="B249" i="11" s="1"/>
  <c r="G249" i="10"/>
  <c r="F249" i="10"/>
  <c r="D250" i="10"/>
  <c r="E249" i="10"/>
  <c r="A251" i="11"/>
  <c r="C251" i="10"/>
  <c r="G250" i="10" l="1"/>
  <c r="B250" i="10"/>
  <c r="B250" i="11" s="1"/>
  <c r="A252" i="11"/>
  <c r="C252" i="10"/>
  <c r="F250" i="10"/>
  <c r="E250" i="10"/>
  <c r="D251" i="10"/>
  <c r="G251" i="10" l="1"/>
  <c r="B251" i="10"/>
  <c r="B251" i="11" s="1"/>
  <c r="D252" i="10"/>
  <c r="A253" i="11"/>
  <c r="C253" i="10"/>
  <c r="F251" i="10"/>
  <c r="E251" i="10"/>
  <c r="G252" i="10" l="1"/>
  <c r="B252" i="10"/>
  <c r="B252" i="11" s="1"/>
  <c r="D253" i="10"/>
  <c r="E253" i="10" s="1"/>
  <c r="A254" i="11"/>
  <c r="C254" i="10"/>
  <c r="E252" i="10"/>
  <c r="F252" i="10"/>
  <c r="F253" i="10" l="1"/>
  <c r="D254" i="10"/>
  <c r="E254" i="10" s="1"/>
  <c r="A255" i="11"/>
  <c r="C255" i="10"/>
  <c r="B253" i="10"/>
  <c r="B253" i="11" s="1"/>
  <c r="G253" i="10"/>
  <c r="F254" i="10" l="1"/>
  <c r="D255" i="10"/>
  <c r="E255" i="10" s="1"/>
  <c r="A256" i="11"/>
  <c r="C256" i="10"/>
  <c r="B254" i="10"/>
  <c r="B254" i="11" s="1"/>
  <c r="G254" i="10"/>
  <c r="F255" i="10" l="1"/>
  <c r="D256" i="10"/>
  <c r="F256" i="10" s="1"/>
  <c r="A257" i="11"/>
  <c r="C257" i="10"/>
  <c r="B255" i="10"/>
  <c r="B255" i="11" s="1"/>
  <c r="G255" i="10"/>
  <c r="E256" i="10" l="1"/>
  <c r="D257" i="10"/>
  <c r="F257" i="10" s="1"/>
  <c r="A258" i="11"/>
  <c r="C258" i="10"/>
  <c r="G256" i="10"/>
  <c r="B256" i="10"/>
  <c r="B256" i="11" s="1"/>
  <c r="E257" i="10" l="1"/>
  <c r="D258" i="10"/>
  <c r="F258" i="10" s="1"/>
  <c r="A259" i="11"/>
  <c r="C259" i="10"/>
  <c r="B257" i="10"/>
  <c r="B257" i="11" s="1"/>
  <c r="G257" i="10"/>
  <c r="E258" i="10" l="1"/>
  <c r="D259" i="10"/>
  <c r="E259" i="10" s="1"/>
  <c r="A260" i="11"/>
  <c r="C260" i="10"/>
  <c r="G258" i="10"/>
  <c r="B258" i="10"/>
  <c r="B258" i="11" s="1"/>
  <c r="F259" i="10" l="1"/>
  <c r="D260" i="10"/>
  <c r="E260" i="10" s="1"/>
  <c r="A261" i="11"/>
  <c r="C261" i="10"/>
  <c r="G259" i="10"/>
  <c r="B259" i="10"/>
  <c r="B259" i="11" s="1"/>
  <c r="F260" i="10" l="1"/>
  <c r="A262" i="11"/>
  <c r="C262" i="10"/>
  <c r="D261" i="10"/>
  <c r="F261" i="10" s="1"/>
  <c r="G260" i="10"/>
  <c r="B260" i="10"/>
  <c r="B260" i="11" s="1"/>
  <c r="E261" i="10" l="1"/>
  <c r="G261" i="10"/>
  <c r="B261" i="10"/>
  <c r="B261" i="11" s="1"/>
  <c r="D262" i="10"/>
  <c r="E262" i="10" s="1"/>
  <c r="A263" i="11"/>
  <c r="C263" i="10"/>
  <c r="F262" i="10" l="1"/>
  <c r="A264" i="11"/>
  <c r="C264" i="10"/>
  <c r="D263" i="10"/>
  <c r="E263" i="10" s="1"/>
  <c r="G262" i="10"/>
  <c r="B262" i="10"/>
  <c r="B262" i="11" s="1"/>
  <c r="F263" i="10" l="1"/>
  <c r="G263" i="10"/>
  <c r="B263" i="10"/>
  <c r="B263" i="11" s="1"/>
  <c r="D264" i="10"/>
  <c r="E264" i="10" s="1"/>
  <c r="A265" i="11"/>
  <c r="C265" i="10"/>
  <c r="D265" i="10" l="1"/>
  <c r="E265" i="10" s="1"/>
  <c r="G264" i="10"/>
  <c r="B264" i="10"/>
  <c r="B264" i="11" s="1"/>
  <c r="A266" i="11"/>
  <c r="C266" i="10"/>
  <c r="F264" i="10"/>
  <c r="F265" i="10" l="1"/>
  <c r="D266" i="10"/>
  <c r="F266" i="10" s="1"/>
  <c r="A267" i="11"/>
  <c r="C267" i="10"/>
  <c r="B265" i="10"/>
  <c r="B265" i="11" s="1"/>
  <c r="G265" i="10"/>
  <c r="E266" i="10" l="1"/>
  <c r="D267" i="10"/>
  <c r="E267" i="10" s="1"/>
  <c r="A268" i="11"/>
  <c r="C268" i="10"/>
  <c r="B266" i="10"/>
  <c r="B266" i="11" s="1"/>
  <c r="G266" i="10"/>
  <c r="F267" i="10" l="1"/>
  <c r="D268" i="10"/>
  <c r="F268" i="10" s="1"/>
  <c r="A269" i="11"/>
  <c r="C269" i="10"/>
  <c r="B267" i="10"/>
  <c r="B267" i="11" s="1"/>
  <c r="G267" i="10"/>
  <c r="E268" i="10" l="1"/>
  <c r="D269" i="10"/>
  <c r="F269" i="10" s="1"/>
  <c r="A270" i="11"/>
  <c r="C270" i="10"/>
  <c r="G268" i="10"/>
  <c r="B268" i="10"/>
  <c r="B268" i="11" s="1"/>
  <c r="E269" i="10" l="1"/>
  <c r="A271" i="11"/>
  <c r="C271" i="10"/>
  <c r="D270" i="10"/>
  <c r="E270" i="10" s="1"/>
  <c r="B269" i="10"/>
  <c r="B269" i="11" s="1"/>
  <c r="G269" i="10"/>
  <c r="F270" i="10" l="1"/>
  <c r="B270" i="10"/>
  <c r="B270" i="11" s="1"/>
  <c r="G270" i="10"/>
  <c r="D271" i="10"/>
  <c r="F271" i="10" s="1"/>
  <c r="A272" i="11"/>
  <c r="C272" i="10"/>
  <c r="E271" i="10" l="1"/>
  <c r="D272" i="10"/>
  <c r="E272" i="10" s="1"/>
  <c r="A273" i="11"/>
  <c r="C273" i="10"/>
  <c r="B271" i="10"/>
  <c r="B271" i="11" s="1"/>
  <c r="G271" i="10"/>
  <c r="F272" i="10" l="1"/>
  <c r="A274" i="11"/>
  <c r="C274" i="10"/>
  <c r="D273" i="10"/>
  <c r="B272" i="10"/>
  <c r="B272" i="11" s="1"/>
  <c r="G272" i="10"/>
  <c r="B273" i="10" l="1"/>
  <c r="B273" i="11" s="1"/>
  <c r="G273" i="10"/>
  <c r="E273" i="10"/>
  <c r="F273" i="10"/>
  <c r="D274" i="10"/>
  <c r="E274" i="10" s="1"/>
  <c r="A275" i="11"/>
  <c r="C275" i="10"/>
  <c r="F274" i="10" l="1"/>
  <c r="A276" i="11"/>
  <c r="C276" i="10"/>
  <c r="B274" i="10"/>
  <c r="B274" i="11" s="1"/>
  <c r="G274" i="10"/>
  <c r="D275" i="10"/>
  <c r="E275" i="10" s="1"/>
  <c r="B275" i="10" l="1"/>
  <c r="B275" i="11" s="1"/>
  <c r="G275" i="10"/>
  <c r="F275" i="10"/>
  <c r="D276" i="10"/>
  <c r="F276" i="10" s="1"/>
  <c r="A277" i="11"/>
  <c r="C277" i="10"/>
  <c r="E276" i="10" l="1"/>
  <c r="A278" i="11"/>
  <c r="C278" i="10"/>
  <c r="G276" i="10"/>
  <c r="B276" i="10"/>
  <c r="B276" i="11" s="1"/>
  <c r="D277" i="10"/>
  <c r="G277" i="10" l="1"/>
  <c r="B277" i="10"/>
  <c r="B277" i="11" s="1"/>
  <c r="E277" i="10"/>
  <c r="F277" i="10"/>
  <c r="D278" i="10"/>
  <c r="A279" i="11"/>
  <c r="C279" i="10"/>
  <c r="A280" i="11" l="1"/>
  <c r="C280" i="10"/>
  <c r="B278" i="10"/>
  <c r="B278" i="11" s="1"/>
  <c r="G278" i="10"/>
  <c r="E278" i="10"/>
  <c r="F278" i="10"/>
  <c r="D279" i="10"/>
  <c r="B279" i="10" l="1"/>
  <c r="B279" i="11" s="1"/>
  <c r="G279" i="10"/>
  <c r="F279" i="10"/>
  <c r="D280" i="10"/>
  <c r="E279" i="10"/>
  <c r="A281" i="11"/>
  <c r="C281" i="10"/>
  <c r="A282" i="11" l="1"/>
  <c r="C282" i="10"/>
  <c r="B280" i="10"/>
  <c r="B280" i="11" s="1"/>
  <c r="G280" i="10"/>
  <c r="F280" i="10"/>
  <c r="E280" i="10"/>
  <c r="D281" i="10"/>
  <c r="G281" i="10" l="1"/>
  <c r="B281" i="10"/>
  <c r="B281" i="11" s="1"/>
  <c r="D282" i="10"/>
  <c r="E282" i="10" s="1"/>
  <c r="F281" i="10"/>
  <c r="E281" i="10"/>
  <c r="A283" i="11"/>
  <c r="C283" i="10"/>
  <c r="F282" i="10" l="1"/>
  <c r="A284" i="11"/>
  <c r="C284" i="10"/>
  <c r="D283" i="10"/>
  <c r="E283" i="10" s="1"/>
  <c r="B282" i="10"/>
  <c r="B282" i="11" s="1"/>
  <c r="G282" i="10"/>
  <c r="F283" i="10" l="1"/>
  <c r="G283" i="10"/>
  <c r="B283" i="10"/>
  <c r="B283" i="11" s="1"/>
  <c r="D284" i="10"/>
  <c r="F284" i="10" s="1"/>
  <c r="A285" i="11"/>
  <c r="C285" i="10"/>
  <c r="A286" i="11" l="1"/>
  <c r="C286" i="10"/>
  <c r="E284" i="10"/>
  <c r="D285" i="10"/>
  <c r="B284" i="10"/>
  <c r="B284" i="11" s="1"/>
  <c r="G284" i="10"/>
  <c r="B285" i="10" l="1"/>
  <c r="B285" i="11" s="1"/>
  <c r="G285" i="10"/>
  <c r="E285" i="10"/>
  <c r="D286" i="10"/>
  <c r="E286" i="10" s="1"/>
  <c r="F285" i="10"/>
  <c r="A287" i="11"/>
  <c r="C287" i="10"/>
  <c r="F286" i="10" l="1"/>
  <c r="A288" i="11"/>
  <c r="C288" i="10"/>
  <c r="B286" i="10"/>
  <c r="B286" i="11" s="1"/>
  <c r="G286" i="10"/>
  <c r="D287" i="10"/>
  <c r="E287" i="10" s="1"/>
  <c r="G287" i="10" l="1"/>
  <c r="B287" i="10"/>
  <c r="B287" i="11" s="1"/>
  <c r="F287" i="10"/>
  <c r="D288" i="10"/>
  <c r="F288" i="10" s="1"/>
  <c r="A289" i="11"/>
  <c r="C289" i="10"/>
  <c r="E288" i="10" l="1"/>
  <c r="A290" i="11"/>
  <c r="C290" i="10"/>
  <c r="G288" i="10"/>
  <c r="B288" i="10"/>
  <c r="B288" i="11" s="1"/>
  <c r="D289" i="10"/>
  <c r="E289" i="10" s="1"/>
  <c r="F289" i="10" l="1"/>
  <c r="B289" i="10"/>
  <c r="B289" i="11" s="1"/>
  <c r="G289" i="10"/>
  <c r="D290" i="10"/>
  <c r="E290" i="10" s="1"/>
  <c r="A291" i="11"/>
  <c r="C291" i="10"/>
  <c r="F290" i="10" l="1"/>
  <c r="A292" i="11"/>
  <c r="C292" i="10"/>
  <c r="B290" i="10"/>
  <c r="B290" i="11" s="1"/>
  <c r="G290" i="10"/>
  <c r="D291" i="10"/>
  <c r="F291" i="10" s="1"/>
  <c r="G291" i="10" l="1"/>
  <c r="B291" i="10"/>
  <c r="B291" i="11" s="1"/>
  <c r="E291" i="10"/>
  <c r="D292" i="10"/>
  <c r="E292" i="10" s="1"/>
  <c r="A293" i="11"/>
  <c r="C293" i="10"/>
  <c r="F292" i="10" l="1"/>
  <c r="A294" i="11"/>
  <c r="C294" i="10"/>
  <c r="B292" i="10"/>
  <c r="B292" i="11" s="1"/>
  <c r="G292" i="10"/>
  <c r="D293" i="10"/>
  <c r="F293" i="10" s="1"/>
  <c r="B293" i="10" l="1"/>
  <c r="B293" i="11" s="1"/>
  <c r="G293" i="10"/>
  <c r="E293" i="10"/>
  <c r="D294" i="10"/>
  <c r="E294" i="10" s="1"/>
  <c r="A295" i="11"/>
  <c r="C295" i="10"/>
  <c r="F294" i="10" l="1"/>
  <c r="A296" i="11"/>
  <c r="C296" i="10"/>
  <c r="B294" i="10"/>
  <c r="B294" i="11" s="1"/>
  <c r="G294" i="10"/>
  <c r="D295" i="10"/>
  <c r="E295" i="10" s="1"/>
  <c r="F295" i="10" l="1"/>
  <c r="B295" i="10"/>
  <c r="B295" i="11" s="1"/>
  <c r="G295" i="10"/>
  <c r="A297" i="11"/>
  <c r="C297" i="10"/>
  <c r="D296" i="10"/>
  <c r="E296" i="10" s="1"/>
  <c r="F296" i="10" l="1"/>
  <c r="D297" i="10"/>
  <c r="E297" i="10" s="1"/>
  <c r="A298" i="11"/>
  <c r="C298" i="10"/>
  <c r="G296" i="10"/>
  <c r="B296" i="10"/>
  <c r="B296" i="11" s="1"/>
  <c r="F297" i="10" l="1"/>
  <c r="D298" i="10"/>
  <c r="E298" i="10" s="1"/>
  <c r="A299" i="11"/>
  <c r="C299" i="10"/>
  <c r="B297" i="10"/>
  <c r="B297" i="11" s="1"/>
  <c r="G297" i="10"/>
  <c r="F298" i="10" l="1"/>
  <c r="A300" i="11"/>
  <c r="C300" i="10"/>
  <c r="D299" i="10"/>
  <c r="E299" i="10" s="1"/>
  <c r="B298" i="10"/>
  <c r="B298" i="11" s="1"/>
  <c r="G298" i="10"/>
  <c r="G299" i="10" l="1"/>
  <c r="B299" i="10"/>
  <c r="B299" i="11" s="1"/>
  <c r="A301" i="11"/>
  <c r="C301" i="10"/>
  <c r="F299" i="10"/>
  <c r="D300" i="10"/>
  <c r="E300" i="10" s="1"/>
  <c r="B300" i="10" l="1"/>
  <c r="B300" i="11" s="1"/>
  <c r="G300" i="10"/>
  <c r="A302" i="11"/>
  <c r="C302" i="10"/>
  <c r="D301" i="10"/>
  <c r="F300" i="10"/>
  <c r="B301" i="10" l="1"/>
  <c r="B301" i="11" s="1"/>
  <c r="G301" i="10"/>
  <c r="E301" i="10"/>
  <c r="F301" i="10"/>
  <c r="D302" i="10"/>
  <c r="F302" i="10" s="1"/>
  <c r="A303" i="11"/>
  <c r="C303" i="10"/>
  <c r="G302" i="10" l="1"/>
  <c r="B302" i="10"/>
  <c r="B302" i="11" s="1"/>
  <c r="D303" i="10"/>
  <c r="F303" i="10" s="1"/>
  <c r="E302" i="10"/>
  <c r="A304" i="11"/>
  <c r="C304" i="10"/>
  <c r="E303" i="10" l="1"/>
  <c r="A305" i="11"/>
  <c r="C305" i="10"/>
  <c r="G303" i="10"/>
  <c r="B303" i="10"/>
  <c r="B303" i="11" s="1"/>
  <c r="D304" i="10"/>
  <c r="F304" i="10" s="1"/>
  <c r="E304" i="10" l="1"/>
  <c r="A306" i="11"/>
  <c r="C306" i="10"/>
  <c r="B304" i="10"/>
  <c r="B304" i="11" s="1"/>
  <c r="G304" i="10"/>
  <c r="D305" i="10"/>
  <c r="E305" i="10" s="1"/>
  <c r="F305" i="10" l="1"/>
  <c r="D306" i="10"/>
  <c r="E306" i="10" s="1"/>
  <c r="G305" i="10"/>
  <c r="B305" i="10"/>
  <c r="B305" i="11" s="1"/>
  <c r="A307" i="11"/>
  <c r="C307" i="10"/>
  <c r="F306" i="10" l="1"/>
  <c r="D307" i="10"/>
  <c r="F307" i="10" s="1"/>
  <c r="A308" i="11"/>
  <c r="C308" i="10"/>
  <c r="G306" i="10"/>
  <c r="B306" i="10"/>
  <c r="B306" i="11" s="1"/>
  <c r="E307" i="10" l="1"/>
  <c r="D308" i="10"/>
  <c r="F308" i="10" s="1"/>
  <c r="A309" i="11"/>
  <c r="C309" i="10"/>
  <c r="G307" i="10"/>
  <c r="B307" i="10"/>
  <c r="B307" i="11" s="1"/>
  <c r="E308" i="10" l="1"/>
  <c r="D309" i="10"/>
  <c r="E309" i="10" s="1"/>
  <c r="A310" i="11"/>
  <c r="C310" i="10"/>
  <c r="G308" i="10"/>
  <c r="B308" i="10"/>
  <c r="B308" i="11" s="1"/>
  <c r="F309" i="10" l="1"/>
  <c r="D310" i="10"/>
  <c r="E310" i="10" s="1"/>
  <c r="A311" i="11"/>
  <c r="C311" i="10"/>
  <c r="B309" i="10"/>
  <c r="B309" i="11" s="1"/>
  <c r="G309" i="10"/>
  <c r="F310" i="10" l="1"/>
  <c r="D311" i="10"/>
  <c r="E311" i="10" s="1"/>
  <c r="A312" i="11"/>
  <c r="C312" i="10"/>
  <c r="G310" i="10"/>
  <c r="B310" i="10"/>
  <c r="B310" i="11" s="1"/>
  <c r="F311" i="10" l="1"/>
  <c r="A313" i="11"/>
  <c r="C313" i="10"/>
  <c r="D312" i="10"/>
  <c r="G311" i="10"/>
  <c r="B311" i="10"/>
  <c r="B311" i="11" s="1"/>
  <c r="G312" i="10" l="1"/>
  <c r="B312" i="10"/>
  <c r="B312" i="11" s="1"/>
  <c r="E312" i="10"/>
  <c r="F312" i="10"/>
  <c r="D313" i="10"/>
  <c r="E313" i="10" s="1"/>
  <c r="A314" i="11"/>
  <c r="C314" i="10"/>
  <c r="F313" i="10" l="1"/>
  <c r="D314" i="10"/>
  <c r="F314" i="10" s="1"/>
  <c r="B313" i="10"/>
  <c r="B313" i="11" s="1"/>
  <c r="G313" i="10"/>
  <c r="A315" i="11"/>
  <c r="C315" i="10"/>
  <c r="E314" i="10" l="1"/>
  <c r="D315" i="10"/>
  <c r="F315" i="10" s="1"/>
  <c r="A316" i="11"/>
  <c r="C316" i="10"/>
  <c r="G314" i="10"/>
  <c r="B314" i="10"/>
  <c r="B314" i="11" s="1"/>
  <c r="E315" i="10" l="1"/>
  <c r="D316" i="10"/>
  <c r="E316" i="10" s="1"/>
  <c r="A317" i="11"/>
  <c r="C317" i="10"/>
  <c r="G315" i="10"/>
  <c r="B315" i="10"/>
  <c r="B315" i="11" s="1"/>
  <c r="F316" i="10" l="1"/>
  <c r="D317" i="10"/>
  <c r="F317" i="10" s="1"/>
  <c r="A318" i="11"/>
  <c r="C318" i="10"/>
  <c r="B316" i="10"/>
  <c r="B316" i="11" s="1"/>
  <c r="G316" i="10"/>
  <c r="E317" i="10" l="1"/>
  <c r="D318" i="10"/>
  <c r="F318" i="10" s="1"/>
  <c r="A319" i="11"/>
  <c r="C319" i="10"/>
  <c r="G317" i="10"/>
  <c r="B317" i="10"/>
  <c r="B317" i="11" s="1"/>
  <c r="E318" i="10" l="1"/>
  <c r="D319" i="10"/>
  <c r="E319" i="10" s="1"/>
  <c r="A320" i="11"/>
  <c r="C320" i="10"/>
  <c r="B318" i="10"/>
  <c r="B318" i="11" s="1"/>
  <c r="G318" i="10"/>
  <c r="F319" i="10" l="1"/>
  <c r="A321" i="11"/>
  <c r="C321" i="10"/>
  <c r="D320" i="10"/>
  <c r="E320" i="10" s="1"/>
  <c r="G319" i="10"/>
  <c r="B319" i="10"/>
  <c r="B319" i="11" s="1"/>
  <c r="F320" i="10" l="1"/>
  <c r="D321" i="10"/>
  <c r="E321" i="10" s="1"/>
  <c r="A322" i="11"/>
  <c r="C322" i="10"/>
  <c r="B320" i="10"/>
  <c r="B320" i="11" s="1"/>
  <c r="G320" i="10"/>
  <c r="F321" i="10" l="1"/>
  <c r="D322" i="10"/>
  <c r="F322" i="10" s="1"/>
  <c r="A323" i="11"/>
  <c r="C323" i="10"/>
  <c r="B321" i="10"/>
  <c r="B321" i="11" s="1"/>
  <c r="G321" i="10"/>
  <c r="E322" i="10" l="1"/>
  <c r="D323" i="10"/>
  <c r="F323" i="10" s="1"/>
  <c r="A324" i="11"/>
  <c r="C324" i="10"/>
  <c r="G322" i="10"/>
  <c r="B322" i="10"/>
  <c r="B322" i="11" s="1"/>
  <c r="E323" i="10" l="1"/>
  <c r="A325" i="11"/>
  <c r="C325" i="10"/>
  <c r="D324" i="10"/>
  <c r="E324" i="10" s="1"/>
  <c r="G323" i="10"/>
  <c r="B323" i="10"/>
  <c r="B323" i="11" s="1"/>
  <c r="F324" i="10" l="1"/>
  <c r="A326" i="11"/>
  <c r="C326" i="10"/>
  <c r="G324" i="10"/>
  <c r="B324" i="10"/>
  <c r="B324" i="11" s="1"/>
  <c r="D325" i="10"/>
  <c r="E325" i="10" s="1"/>
  <c r="B325" i="10" l="1"/>
  <c r="B325" i="11" s="1"/>
  <c r="G325" i="10"/>
  <c r="F325" i="10"/>
  <c r="D326" i="10"/>
  <c r="E326" i="10" s="1"/>
  <c r="A327" i="11"/>
  <c r="C327" i="10"/>
  <c r="F326" i="10" l="1"/>
  <c r="A328" i="11"/>
  <c r="C328" i="10"/>
  <c r="B326" i="10"/>
  <c r="B326" i="11" s="1"/>
  <c r="G326" i="10"/>
  <c r="D327" i="10"/>
  <c r="E327" i="10" s="1"/>
  <c r="F327" i="10" l="1"/>
  <c r="G327" i="10"/>
  <c r="B327" i="10"/>
  <c r="B327" i="11" s="1"/>
  <c r="A329" i="11"/>
  <c r="C329" i="10"/>
  <c r="D328" i="10"/>
  <c r="B328" i="10" l="1"/>
  <c r="B328" i="11" s="1"/>
  <c r="G328" i="10"/>
  <c r="D329" i="10"/>
  <c r="E329" i="10" s="1"/>
  <c r="F328" i="10"/>
  <c r="E328" i="10"/>
  <c r="A330" i="11"/>
  <c r="C330" i="10"/>
  <c r="F329" i="10" l="1"/>
  <c r="D330" i="10"/>
  <c r="F330" i="10" s="1"/>
  <c r="B329" i="10"/>
  <c r="B329" i="11" s="1"/>
  <c r="G329" i="10"/>
  <c r="A331" i="11"/>
  <c r="C331" i="10"/>
  <c r="E330" i="10" l="1"/>
  <c r="D331" i="10"/>
  <c r="F331" i="10" s="1"/>
  <c r="A332" i="11"/>
  <c r="C332" i="10"/>
  <c r="B330" i="10"/>
  <c r="B330" i="11" s="1"/>
  <c r="G330" i="10"/>
  <c r="E331" i="10" l="1"/>
  <c r="D332" i="10"/>
  <c r="E332" i="10" s="1"/>
  <c r="A333" i="11"/>
  <c r="C333" i="10"/>
  <c r="B331" i="10"/>
  <c r="B331" i="11" s="1"/>
  <c r="G331" i="10"/>
  <c r="F332" i="10" l="1"/>
  <c r="D333" i="10"/>
  <c r="E333" i="10" s="1"/>
  <c r="A334" i="11"/>
  <c r="C334" i="10"/>
  <c r="B332" i="10"/>
  <c r="B332" i="11" s="1"/>
  <c r="G332" i="10"/>
  <c r="F333" i="10" l="1"/>
  <c r="D334" i="10"/>
  <c r="F334" i="10" s="1"/>
  <c r="A335" i="11"/>
  <c r="C335" i="10"/>
  <c r="G333" i="10"/>
  <c r="B333" i="10"/>
  <c r="B333" i="11" s="1"/>
  <c r="E334" i="10" l="1"/>
  <c r="A336" i="11"/>
  <c r="C336" i="10"/>
  <c r="D335" i="10"/>
  <c r="B334" i="10"/>
  <c r="B334" i="11" s="1"/>
  <c r="G334" i="10"/>
  <c r="B335" i="10" l="1"/>
  <c r="B335" i="11" s="1"/>
  <c r="G335" i="10"/>
  <c r="E335" i="10"/>
  <c r="F335" i="10"/>
  <c r="A337" i="11"/>
  <c r="C337" i="10"/>
  <c r="D336" i="10"/>
  <c r="D337" i="10" l="1"/>
  <c r="F337" i="10" s="1"/>
  <c r="A338" i="11"/>
  <c r="C338" i="10"/>
  <c r="G336" i="10"/>
  <c r="B336" i="10"/>
  <c r="B336" i="11" s="1"/>
  <c r="E336" i="10"/>
  <c r="F336" i="10"/>
  <c r="E337" i="10" l="1"/>
  <c r="A339" i="11"/>
  <c r="C339" i="10"/>
  <c r="D338" i="10"/>
  <c r="E338" i="10" s="1"/>
  <c r="B337" i="10"/>
  <c r="B337" i="11" s="1"/>
  <c r="G337" i="10"/>
  <c r="F338" i="10" l="1"/>
  <c r="D339" i="10"/>
  <c r="F339" i="10" s="1"/>
  <c r="B338" i="10"/>
  <c r="B338" i="11" s="1"/>
  <c r="G338" i="10"/>
  <c r="A340" i="11"/>
  <c r="C340" i="10"/>
  <c r="E339" i="10" l="1"/>
  <c r="D340" i="10"/>
  <c r="E340" i="10" s="1"/>
  <c r="A341" i="11"/>
  <c r="C341" i="10"/>
  <c r="B339" i="10"/>
  <c r="B339" i="11" s="1"/>
  <c r="G339" i="10"/>
  <c r="F340" i="10" l="1"/>
  <c r="A342" i="11"/>
  <c r="C342" i="10"/>
  <c r="D341" i="10"/>
  <c r="F341" i="10" s="1"/>
  <c r="B340" i="10"/>
  <c r="B340" i="11" s="1"/>
  <c r="G340" i="10"/>
  <c r="E341" i="10" l="1"/>
  <c r="D342" i="10"/>
  <c r="F342" i="10" s="1"/>
  <c r="A343" i="11"/>
  <c r="C343" i="10"/>
  <c r="B341" i="10"/>
  <c r="B341" i="11" s="1"/>
  <c r="G341" i="10"/>
  <c r="A344" i="11" l="1"/>
  <c r="C344" i="10"/>
  <c r="D343" i="10"/>
  <c r="E343" i="10" s="1"/>
  <c r="E342" i="10"/>
  <c r="B342" i="10"/>
  <c r="B342" i="11" s="1"/>
  <c r="G342" i="10"/>
  <c r="B343" i="10" l="1"/>
  <c r="B343" i="11" s="1"/>
  <c r="G343" i="10"/>
  <c r="F343" i="10"/>
  <c r="A345" i="11"/>
  <c r="C345" i="10"/>
  <c r="D344" i="10"/>
  <c r="E344" i="10" s="1"/>
  <c r="A346" i="11" l="1"/>
  <c r="C346" i="10"/>
  <c r="B344" i="10"/>
  <c r="B344" i="11" s="1"/>
  <c r="G344" i="10"/>
  <c r="D345" i="10"/>
  <c r="F345" i="10" s="1"/>
  <c r="F344" i="10"/>
  <c r="G345" i="10" l="1"/>
  <c r="B345" i="10"/>
  <c r="B345" i="11" s="1"/>
  <c r="D346" i="10"/>
  <c r="E346" i="10" s="1"/>
  <c r="E345" i="10"/>
  <c r="A347" i="11"/>
  <c r="C347" i="10"/>
  <c r="F346" i="10" l="1"/>
  <c r="B346" i="10"/>
  <c r="B346" i="11" s="1"/>
  <c r="G346" i="10"/>
  <c r="A348" i="11"/>
  <c r="C348" i="10"/>
  <c r="D347" i="10"/>
  <c r="F347" i="10" s="1"/>
  <c r="D348" i="10" l="1"/>
  <c r="F348" i="10" s="1"/>
  <c r="B347" i="10"/>
  <c r="B347" i="11" s="1"/>
  <c r="G347" i="10"/>
  <c r="A349" i="11"/>
  <c r="C349" i="10"/>
  <c r="E347" i="10"/>
  <c r="E348" i="10" l="1"/>
  <c r="D349" i="10"/>
  <c r="E349" i="10" s="1"/>
  <c r="A350" i="11"/>
  <c r="C350" i="10"/>
  <c r="G348" i="10"/>
  <c r="B348" i="10"/>
  <c r="B348" i="11" s="1"/>
  <c r="A351" i="11" l="1"/>
  <c r="C351" i="10"/>
  <c r="F349" i="10"/>
  <c r="D350" i="10"/>
  <c r="B349" i="10"/>
  <c r="B349" i="11" s="1"/>
  <c r="G349" i="10"/>
  <c r="G350" i="10" l="1"/>
  <c r="B350" i="10"/>
  <c r="B350" i="11" s="1"/>
  <c r="F350" i="10"/>
  <c r="D351" i="10"/>
  <c r="E351" i="10" s="1"/>
  <c r="A352" i="11"/>
  <c r="C352" i="10"/>
  <c r="E350" i="10"/>
  <c r="F351" i="10" l="1"/>
  <c r="A353" i="11"/>
  <c r="C353" i="10"/>
  <c r="B351" i="10"/>
  <c r="B351" i="11" s="1"/>
  <c r="G351" i="10"/>
  <c r="D352" i="10"/>
  <c r="F352" i="10" s="1"/>
  <c r="A354" i="11" l="1"/>
  <c r="C354" i="10"/>
  <c r="B352" i="10"/>
  <c r="B352" i="11" s="1"/>
  <c r="G352" i="10"/>
  <c r="D353" i="10"/>
  <c r="F353" i="10" s="1"/>
  <c r="E352" i="10"/>
  <c r="E353" i="10" l="1"/>
  <c r="G353" i="10"/>
  <c r="B353" i="10"/>
  <c r="B353" i="11" s="1"/>
  <c r="A355" i="11"/>
  <c r="C355" i="10"/>
  <c r="D354" i="10"/>
  <c r="B354" i="10" l="1"/>
  <c r="B354" i="11" s="1"/>
  <c r="G354" i="10"/>
  <c r="A356" i="11"/>
  <c r="C356" i="10"/>
  <c r="D355" i="10"/>
  <c r="E355" i="10" s="1"/>
  <c r="E354" i="10"/>
  <c r="F354" i="10"/>
  <c r="F355" i="10" l="1"/>
  <c r="A357" i="11"/>
  <c r="C357" i="10"/>
  <c r="G355" i="10"/>
  <c r="B355" i="10"/>
  <c r="B355" i="11" s="1"/>
  <c r="D356" i="10"/>
  <c r="G356" i="10" l="1"/>
  <c r="B356" i="10"/>
  <c r="B356" i="11" s="1"/>
  <c r="E356" i="10"/>
  <c r="D357" i="10"/>
  <c r="E357" i="10" s="1"/>
  <c r="A358" i="11"/>
  <c r="C358" i="10"/>
  <c r="F356" i="10"/>
  <c r="F357" i="10" l="1"/>
  <c r="A359" i="11"/>
  <c r="C359" i="10"/>
  <c r="B357" i="10"/>
  <c r="B357" i="11" s="1"/>
  <c r="G357" i="10"/>
  <c r="D358" i="10"/>
  <c r="F358" i="10" s="1"/>
  <c r="E358" i="10" l="1"/>
  <c r="A360" i="11"/>
  <c r="C360" i="10"/>
  <c r="B358" i="10"/>
  <c r="B358" i="11" s="1"/>
  <c r="G358" i="10"/>
  <c r="D359" i="10"/>
  <c r="B359" i="10" l="1"/>
  <c r="B359" i="11" s="1"/>
  <c r="G359" i="10"/>
  <c r="F359" i="10"/>
  <c r="E359" i="10"/>
  <c r="A361" i="11"/>
  <c r="C361" i="10"/>
  <c r="D360" i="10"/>
  <c r="D361" i="10" l="1"/>
  <c r="F361" i="10" s="1"/>
  <c r="G360" i="10"/>
  <c r="B360" i="10"/>
  <c r="B360" i="11" s="1"/>
  <c r="A362" i="11"/>
  <c r="C362" i="10"/>
  <c r="E360" i="10"/>
  <c r="F360" i="10"/>
  <c r="E361" i="10" l="1"/>
  <c r="D362" i="10"/>
  <c r="F362" i="10" s="1"/>
  <c r="A363" i="11"/>
  <c r="C363" i="10"/>
  <c r="G361" i="10"/>
  <c r="B361" i="10"/>
  <c r="B361" i="11" s="1"/>
  <c r="E362" i="10" l="1"/>
  <c r="D363" i="10"/>
  <c r="E363" i="10" s="1"/>
  <c r="A364" i="11"/>
  <c r="C364" i="10"/>
  <c r="B362" i="10"/>
  <c r="B362" i="11" s="1"/>
  <c r="G362" i="10"/>
  <c r="F363" i="10" l="1"/>
  <c r="D364" i="10"/>
  <c r="E364" i="10" s="1"/>
  <c r="A365" i="11"/>
  <c r="C365" i="10"/>
  <c r="B363" i="10"/>
  <c r="B363" i="11" s="1"/>
  <c r="G363" i="10"/>
  <c r="F364" i="10" l="1"/>
  <c r="A366" i="11"/>
  <c r="C366" i="10"/>
  <c r="D365" i="10"/>
  <c r="G364" i="10"/>
  <c r="B364" i="10"/>
  <c r="B364" i="11" s="1"/>
  <c r="G365" i="10" l="1"/>
  <c r="B365" i="10"/>
  <c r="B365" i="11" s="1"/>
  <c r="A367" i="11"/>
  <c r="C367" i="10"/>
  <c r="E365" i="10"/>
  <c r="F365" i="10"/>
  <c r="D366" i="10"/>
  <c r="E366" i="10" s="1"/>
  <c r="A368" i="11" l="1"/>
  <c r="C368" i="10"/>
  <c r="G366" i="10"/>
  <c r="B366" i="10"/>
  <c r="B366" i="11" s="1"/>
  <c r="D367" i="10"/>
  <c r="E367" i="10" s="1"/>
  <c r="F366" i="10"/>
  <c r="F367" i="10" l="1"/>
  <c r="A369" i="11"/>
  <c r="C369" i="10"/>
  <c r="D368" i="10"/>
  <c r="E368" i="10" s="1"/>
  <c r="G367" i="10"/>
  <c r="B367" i="10"/>
  <c r="B367" i="11" s="1"/>
  <c r="D369" i="10" l="1"/>
  <c r="F369" i="10" s="1"/>
  <c r="G368" i="10"/>
  <c r="B368" i="10"/>
  <c r="B368" i="11" s="1"/>
  <c r="F368" i="10"/>
  <c r="A370" i="11"/>
  <c r="C370" i="10"/>
  <c r="E369" i="10" l="1"/>
  <c r="A371" i="11"/>
  <c r="C371" i="10"/>
  <c r="D370" i="10"/>
  <c r="E370" i="10" s="1"/>
  <c r="G369" i="10"/>
  <c r="B369" i="10"/>
  <c r="B369" i="11" s="1"/>
  <c r="G370" i="10" l="1"/>
  <c r="B370" i="10"/>
  <c r="B370" i="11" s="1"/>
  <c r="A372" i="11"/>
  <c r="C372" i="10"/>
  <c r="F370" i="10"/>
  <c r="D371" i="10"/>
  <c r="E371" i="10" s="1"/>
  <c r="D372" i="10" l="1"/>
  <c r="F372" i="10" s="1"/>
  <c r="G371" i="10"/>
  <c r="B371" i="10"/>
  <c r="B371" i="11" s="1"/>
  <c r="A373" i="11"/>
  <c r="C373" i="10"/>
  <c r="F371" i="10"/>
  <c r="E372" i="10" l="1"/>
  <c r="A374" i="11"/>
  <c r="C374" i="10"/>
  <c r="D373" i="10"/>
  <c r="G372" i="10"/>
  <c r="B372" i="10"/>
  <c r="B372" i="11" s="1"/>
  <c r="G373" i="10" l="1"/>
  <c r="B373" i="10"/>
  <c r="B373" i="11" s="1"/>
  <c r="A375" i="11"/>
  <c r="C375" i="10"/>
  <c r="F373" i="10"/>
  <c r="E373" i="10"/>
  <c r="D374" i="10"/>
  <c r="G374" i="10" l="1"/>
  <c r="B374" i="10"/>
  <c r="B374" i="11" s="1"/>
  <c r="D375" i="10"/>
  <c r="E375" i="10" s="1"/>
  <c r="A376" i="11"/>
  <c r="C376" i="10"/>
  <c r="E374" i="10"/>
  <c r="F374" i="10"/>
  <c r="F375" i="10" l="1"/>
  <c r="D376" i="10"/>
  <c r="F376" i="10" s="1"/>
  <c r="A377" i="11"/>
  <c r="C377" i="10"/>
  <c r="B375" i="10"/>
  <c r="B375" i="11" s="1"/>
  <c r="G375" i="10"/>
  <c r="E376" i="10" l="1"/>
  <c r="D377" i="10"/>
  <c r="F377" i="10" s="1"/>
  <c r="A378" i="11"/>
  <c r="C378" i="10"/>
  <c r="B376" i="10"/>
  <c r="B376" i="11" s="1"/>
  <c r="G376" i="10"/>
  <c r="E377" i="10" l="1"/>
  <c r="A379" i="11"/>
  <c r="C379" i="10"/>
  <c r="D378" i="10"/>
  <c r="E378" i="10" s="1"/>
  <c r="G377" i="10"/>
  <c r="B377" i="10"/>
  <c r="B377" i="11" s="1"/>
  <c r="B378" i="10" l="1"/>
  <c r="B378" i="11" s="1"/>
  <c r="G378" i="10"/>
  <c r="A380" i="11"/>
  <c r="C380" i="10"/>
  <c r="F378" i="10"/>
  <c r="D379" i="10"/>
  <c r="E379" i="10" s="1"/>
  <c r="G379" i="10" l="1"/>
  <c r="B379" i="10"/>
  <c r="B379" i="11" s="1"/>
  <c r="D380" i="10"/>
  <c r="F380" i="10" s="1"/>
  <c r="A381" i="11"/>
  <c r="C381" i="10"/>
  <c r="F379" i="10"/>
  <c r="E380" i="10" l="1"/>
  <c r="A382" i="11"/>
  <c r="C382" i="10"/>
  <c r="D381" i="10"/>
  <c r="F381" i="10" s="1"/>
  <c r="B380" i="10"/>
  <c r="B380" i="11" s="1"/>
  <c r="G380" i="10"/>
  <c r="E381" i="10" l="1"/>
  <c r="D382" i="10"/>
  <c r="F382" i="10" s="1"/>
  <c r="G381" i="10"/>
  <c r="B381" i="10"/>
  <c r="B381" i="11" s="1"/>
  <c r="A383" i="11"/>
  <c r="C383" i="10"/>
  <c r="E382" i="10" l="1"/>
  <c r="A384" i="11"/>
  <c r="C384" i="10"/>
  <c r="D383" i="10"/>
  <c r="E383" i="10" s="1"/>
  <c r="B382" i="10"/>
  <c r="B382" i="11" s="1"/>
  <c r="G382" i="10"/>
  <c r="F383" i="10" l="1"/>
  <c r="A385" i="11"/>
  <c r="C385" i="10"/>
  <c r="G383" i="10"/>
  <c r="B383" i="10"/>
  <c r="B383" i="11" s="1"/>
  <c r="D384" i="10"/>
  <c r="E384" i="10" s="1"/>
  <c r="G384" i="10" l="1"/>
  <c r="B384" i="10"/>
  <c r="B384" i="11" s="1"/>
  <c r="A386" i="11"/>
  <c r="C386" i="10"/>
  <c r="F384" i="10"/>
  <c r="D385" i="10"/>
  <c r="E385" i="10" s="1"/>
  <c r="D386" i="10" l="1"/>
  <c r="E386" i="10" s="1"/>
  <c r="A387" i="11"/>
  <c r="C387" i="10"/>
  <c r="B385" i="10"/>
  <c r="B385" i="11" s="1"/>
  <c r="G385" i="10"/>
  <c r="F385" i="10"/>
  <c r="F386" i="10" l="1"/>
  <c r="A388" i="11"/>
  <c r="C388" i="10"/>
  <c r="D387" i="10"/>
  <c r="F387" i="10" s="1"/>
  <c r="B386" i="10"/>
  <c r="B386" i="11" s="1"/>
  <c r="G386" i="10"/>
  <c r="E387" i="10" l="1"/>
  <c r="G387" i="10"/>
  <c r="B387" i="10"/>
  <c r="B387" i="11" s="1"/>
  <c r="D388" i="10"/>
  <c r="E388" i="10" s="1"/>
  <c r="A389" i="11"/>
  <c r="C389" i="10"/>
  <c r="F388" i="10" l="1"/>
  <c r="A390" i="11"/>
  <c r="C390" i="10"/>
  <c r="D389" i="10"/>
  <c r="F389" i="10" s="1"/>
  <c r="B388" i="10"/>
  <c r="B388" i="11" s="1"/>
  <c r="G388" i="10"/>
  <c r="E389" i="10" l="1"/>
  <c r="D390" i="10"/>
  <c r="E390" i="10" s="1"/>
  <c r="A391" i="11"/>
  <c r="C391" i="10"/>
  <c r="G389" i="10"/>
  <c r="B389" i="10"/>
  <c r="B389" i="11" s="1"/>
  <c r="A392" i="11" l="1"/>
  <c r="C392" i="10"/>
  <c r="B390" i="10"/>
  <c r="B390" i="11" s="1"/>
  <c r="G390" i="10"/>
  <c r="D391" i="10"/>
  <c r="E391" i="10" s="1"/>
  <c r="F390" i="10"/>
  <c r="F391" i="10" l="1"/>
  <c r="A393" i="11"/>
  <c r="C393" i="10"/>
  <c r="B391" i="10"/>
  <c r="B391" i="11" s="1"/>
  <c r="G391" i="10"/>
  <c r="D392" i="10"/>
  <c r="E392" i="10" s="1"/>
  <c r="G392" i="10" l="1"/>
  <c r="B392" i="10"/>
  <c r="B392" i="11" s="1"/>
  <c r="F392" i="10"/>
  <c r="A394" i="11"/>
  <c r="C394" i="10"/>
  <c r="D393" i="10"/>
  <c r="F393" i="10" s="1"/>
  <c r="G393" i="10" l="1"/>
  <c r="B393" i="10"/>
  <c r="B393" i="11" s="1"/>
  <c r="D394" i="10"/>
  <c r="E394" i="10" s="1"/>
  <c r="A395" i="11"/>
  <c r="C395" i="10"/>
  <c r="E393" i="10"/>
  <c r="F394" i="10" l="1"/>
  <c r="D395" i="10"/>
  <c r="E395" i="10" s="1"/>
  <c r="A396" i="11"/>
  <c r="C396" i="10"/>
  <c r="G394" i="10"/>
  <c r="B394" i="10"/>
  <c r="B394" i="11" s="1"/>
  <c r="F395" i="10" l="1"/>
  <c r="D396" i="10"/>
  <c r="E396" i="10" s="1"/>
  <c r="A397" i="11"/>
  <c r="C397" i="10"/>
  <c r="G395" i="10"/>
  <c r="B395" i="10"/>
  <c r="B395" i="11" s="1"/>
  <c r="F396" i="10" l="1"/>
  <c r="D397" i="10"/>
  <c r="E397" i="10" s="1"/>
  <c r="A398" i="11"/>
  <c r="C398" i="10"/>
  <c r="B396" i="10"/>
  <c r="B396" i="11" s="1"/>
  <c r="G396" i="10"/>
  <c r="F397" i="10" l="1"/>
  <c r="D398" i="10"/>
  <c r="F398" i="10" s="1"/>
  <c r="A399" i="11"/>
  <c r="C399" i="10"/>
  <c r="G397" i="10"/>
  <c r="B397" i="10"/>
  <c r="B397" i="11" s="1"/>
  <c r="E398" i="10" l="1"/>
  <c r="D399" i="10"/>
  <c r="E399" i="10" s="1"/>
  <c r="A400" i="11"/>
  <c r="C400" i="10"/>
  <c r="G398" i="10"/>
  <c r="B398" i="10"/>
  <c r="B398" i="11" s="1"/>
  <c r="F399" i="10" l="1"/>
  <c r="D400" i="10"/>
  <c r="F400" i="10" s="1"/>
  <c r="A401" i="11"/>
  <c r="C401" i="10"/>
  <c r="G399" i="10"/>
  <c r="B399" i="10"/>
  <c r="B399" i="11" s="1"/>
  <c r="E400" i="10" l="1"/>
  <c r="D401" i="10"/>
  <c r="E401" i="10" s="1"/>
  <c r="A402" i="11"/>
  <c r="C402" i="10"/>
  <c r="G400" i="10"/>
  <c r="B400" i="10"/>
  <c r="B400" i="11" s="1"/>
  <c r="F401" i="10" l="1"/>
  <c r="D402" i="10"/>
  <c r="E402" i="10" s="1"/>
  <c r="A403" i="11"/>
  <c r="C403" i="10"/>
  <c r="G401" i="10"/>
  <c r="B401" i="10"/>
  <c r="B401" i="11" s="1"/>
  <c r="F402" i="10" l="1"/>
  <c r="D403" i="10"/>
  <c r="E403" i="10" s="1"/>
  <c r="A404" i="11"/>
  <c r="C404" i="10"/>
  <c r="G402" i="10"/>
  <c r="B402" i="10"/>
  <c r="B402" i="11" s="1"/>
  <c r="F403" i="10" l="1"/>
  <c r="D404" i="10"/>
  <c r="F404" i="10" s="1"/>
  <c r="A405" i="11"/>
  <c r="C405" i="10"/>
  <c r="G403" i="10"/>
  <c r="B403" i="10"/>
  <c r="B403" i="11" s="1"/>
  <c r="E404" i="10" l="1"/>
  <c r="D405" i="10"/>
  <c r="E405" i="10" s="1"/>
  <c r="A406" i="11"/>
  <c r="C406" i="10"/>
  <c r="G404" i="10"/>
  <c r="B404" i="10"/>
  <c r="B404" i="11" s="1"/>
  <c r="F405" i="10" l="1"/>
  <c r="D406" i="10"/>
  <c r="F406" i="10" s="1"/>
  <c r="A407" i="11"/>
  <c r="C407" i="10"/>
  <c r="G405" i="10"/>
  <c r="B405" i="10"/>
  <c r="B405" i="11" s="1"/>
  <c r="E406" i="10" l="1"/>
  <c r="D407" i="10"/>
  <c r="F407" i="10" s="1"/>
  <c r="A408" i="11"/>
  <c r="C408" i="10"/>
  <c r="G406" i="10"/>
  <c r="B406" i="10"/>
  <c r="B406" i="11" s="1"/>
  <c r="E407" i="10" l="1"/>
  <c r="D408" i="10"/>
  <c r="E408" i="10" s="1"/>
  <c r="A409" i="11"/>
  <c r="C409" i="10"/>
  <c r="B407" i="10"/>
  <c r="B407" i="11" s="1"/>
  <c r="G407" i="10"/>
  <c r="F408" i="10" l="1"/>
  <c r="D409" i="10"/>
  <c r="E409" i="10" s="1"/>
  <c r="A410" i="11"/>
  <c r="C410" i="10"/>
  <c r="G408" i="10"/>
  <c r="B408" i="10"/>
  <c r="B408" i="11" s="1"/>
  <c r="F409" i="10" l="1"/>
  <c r="D410" i="10"/>
  <c r="E410" i="10" s="1"/>
  <c r="A411" i="11"/>
  <c r="C411" i="10"/>
  <c r="G409" i="10"/>
  <c r="B409" i="10"/>
  <c r="B409" i="11" s="1"/>
  <c r="F410" i="10" l="1"/>
  <c r="D411" i="10"/>
  <c r="E411" i="10" s="1"/>
  <c r="A412" i="11"/>
  <c r="C412" i="10"/>
  <c r="B410" i="10"/>
  <c r="B410" i="11" s="1"/>
  <c r="G410" i="10"/>
  <c r="F411" i="10" l="1"/>
  <c r="D412" i="10"/>
  <c r="E412" i="10" s="1"/>
  <c r="A413" i="11"/>
  <c r="C413" i="10"/>
  <c r="B411" i="10"/>
  <c r="B411" i="11" s="1"/>
  <c r="G411" i="10"/>
  <c r="F412" i="10" l="1"/>
  <c r="D413" i="10"/>
  <c r="E413" i="10" s="1"/>
  <c r="A414" i="11"/>
  <c r="C414" i="10"/>
  <c r="B412" i="10"/>
  <c r="B412" i="11" s="1"/>
  <c r="G412" i="10"/>
  <c r="F413" i="10" l="1"/>
  <c r="D414" i="10"/>
  <c r="E414" i="10" s="1"/>
  <c r="A415" i="11"/>
  <c r="C415" i="10"/>
  <c r="G413" i="10"/>
  <c r="B413" i="10"/>
  <c r="B413" i="11" s="1"/>
  <c r="F414" i="10" l="1"/>
  <c r="D415" i="10"/>
  <c r="F415" i="10" s="1"/>
  <c r="A416" i="11"/>
  <c r="C416" i="10"/>
  <c r="B414" i="10"/>
  <c r="B414" i="11" s="1"/>
  <c r="G414" i="10"/>
  <c r="E415" i="10" l="1"/>
  <c r="D416" i="10"/>
  <c r="E416" i="10" s="1"/>
  <c r="A417" i="11"/>
  <c r="C417" i="10"/>
  <c r="B415" i="10"/>
  <c r="B415" i="11" s="1"/>
  <c r="G415" i="10"/>
  <c r="F416" i="10" l="1"/>
  <c r="D417" i="10"/>
  <c r="E417" i="10" s="1"/>
  <c r="A418" i="11"/>
  <c r="C418" i="10"/>
  <c r="G416" i="10"/>
  <c r="B416" i="10"/>
  <c r="B416" i="11" s="1"/>
  <c r="F417" i="10" l="1"/>
  <c r="D418" i="10"/>
  <c r="E418" i="10" s="1"/>
  <c r="A419" i="11"/>
  <c r="C419" i="10"/>
  <c r="G417" i="10"/>
  <c r="B417" i="10"/>
  <c r="B417" i="11" s="1"/>
  <c r="F418" i="10" l="1"/>
  <c r="D419" i="10"/>
  <c r="E419" i="10" s="1"/>
  <c r="A420" i="11"/>
  <c r="C420" i="10"/>
  <c r="B418" i="10"/>
  <c r="B418" i="11" s="1"/>
  <c r="G418" i="10"/>
  <c r="F419" i="10" l="1"/>
  <c r="A421" i="11"/>
  <c r="C421" i="10"/>
  <c r="D420" i="10"/>
  <c r="E420" i="10" s="1"/>
  <c r="B419" i="10"/>
  <c r="B419" i="11" s="1"/>
  <c r="G419" i="10"/>
  <c r="F420" i="10" l="1"/>
  <c r="G420" i="10"/>
  <c r="B420" i="10"/>
  <c r="B420" i="11" s="1"/>
  <c r="D421" i="10"/>
  <c r="E421" i="10" s="1"/>
  <c r="A422" i="11"/>
  <c r="C422" i="10"/>
  <c r="F421" i="10" l="1"/>
  <c r="A423" i="11"/>
  <c r="C423" i="10"/>
  <c r="D422" i="10"/>
  <c r="B421" i="10"/>
  <c r="B421" i="11" s="1"/>
  <c r="G421" i="10"/>
  <c r="B422" i="10" l="1"/>
  <c r="B422" i="11" s="1"/>
  <c r="G422" i="10"/>
  <c r="E422" i="10"/>
  <c r="F422" i="10"/>
  <c r="A424" i="11"/>
  <c r="C424" i="10"/>
  <c r="D423" i="10"/>
  <c r="B423" i="10" l="1"/>
  <c r="B423" i="11" s="1"/>
  <c r="G423" i="10"/>
  <c r="D424" i="10"/>
  <c r="E424" i="10" s="1"/>
  <c r="A425" i="11"/>
  <c r="C425" i="10"/>
  <c r="E423" i="10"/>
  <c r="F423" i="10"/>
  <c r="F424" i="10" l="1"/>
  <c r="A426" i="11"/>
  <c r="C426" i="10"/>
  <c r="D425" i="10"/>
  <c r="F425" i="10" s="1"/>
  <c r="G424" i="10"/>
  <c r="B424" i="10"/>
  <c r="B424" i="11" s="1"/>
  <c r="E425" i="10" l="1"/>
  <c r="D426" i="10"/>
  <c r="E426" i="10" s="1"/>
  <c r="B425" i="10"/>
  <c r="B425" i="11" s="1"/>
  <c r="G425" i="10"/>
  <c r="A427" i="11"/>
  <c r="C427" i="10"/>
  <c r="F426" i="10" l="1"/>
  <c r="A428" i="11"/>
  <c r="C428" i="10"/>
  <c r="D427" i="10"/>
  <c r="E427" i="10" s="1"/>
  <c r="B426" i="10"/>
  <c r="B426" i="11" s="1"/>
  <c r="G426" i="10"/>
  <c r="G427" i="10" l="1"/>
  <c r="B427" i="10"/>
  <c r="B427" i="11" s="1"/>
  <c r="A429" i="11"/>
  <c r="C429" i="10"/>
  <c r="F427" i="10"/>
  <c r="D428" i="10"/>
  <c r="E428" i="10" s="1"/>
  <c r="D429" i="10" l="1"/>
  <c r="E429" i="10" s="1"/>
  <c r="A430" i="11"/>
  <c r="C430" i="10"/>
  <c r="G428" i="10"/>
  <c r="B428" i="10"/>
  <c r="B428" i="11" s="1"/>
  <c r="F428" i="10"/>
  <c r="F429" i="10" l="1"/>
  <c r="D430" i="10"/>
  <c r="E430" i="10" s="1"/>
  <c r="A431" i="11"/>
  <c r="C431" i="10"/>
  <c r="G429" i="10"/>
  <c r="B429" i="10"/>
  <c r="B429" i="11" s="1"/>
  <c r="F430" i="10" l="1"/>
  <c r="D431" i="10"/>
  <c r="F431" i="10" s="1"/>
  <c r="A432" i="11"/>
  <c r="C432" i="10"/>
  <c r="G430" i="10"/>
  <c r="B430" i="10"/>
  <c r="B430" i="11" s="1"/>
  <c r="E431" i="10" l="1"/>
  <c r="D432" i="10"/>
  <c r="E432" i="10" s="1"/>
  <c r="A433" i="11"/>
  <c r="C433" i="10"/>
  <c r="B431" i="10"/>
  <c r="B431" i="11" s="1"/>
  <c r="G431" i="10"/>
  <c r="F432" i="10" l="1"/>
  <c r="D433" i="10"/>
  <c r="F433" i="10" s="1"/>
  <c r="A434" i="11"/>
  <c r="C434" i="10"/>
  <c r="B432" i="10"/>
  <c r="B432" i="11" s="1"/>
  <c r="G432" i="10"/>
  <c r="E433" i="10" l="1"/>
  <c r="D434" i="10"/>
  <c r="F434" i="10" s="1"/>
  <c r="A435" i="11"/>
  <c r="C435" i="10"/>
  <c r="G433" i="10"/>
  <c r="B433" i="10"/>
  <c r="B433" i="11" s="1"/>
  <c r="E434" i="10" l="1"/>
  <c r="D435" i="10"/>
  <c r="F435" i="10" s="1"/>
  <c r="A436" i="11"/>
  <c r="C436" i="10"/>
  <c r="G434" i="10"/>
  <c r="B434" i="10"/>
  <c r="B434" i="11" s="1"/>
  <c r="E435" i="10" l="1"/>
  <c r="D436" i="10"/>
  <c r="F436" i="10" s="1"/>
  <c r="A437" i="11"/>
  <c r="C437" i="10"/>
  <c r="B435" i="10"/>
  <c r="B435" i="11" s="1"/>
  <c r="G435" i="10"/>
  <c r="E436" i="10" l="1"/>
  <c r="D437" i="10"/>
  <c r="E437" i="10" s="1"/>
  <c r="A438" i="11"/>
  <c r="C438" i="10"/>
  <c r="G436" i="10"/>
  <c r="B436" i="10"/>
  <c r="B436" i="11" s="1"/>
  <c r="F437" i="10" l="1"/>
  <c r="D438" i="10"/>
  <c r="F438" i="10" s="1"/>
  <c r="A439" i="11"/>
  <c r="C439" i="10"/>
  <c r="G437" i="10"/>
  <c r="B437" i="10"/>
  <c r="B437" i="11" s="1"/>
  <c r="E438" i="10" l="1"/>
  <c r="D439" i="10"/>
  <c r="F439" i="10" s="1"/>
  <c r="A440" i="11"/>
  <c r="C440" i="10"/>
  <c r="G438" i="10"/>
  <c r="B438" i="10"/>
  <c r="B438" i="11" s="1"/>
  <c r="E439" i="10" l="1"/>
  <c r="D440" i="10"/>
  <c r="F440" i="10" s="1"/>
  <c r="A441" i="11"/>
  <c r="C441" i="10"/>
  <c r="G439" i="10"/>
  <c r="B439" i="10"/>
  <c r="B439" i="11" s="1"/>
  <c r="E440" i="10" l="1"/>
  <c r="D441" i="10"/>
  <c r="E441" i="10" s="1"/>
  <c r="A442" i="11"/>
  <c r="C442" i="10"/>
  <c r="B440" i="10"/>
  <c r="B440" i="11" s="1"/>
  <c r="G440" i="10"/>
  <c r="F441" i="10" l="1"/>
  <c r="D442" i="10"/>
  <c r="F442" i="10" s="1"/>
  <c r="A443" i="11"/>
  <c r="C443" i="10"/>
  <c r="B441" i="10"/>
  <c r="B441" i="11" s="1"/>
  <c r="G441" i="10"/>
  <c r="E442" i="10" l="1"/>
  <c r="D443" i="10"/>
  <c r="E443" i="10" s="1"/>
  <c r="A444" i="11"/>
  <c r="C444" i="10"/>
  <c r="B442" i="10"/>
  <c r="B442" i="11" s="1"/>
  <c r="G442" i="10"/>
  <c r="F443" i="10" l="1"/>
  <c r="D444" i="10"/>
  <c r="E444" i="10" s="1"/>
  <c r="A445" i="11"/>
  <c r="C445" i="10"/>
  <c r="G443" i="10"/>
  <c r="B443" i="10"/>
  <c r="B443" i="11" s="1"/>
  <c r="F444" i="10" l="1"/>
  <c r="D445" i="10"/>
  <c r="E445" i="10" s="1"/>
  <c r="A446" i="11"/>
  <c r="C446" i="10"/>
  <c r="G444" i="10"/>
  <c r="B444" i="10"/>
  <c r="B444" i="11" s="1"/>
  <c r="F445" i="10" l="1"/>
  <c r="D446" i="10"/>
  <c r="E446" i="10" s="1"/>
  <c r="A447" i="11"/>
  <c r="C447" i="10"/>
  <c r="G445" i="10"/>
  <c r="B445" i="10"/>
  <c r="B445" i="11" s="1"/>
  <c r="F446" i="10" l="1"/>
  <c r="A448" i="11"/>
  <c r="C448" i="10"/>
  <c r="D447" i="10"/>
  <c r="E447" i="10" s="1"/>
  <c r="B446" i="10"/>
  <c r="B446" i="11" s="1"/>
  <c r="G446" i="10"/>
  <c r="F447" i="10" l="1"/>
  <c r="A449" i="11"/>
  <c r="C449" i="10"/>
  <c r="G447" i="10"/>
  <c r="B447" i="10"/>
  <c r="B447" i="11" s="1"/>
  <c r="D448" i="10"/>
  <c r="F448" i="10" s="1"/>
  <c r="B448" i="10" l="1"/>
  <c r="B448" i="11" s="1"/>
  <c r="G448" i="10"/>
  <c r="D449" i="10"/>
  <c r="E449" i="10" s="1"/>
  <c r="A450" i="11"/>
  <c r="C450" i="10"/>
  <c r="E448" i="10"/>
  <c r="F449" i="10" l="1"/>
  <c r="D450" i="10"/>
  <c r="F450" i="10" s="1"/>
  <c r="A451" i="11"/>
  <c r="C451" i="10"/>
  <c r="B449" i="10"/>
  <c r="B449" i="11" s="1"/>
  <c r="G449" i="10"/>
  <c r="E450" i="10" l="1"/>
  <c r="A452" i="11"/>
  <c r="C452" i="10"/>
  <c r="D451" i="10"/>
  <c r="E451" i="10" s="1"/>
  <c r="B450" i="10"/>
  <c r="B450" i="11" s="1"/>
  <c r="G450" i="10"/>
  <c r="F451" i="10" l="1"/>
  <c r="A453" i="11"/>
  <c r="C453" i="10"/>
  <c r="B451" i="10"/>
  <c r="B451" i="11" s="1"/>
  <c r="G451" i="10"/>
  <c r="D452" i="10"/>
  <c r="E452" i="10" s="1"/>
  <c r="F452" i="10" l="1"/>
  <c r="B452" i="10"/>
  <c r="B452" i="11" s="1"/>
  <c r="G452" i="10"/>
  <c r="D453" i="10"/>
  <c r="E453" i="10" s="1"/>
  <c r="A454" i="11"/>
  <c r="C454" i="10"/>
  <c r="A455" i="11" l="1"/>
  <c r="C455" i="10"/>
  <c r="G453" i="10"/>
  <c r="B453" i="10"/>
  <c r="B453" i="11" s="1"/>
  <c r="D454" i="10"/>
  <c r="F453" i="10"/>
  <c r="B454" i="10" l="1"/>
  <c r="B454" i="11" s="1"/>
  <c r="G454" i="10"/>
  <c r="F454" i="10"/>
  <c r="D455" i="10"/>
  <c r="E455" i="10" s="1"/>
  <c r="E454" i="10"/>
  <c r="A456" i="11"/>
  <c r="C456" i="10"/>
  <c r="B455" i="10" l="1"/>
  <c r="B455" i="11" s="1"/>
  <c r="G455" i="10"/>
  <c r="A457" i="11"/>
  <c r="C457" i="10"/>
  <c r="F455" i="10"/>
  <c r="D456" i="10"/>
  <c r="E456" i="10" s="1"/>
  <c r="G456" i="10" l="1"/>
  <c r="B456" i="10"/>
  <c r="B456" i="11" s="1"/>
  <c r="D457" i="10"/>
  <c r="E457" i="10" s="1"/>
  <c r="A458" i="11"/>
  <c r="C458" i="10"/>
  <c r="F456" i="10"/>
  <c r="A459" i="11" l="1"/>
  <c r="C459" i="10"/>
  <c r="G457" i="10"/>
  <c r="B457" i="10"/>
  <c r="B457" i="11" s="1"/>
  <c r="D458" i="10"/>
  <c r="F457" i="10"/>
  <c r="B458" i="10" l="1"/>
  <c r="B458" i="11" s="1"/>
  <c r="G458" i="10"/>
  <c r="E458" i="10"/>
  <c r="A460" i="11"/>
  <c r="C460" i="10"/>
  <c r="F458" i="10"/>
  <c r="D459" i="10"/>
  <c r="G459" i="10" l="1"/>
  <c r="B459" i="10"/>
  <c r="B459" i="11" s="1"/>
  <c r="A461" i="11"/>
  <c r="C461" i="10"/>
  <c r="D460" i="10"/>
  <c r="F459" i="10"/>
  <c r="E459" i="10"/>
  <c r="G460" i="10" l="1"/>
  <c r="B460" i="10"/>
  <c r="B460" i="11" s="1"/>
  <c r="F460" i="10"/>
  <c r="E460" i="10"/>
  <c r="A462" i="11"/>
  <c r="C462" i="10"/>
  <c r="D461" i="10"/>
  <c r="G461" i="10" l="1"/>
  <c r="B461" i="10"/>
  <c r="B461" i="11" s="1"/>
  <c r="E461" i="10"/>
  <c r="A463" i="11"/>
  <c r="C463" i="10"/>
  <c r="D462" i="10"/>
  <c r="F461" i="10"/>
  <c r="B462" i="10" l="1"/>
  <c r="B462" i="11" s="1"/>
  <c r="G462" i="10"/>
  <c r="D463" i="10"/>
  <c r="F463" i="10" s="1"/>
  <c r="A464" i="11"/>
  <c r="C464" i="10"/>
  <c r="F462" i="10"/>
  <c r="E462" i="10"/>
  <c r="E463" i="10" l="1"/>
  <c r="A465" i="11"/>
  <c r="C465" i="10"/>
  <c r="D464" i="10"/>
  <c r="F464" i="10" s="1"/>
  <c r="B463" i="10"/>
  <c r="B463" i="11" s="1"/>
  <c r="G463" i="10"/>
  <c r="E464" i="10" l="1"/>
  <c r="A466" i="11"/>
  <c r="C466" i="10"/>
  <c r="G464" i="10"/>
  <c r="B464" i="10"/>
  <c r="B464" i="11" s="1"/>
  <c r="D465" i="10"/>
  <c r="F465" i="10" s="1"/>
  <c r="E465" i="10" l="1"/>
  <c r="A467" i="11"/>
  <c r="C467" i="10"/>
  <c r="G465" i="10"/>
  <c r="B465" i="10"/>
  <c r="B465" i="11" s="1"/>
  <c r="D466" i="10"/>
  <c r="F466" i="10" s="1"/>
  <c r="B466" i="10" l="1"/>
  <c r="B466" i="11" s="1"/>
  <c r="G466" i="10"/>
  <c r="D467" i="10"/>
  <c r="F467" i="10" s="1"/>
  <c r="A468" i="11"/>
  <c r="C468" i="10"/>
  <c r="E466" i="10"/>
  <c r="D468" i="10" l="1"/>
  <c r="F468" i="10" s="1"/>
  <c r="B467" i="10"/>
  <c r="B467" i="11" s="1"/>
  <c r="G467" i="10"/>
  <c r="A469" i="11"/>
  <c r="C469" i="10"/>
  <c r="E467" i="10"/>
  <c r="E468" i="10" l="1"/>
  <c r="D469" i="10"/>
  <c r="E469" i="10" s="1"/>
  <c r="A470" i="11"/>
  <c r="C470" i="10"/>
  <c r="G468" i="10"/>
  <c r="B468" i="10"/>
  <c r="B468" i="11" s="1"/>
  <c r="F469" i="10" l="1"/>
  <c r="A471" i="11"/>
  <c r="C471" i="10"/>
  <c r="D470" i="10"/>
  <c r="F470" i="10" s="1"/>
  <c r="G469" i="10"/>
  <c r="B469" i="10"/>
  <c r="B469" i="11" s="1"/>
  <c r="E470" i="10" l="1"/>
  <c r="D471" i="10"/>
  <c r="F471" i="10" s="1"/>
  <c r="G470" i="10"/>
  <c r="B470" i="10"/>
  <c r="B470" i="11" s="1"/>
  <c r="A472" i="11"/>
  <c r="C472" i="10"/>
  <c r="E471" i="10" l="1"/>
  <c r="D472" i="10"/>
  <c r="E472" i="10" s="1"/>
  <c r="A473" i="11"/>
  <c r="C473" i="10"/>
  <c r="B471" i="10"/>
  <c r="B471" i="11" s="1"/>
  <c r="G471" i="10"/>
  <c r="F472" i="10" l="1"/>
  <c r="D473" i="10"/>
  <c r="F473" i="10" s="1"/>
  <c r="A474" i="11"/>
  <c r="C474" i="10"/>
  <c r="G472" i="10"/>
  <c r="B472" i="10"/>
  <c r="B472" i="11" s="1"/>
  <c r="E473" i="10" l="1"/>
  <c r="D474" i="10"/>
  <c r="F474" i="10" s="1"/>
  <c r="A475" i="11"/>
  <c r="C475" i="10"/>
  <c r="G473" i="10"/>
  <c r="B473" i="10"/>
  <c r="B473" i="11" s="1"/>
  <c r="E474" i="10" l="1"/>
  <c r="A476" i="11"/>
  <c r="C476" i="10"/>
  <c r="D475" i="10"/>
  <c r="E475" i="10" s="1"/>
  <c r="B474" i="10"/>
  <c r="B474" i="11" s="1"/>
  <c r="G474" i="10"/>
  <c r="B475" i="10" l="1"/>
  <c r="B475" i="11" s="1"/>
  <c r="G475" i="10"/>
  <c r="D476" i="10"/>
  <c r="F476" i="10" s="1"/>
  <c r="F475" i="10"/>
  <c r="A477" i="11"/>
  <c r="C477" i="10"/>
  <c r="E476" i="10" l="1"/>
  <c r="D477" i="10"/>
  <c r="E477" i="10" s="1"/>
  <c r="G476" i="10"/>
  <c r="B476" i="10"/>
  <c r="B476" i="11" s="1"/>
  <c r="A478" i="11"/>
  <c r="C478" i="10"/>
  <c r="F477" i="10" l="1"/>
  <c r="A479" i="11"/>
  <c r="C479" i="10"/>
  <c r="D478" i="10"/>
  <c r="F478" i="10" s="1"/>
  <c r="G477" i="10"/>
  <c r="B477" i="10"/>
  <c r="B477" i="11" s="1"/>
  <c r="B478" i="10" l="1"/>
  <c r="B478" i="11" s="1"/>
  <c r="G478" i="10"/>
  <c r="E478" i="10"/>
  <c r="D479" i="10"/>
  <c r="F479" i="10" s="1"/>
  <c r="A480" i="11"/>
  <c r="C480" i="10"/>
  <c r="E479" i="10" l="1"/>
  <c r="A481" i="11"/>
  <c r="C481" i="10"/>
  <c r="B479" i="10"/>
  <c r="B479" i="11" s="1"/>
  <c r="G479" i="10"/>
  <c r="D480" i="10"/>
  <c r="F480" i="10" s="1"/>
  <c r="E480" i="10" l="1"/>
  <c r="B480" i="10"/>
  <c r="B480" i="11" s="1"/>
  <c r="G480" i="10"/>
  <c r="A482" i="11"/>
  <c r="C482" i="10"/>
  <c r="D481" i="10"/>
  <c r="E481" i="10" s="1"/>
  <c r="D482" i="10" l="1"/>
  <c r="E482" i="10" s="1"/>
  <c r="G481" i="10"/>
  <c r="B481" i="10"/>
  <c r="B481" i="11" s="1"/>
  <c r="F481" i="10"/>
  <c r="A483" i="11"/>
  <c r="C483" i="10"/>
  <c r="F482" i="10" l="1"/>
  <c r="A484" i="11"/>
  <c r="C484" i="10"/>
  <c r="D483" i="10"/>
  <c r="F483" i="10" s="1"/>
  <c r="B482" i="10"/>
  <c r="B482" i="11" s="1"/>
  <c r="G482" i="10"/>
  <c r="E483" i="10" l="1"/>
  <c r="A485" i="11"/>
  <c r="C485" i="10"/>
  <c r="G483" i="10"/>
  <c r="B483" i="10"/>
  <c r="B483" i="11" s="1"/>
  <c r="D484" i="10"/>
  <c r="G484" i="10" l="1"/>
  <c r="B484" i="10"/>
  <c r="B484" i="11" s="1"/>
  <c r="F484" i="10"/>
  <c r="A486" i="11"/>
  <c r="C486" i="10"/>
  <c r="E484" i="10"/>
  <c r="D485" i="10"/>
  <c r="F485" i="10" s="1"/>
  <c r="D486" i="10" l="1"/>
  <c r="F486" i="10" s="1"/>
  <c r="G485" i="10"/>
  <c r="B485" i="10"/>
  <c r="B485" i="11" s="1"/>
  <c r="A487" i="11"/>
  <c r="C487" i="10"/>
  <c r="E485" i="10"/>
  <c r="E486" i="10" l="1"/>
  <c r="D487" i="10"/>
  <c r="F487" i="10" s="1"/>
  <c r="A488" i="11"/>
  <c r="C488" i="10"/>
  <c r="B486" i="10"/>
  <c r="B486" i="11" s="1"/>
  <c r="G486" i="10"/>
  <c r="E487" i="10" l="1"/>
  <c r="D488" i="10"/>
  <c r="E488" i="10" s="1"/>
  <c r="A489" i="11"/>
  <c r="C489" i="10"/>
  <c r="B487" i="10"/>
  <c r="B487" i="11" s="1"/>
  <c r="G487" i="10"/>
  <c r="F488" i="10" l="1"/>
  <c r="D489" i="10"/>
  <c r="F489" i="10" s="1"/>
  <c r="A490" i="11"/>
  <c r="C490" i="10"/>
  <c r="G488" i="10"/>
  <c r="B488" i="10"/>
  <c r="B488" i="11" s="1"/>
  <c r="E489" i="10" l="1"/>
  <c r="A491" i="11"/>
  <c r="C491" i="10"/>
  <c r="D490" i="10"/>
  <c r="F490" i="10" s="1"/>
  <c r="B489" i="10"/>
  <c r="B489" i="11" s="1"/>
  <c r="G489" i="10"/>
  <c r="B490" i="10" l="1"/>
  <c r="B490" i="11" s="1"/>
  <c r="G490" i="10"/>
  <c r="E490" i="10"/>
  <c r="D491" i="10"/>
  <c r="E491" i="10" s="1"/>
  <c r="A492" i="11"/>
  <c r="C492" i="10"/>
  <c r="F491" i="10" l="1"/>
  <c r="A493" i="11"/>
  <c r="C493" i="10"/>
  <c r="G491" i="10"/>
  <c r="B491" i="10"/>
  <c r="B491" i="11" s="1"/>
  <c r="D492" i="10"/>
  <c r="E492" i="10" s="1"/>
  <c r="G492" i="10" l="1"/>
  <c r="B492" i="10"/>
  <c r="B492" i="11" s="1"/>
  <c r="F492" i="10"/>
  <c r="A494" i="11"/>
  <c r="C494" i="10"/>
  <c r="D493" i="10"/>
  <c r="G493" i="10" l="1"/>
  <c r="B493" i="10"/>
  <c r="B493" i="11" s="1"/>
  <c r="D494" i="10"/>
  <c r="E494" i="10" s="1"/>
  <c r="F493" i="10"/>
  <c r="A495" i="11"/>
  <c r="C495" i="10"/>
  <c r="E493" i="10"/>
  <c r="F494" i="10" l="1"/>
  <c r="A496" i="11"/>
  <c r="C496" i="10"/>
  <c r="B494" i="10"/>
  <c r="B494" i="11" s="1"/>
  <c r="G494" i="10"/>
  <c r="D495" i="10"/>
  <c r="E495" i="10" s="1"/>
  <c r="F495" i="10" l="1"/>
  <c r="D496" i="10"/>
  <c r="E496" i="10" s="1"/>
  <c r="B495" i="10"/>
  <c r="B495" i="11" s="1"/>
  <c r="G495" i="10"/>
  <c r="A497" i="11"/>
  <c r="C497" i="10"/>
  <c r="F496" i="10" l="1"/>
  <c r="D497" i="10"/>
  <c r="F497" i="10" s="1"/>
  <c r="A498" i="11"/>
  <c r="C498" i="10"/>
  <c r="G496" i="10"/>
  <c r="B496" i="10"/>
  <c r="B496" i="11" s="1"/>
  <c r="E497" i="10" l="1"/>
  <c r="A499" i="11"/>
  <c r="C499" i="10"/>
  <c r="D498" i="10"/>
  <c r="F498" i="10" s="1"/>
  <c r="G497" i="10"/>
  <c r="B497" i="10"/>
  <c r="B497" i="11" s="1"/>
  <c r="E498" i="10" l="1"/>
  <c r="B498" i="10"/>
  <c r="B498" i="11" s="1"/>
  <c r="G498" i="10"/>
  <c r="D499" i="10"/>
  <c r="E499" i="10" s="1"/>
  <c r="A500" i="11"/>
  <c r="C500" i="10"/>
  <c r="A501" i="11" l="1"/>
  <c r="C501" i="10"/>
  <c r="G499" i="10"/>
  <c r="B499" i="10"/>
  <c r="B499" i="11" s="1"/>
  <c r="D500" i="10"/>
  <c r="F499" i="10"/>
  <c r="G500" i="10" l="1"/>
  <c r="B500" i="10"/>
  <c r="B500" i="11" s="1"/>
  <c r="E500" i="10"/>
  <c r="F500" i="10"/>
  <c r="D501" i="10"/>
  <c r="A502" i="11"/>
  <c r="C502" i="10"/>
  <c r="G501" i="10" l="1"/>
  <c r="B501" i="10"/>
  <c r="B501" i="11" s="1"/>
  <c r="F501" i="10"/>
  <c r="E501" i="10"/>
  <c r="A503" i="11"/>
  <c r="C503" i="10"/>
  <c r="D502" i="10"/>
  <c r="A504" i="11" l="1"/>
  <c r="C504" i="10"/>
  <c r="B502" i="10"/>
  <c r="B502" i="11" s="1"/>
  <c r="G502" i="10"/>
  <c r="D503" i="10"/>
  <c r="F503" i="10" s="1"/>
  <c r="E502" i="10"/>
  <c r="F502" i="10"/>
  <c r="E503" i="10" l="1"/>
  <c r="B503" i="10"/>
  <c r="B503" i="11" s="1"/>
  <c r="G503" i="10"/>
  <c r="D504" i="10"/>
  <c r="E504" i="10" s="1"/>
  <c r="A505" i="11"/>
  <c r="C505" i="10"/>
  <c r="F504" i="10" l="1"/>
  <c r="D505" i="10"/>
  <c r="F505" i="10" s="1"/>
  <c r="A506" i="11"/>
  <c r="C506" i="10"/>
  <c r="B504" i="10"/>
  <c r="B504" i="11" s="1"/>
  <c r="G504" i="10"/>
  <c r="E505" i="10" l="1"/>
  <c r="D506" i="10"/>
  <c r="E506" i="10" s="1"/>
  <c r="A507" i="11"/>
  <c r="C507" i="10"/>
  <c r="G505" i="10"/>
  <c r="B505" i="10"/>
  <c r="B505" i="11" s="1"/>
  <c r="F506" i="10" l="1"/>
  <c r="A508" i="11"/>
  <c r="C508" i="10"/>
  <c r="D507" i="10"/>
  <c r="E507" i="10" s="1"/>
  <c r="B506" i="10"/>
  <c r="B506" i="11" s="1"/>
  <c r="G506" i="10"/>
  <c r="B507" i="10" l="1"/>
  <c r="B507" i="11" s="1"/>
  <c r="G507" i="10"/>
  <c r="F507" i="10"/>
  <c r="D508" i="10"/>
  <c r="F508" i="10" s="1"/>
  <c r="A509" i="11"/>
  <c r="C509" i="10"/>
  <c r="E508" i="10" l="1"/>
  <c r="A510" i="11"/>
  <c r="C510" i="10"/>
  <c r="G508" i="10"/>
  <c r="B508" i="10"/>
  <c r="B508" i="11" s="1"/>
  <c r="D509" i="10"/>
  <c r="E509" i="10" s="1"/>
  <c r="G509" i="10" l="1"/>
  <c r="B509" i="10"/>
  <c r="B509" i="11" s="1"/>
  <c r="A511" i="11"/>
  <c r="C511" i="10"/>
  <c r="F509" i="10"/>
  <c r="D510" i="10"/>
  <c r="B510" i="10" l="1"/>
  <c r="B510" i="11" s="1"/>
  <c r="G510" i="10"/>
  <c r="E510" i="10"/>
  <c r="D511" i="10"/>
  <c r="E511" i="10" s="1"/>
  <c r="A512" i="11"/>
  <c r="C512" i="10"/>
  <c r="F510" i="10"/>
  <c r="D512" i="10" l="1"/>
  <c r="F512" i="10" s="1"/>
  <c r="B511" i="10"/>
  <c r="B511" i="11" s="1"/>
  <c r="G511" i="10"/>
  <c r="F511" i="10"/>
  <c r="A513" i="11"/>
  <c r="C513" i="10"/>
  <c r="E512" i="10" l="1"/>
  <c r="A514" i="11"/>
  <c r="C514" i="10"/>
  <c r="D513" i="10"/>
  <c r="E513" i="10" s="1"/>
  <c r="G512" i="10"/>
  <c r="B512" i="10"/>
  <c r="B512" i="11" s="1"/>
  <c r="G513" i="10" l="1"/>
  <c r="B513" i="10"/>
  <c r="B513" i="11" s="1"/>
  <c r="A515" i="11"/>
  <c r="C515" i="10"/>
  <c r="F513" i="10"/>
  <c r="D514" i="10"/>
  <c r="F514" i="10" s="1"/>
  <c r="B514" i="10" l="1"/>
  <c r="B514" i="11" s="1"/>
  <c r="G514" i="10"/>
  <c r="A516" i="11"/>
  <c r="C516" i="10"/>
  <c r="D515" i="10"/>
  <c r="F515" i="10" s="1"/>
  <c r="E514" i="10"/>
  <c r="E515" i="10" l="1"/>
  <c r="D516" i="10"/>
  <c r="F516" i="10" s="1"/>
  <c r="B515" i="10"/>
  <c r="B515" i="11" s="1"/>
  <c r="G515" i="10"/>
  <c r="A517" i="11"/>
  <c r="C517" i="10"/>
  <c r="E516" i="10" l="1"/>
  <c r="D517" i="10"/>
  <c r="F517" i="10" s="1"/>
  <c r="A518" i="11"/>
  <c r="C518" i="10"/>
  <c r="B516" i="10"/>
  <c r="B516" i="11" s="1"/>
  <c r="G516" i="10"/>
  <c r="E517" i="10" l="1"/>
  <c r="A519" i="11"/>
  <c r="C519" i="10"/>
  <c r="D518" i="10"/>
  <c r="F518" i="10" s="1"/>
  <c r="G517" i="10"/>
  <c r="B517" i="10"/>
  <c r="B517" i="11" s="1"/>
  <c r="G518" i="10" l="1"/>
  <c r="B518" i="10"/>
  <c r="B518" i="11" s="1"/>
  <c r="E518" i="10"/>
  <c r="D519" i="10"/>
  <c r="F519" i="10" s="1"/>
  <c r="A520" i="11"/>
  <c r="C520" i="10"/>
  <c r="D520" i="10" l="1"/>
  <c r="E520" i="10" s="1"/>
  <c r="G519" i="10"/>
  <c r="B519" i="10"/>
  <c r="B519" i="11" s="1"/>
  <c r="E519" i="10"/>
  <c r="A521" i="11"/>
  <c r="C521" i="10"/>
  <c r="F520" i="10" l="1"/>
  <c r="A522" i="11"/>
  <c r="C522" i="10"/>
  <c r="D521" i="10"/>
  <c r="E521" i="10" s="1"/>
  <c r="G520" i="10"/>
  <c r="B520" i="10"/>
  <c r="B520" i="11" s="1"/>
  <c r="F521" i="10" l="1"/>
  <c r="A523" i="11"/>
  <c r="C523" i="10"/>
  <c r="G521" i="10"/>
  <c r="B521" i="10"/>
  <c r="B521" i="11" s="1"/>
  <c r="D522" i="10"/>
  <c r="F522" i="10" s="1"/>
  <c r="E522" i="10" l="1"/>
  <c r="G522" i="10"/>
  <c r="B522" i="10"/>
  <c r="B522" i="11" s="1"/>
  <c r="A524" i="11"/>
  <c r="C524" i="10"/>
  <c r="D523" i="10"/>
  <c r="F523" i="10" s="1"/>
  <c r="E523" i="10" l="1"/>
  <c r="B523" i="10"/>
  <c r="B523" i="11" s="1"/>
  <c r="G523" i="10"/>
  <c r="D524" i="10"/>
  <c r="E524" i="10" s="1"/>
  <c r="A525" i="11"/>
  <c r="C525" i="10"/>
  <c r="A526" i="11" l="1"/>
  <c r="C526" i="10"/>
  <c r="D525" i="10"/>
  <c r="E525" i="10" s="1"/>
  <c r="G524" i="10"/>
  <c r="B524" i="10"/>
  <c r="B524" i="11" s="1"/>
  <c r="F524" i="10"/>
  <c r="F525" i="10" l="1"/>
  <c r="A527" i="11"/>
  <c r="C527" i="10"/>
  <c r="D526" i="10"/>
  <c r="E526" i="10" s="1"/>
  <c r="G525" i="10"/>
  <c r="B525" i="10"/>
  <c r="B525" i="11" s="1"/>
  <c r="F526" i="10" l="1"/>
  <c r="B526" i="10"/>
  <c r="B526" i="11" s="1"/>
  <c r="G526" i="10"/>
  <c r="D527" i="10"/>
  <c r="F527" i="10" s="1"/>
  <c r="A528" i="11"/>
  <c r="C528" i="10"/>
  <c r="E527" i="10" l="1"/>
  <c r="D528" i="10"/>
  <c r="E528" i="10" s="1"/>
  <c r="A529" i="11"/>
  <c r="C529" i="10"/>
  <c r="G527" i="10"/>
  <c r="B527" i="10"/>
  <c r="B527" i="11" s="1"/>
  <c r="F528" i="10" l="1"/>
  <c r="A530" i="11"/>
  <c r="C530" i="10"/>
  <c r="D529" i="10"/>
  <c r="E529" i="10" s="1"/>
  <c r="G528" i="10"/>
  <c r="B528" i="10"/>
  <c r="B528" i="11" s="1"/>
  <c r="G529" i="10" l="1"/>
  <c r="B529" i="10"/>
  <c r="B529" i="11" s="1"/>
  <c r="A531" i="11"/>
  <c r="C531" i="10"/>
  <c r="F529" i="10"/>
  <c r="D530" i="10"/>
  <c r="G530" i="10" l="1"/>
  <c r="B530" i="10"/>
  <c r="B530" i="11" s="1"/>
  <c r="D531" i="10"/>
  <c r="F531" i="10" s="1"/>
  <c r="E530" i="10"/>
  <c r="A532" i="11"/>
  <c r="C532" i="10"/>
  <c r="F530" i="10"/>
  <c r="E531" i="10" l="1"/>
  <c r="D532" i="10"/>
  <c r="E532" i="10" s="1"/>
  <c r="B531" i="10"/>
  <c r="B531" i="11" s="1"/>
  <c r="G531" i="10"/>
  <c r="A533" i="11"/>
  <c r="C533" i="10"/>
  <c r="F532" i="10" l="1"/>
  <c r="A534" i="11"/>
  <c r="C534" i="10"/>
  <c r="D533" i="10"/>
  <c r="E533" i="10" s="1"/>
  <c r="B532" i="10"/>
  <c r="B532" i="11" s="1"/>
  <c r="G532" i="10"/>
  <c r="F533" i="10" l="1"/>
  <c r="A535" i="11"/>
  <c r="C535" i="10"/>
  <c r="G533" i="10"/>
  <c r="B533" i="10"/>
  <c r="B533" i="11" s="1"/>
  <c r="D534" i="10"/>
  <c r="B534" i="10" l="1"/>
  <c r="B534" i="11" s="1"/>
  <c r="G534" i="10"/>
  <c r="E534" i="10"/>
  <c r="A536" i="11"/>
  <c r="C536" i="10"/>
  <c r="F534" i="10"/>
  <c r="D535" i="10"/>
  <c r="B535" i="10" l="1"/>
  <c r="B535" i="11" s="1"/>
  <c r="G535" i="10"/>
  <c r="A537" i="11"/>
  <c r="C537" i="10"/>
  <c r="D536" i="10"/>
  <c r="E536" i="10" s="1"/>
  <c r="E535" i="10"/>
  <c r="F535" i="10"/>
  <c r="F536" i="10" l="1"/>
  <c r="D537" i="10"/>
  <c r="F537" i="10" s="1"/>
  <c r="G536" i="10"/>
  <c r="B536" i="10"/>
  <c r="B536" i="11" s="1"/>
  <c r="A538" i="11"/>
  <c r="C538" i="10"/>
  <c r="E537" i="10" l="1"/>
  <c r="D538" i="10"/>
  <c r="F538" i="10" s="1"/>
  <c r="B537" i="10"/>
  <c r="B537" i="11" s="1"/>
  <c r="G537" i="10"/>
  <c r="A539" i="11"/>
  <c r="C539" i="10"/>
  <c r="E538" i="10" l="1"/>
  <c r="A540" i="11"/>
  <c r="C540" i="10"/>
  <c r="D539" i="10"/>
  <c r="E539" i="10" s="1"/>
  <c r="B538" i="10"/>
  <c r="B538" i="11" s="1"/>
  <c r="G538" i="10"/>
  <c r="B539" i="10" l="1"/>
  <c r="B539" i="11" s="1"/>
  <c r="G539" i="10"/>
  <c r="A541" i="11"/>
  <c r="C541" i="10"/>
  <c r="F539" i="10"/>
  <c r="D540" i="10"/>
  <c r="B540" i="10" l="1"/>
  <c r="B540" i="11" s="1"/>
  <c r="G540" i="10"/>
  <c r="D541" i="10"/>
  <c r="E541" i="10" s="1"/>
  <c r="E540" i="10"/>
  <c r="A542" i="11"/>
  <c r="C542" i="10"/>
  <c r="F540" i="10"/>
  <c r="A543" i="11" l="1"/>
  <c r="C543" i="10"/>
  <c r="G541" i="10"/>
  <c r="B541" i="10"/>
  <c r="B541" i="11" s="1"/>
  <c r="F541" i="10"/>
  <c r="D542" i="10"/>
  <c r="B542" i="10" l="1"/>
  <c r="B542" i="11" s="1"/>
  <c r="G542" i="10"/>
  <c r="D543" i="10"/>
  <c r="E543" i="10" s="1"/>
  <c r="E542" i="10"/>
  <c r="A544" i="11"/>
  <c r="C544" i="10"/>
  <c r="F542" i="10"/>
  <c r="F543" i="10" l="1"/>
  <c r="A545" i="11"/>
  <c r="C545" i="10"/>
  <c r="B543" i="10"/>
  <c r="B543" i="11" s="1"/>
  <c r="G543" i="10"/>
  <c r="D544" i="10"/>
  <c r="F544" i="10" s="1"/>
  <c r="E544" i="10" l="1"/>
  <c r="B544" i="10"/>
  <c r="B544" i="11" s="1"/>
  <c r="G544" i="10"/>
  <c r="A546" i="11"/>
  <c r="C546" i="10"/>
  <c r="D545" i="10"/>
  <c r="G545" i="10" l="1"/>
  <c r="B545" i="10"/>
  <c r="B545" i="11" s="1"/>
  <c r="F545" i="10"/>
  <c r="E545" i="10"/>
  <c r="D546" i="10"/>
  <c r="F546" i="10" s="1"/>
  <c r="A547" i="11"/>
  <c r="C547" i="10"/>
  <c r="E546" i="10" l="1"/>
  <c r="B546" i="10"/>
  <c r="B546" i="11" s="1"/>
  <c r="G546" i="10"/>
  <c r="D547" i="10"/>
  <c r="E547" i="10" s="1"/>
  <c r="A548" i="11"/>
  <c r="C548" i="10"/>
  <c r="F547" i="10" l="1"/>
  <c r="D548" i="10"/>
  <c r="E548" i="10" s="1"/>
  <c r="A549" i="11"/>
  <c r="C549" i="10"/>
  <c r="B547" i="10"/>
  <c r="B547" i="11" s="1"/>
  <c r="G547" i="10"/>
  <c r="F548" i="10" l="1"/>
  <c r="D549" i="10"/>
  <c r="E549" i="10" s="1"/>
  <c r="A550" i="11"/>
  <c r="C550" i="10"/>
  <c r="G548" i="10"/>
  <c r="B548" i="10"/>
  <c r="B548" i="11" s="1"/>
  <c r="F549" i="10" l="1"/>
  <c r="A551" i="11"/>
  <c r="C551" i="10"/>
  <c r="D550" i="10"/>
  <c r="G549" i="10"/>
  <c r="B549" i="10"/>
  <c r="B549" i="11" s="1"/>
  <c r="G550" i="10" l="1"/>
  <c r="B550" i="10"/>
  <c r="B550" i="11" s="1"/>
  <c r="E550" i="10"/>
  <c r="A552" i="11"/>
  <c r="C552" i="10"/>
  <c r="F550" i="10"/>
  <c r="D551" i="10"/>
  <c r="B551" i="10" l="1"/>
  <c r="B551" i="11" s="1"/>
  <c r="G551" i="10"/>
  <c r="A553" i="11"/>
  <c r="C553" i="10"/>
  <c r="E551" i="10"/>
  <c r="D552" i="10"/>
  <c r="E552" i="10" s="1"/>
  <c r="F551" i="10"/>
  <c r="D553" i="10" l="1"/>
  <c r="E553" i="10" s="1"/>
  <c r="B552" i="10"/>
  <c r="B552" i="11" s="1"/>
  <c r="G552" i="10"/>
  <c r="A554" i="11"/>
  <c r="C554" i="10"/>
  <c r="F552" i="10"/>
  <c r="F553" i="10" l="1"/>
  <c r="D554" i="10"/>
  <c r="F554" i="10" s="1"/>
  <c r="A555" i="11"/>
  <c r="C555" i="10"/>
  <c r="G553" i="10"/>
  <c r="B553" i="10"/>
  <c r="B553" i="11" s="1"/>
  <c r="E554" i="10" l="1"/>
  <c r="D555" i="10"/>
  <c r="E555" i="10" s="1"/>
  <c r="A556" i="11"/>
  <c r="C556" i="10"/>
  <c r="G554" i="10"/>
  <c r="B554" i="10"/>
  <c r="B554" i="11" s="1"/>
  <c r="F555" i="10" l="1"/>
  <c r="D556" i="10"/>
  <c r="E556" i="10" s="1"/>
  <c r="A557" i="11"/>
  <c r="C557" i="10"/>
  <c r="B555" i="10"/>
  <c r="B555" i="11" s="1"/>
  <c r="G555" i="10"/>
  <c r="F556" i="10" l="1"/>
  <c r="D557" i="10"/>
  <c r="E557" i="10" s="1"/>
  <c r="A558" i="11"/>
  <c r="C558" i="10"/>
  <c r="G556" i="10"/>
  <c r="B556" i="10"/>
  <c r="B556" i="11" s="1"/>
  <c r="F557" i="10" l="1"/>
  <c r="D558" i="10"/>
  <c r="E558" i="10" s="1"/>
  <c r="A559" i="11"/>
  <c r="C559" i="10"/>
  <c r="G557" i="10"/>
  <c r="B557" i="10"/>
  <c r="B557" i="11" s="1"/>
  <c r="F558" i="10" l="1"/>
  <c r="D559" i="10"/>
  <c r="E559" i="10" s="1"/>
  <c r="A560" i="11"/>
  <c r="C560" i="10"/>
  <c r="G558" i="10"/>
  <c r="B558" i="10"/>
  <c r="B558" i="11" s="1"/>
  <c r="F559" i="10" l="1"/>
  <c r="D560" i="10"/>
  <c r="F560" i="10" s="1"/>
  <c r="A561" i="11"/>
  <c r="C561" i="10"/>
  <c r="B559" i="10"/>
  <c r="B559" i="11" s="1"/>
  <c r="G559" i="10"/>
  <c r="E560" i="10" l="1"/>
  <c r="D561" i="10"/>
  <c r="E561" i="10" s="1"/>
  <c r="A562" i="11"/>
  <c r="C562" i="10"/>
  <c r="B560" i="10"/>
  <c r="B560" i="11" s="1"/>
  <c r="G560" i="10"/>
  <c r="F561" i="10" l="1"/>
  <c r="A563" i="11"/>
  <c r="C563" i="10"/>
  <c r="D562" i="10"/>
  <c r="F562" i="10" s="1"/>
  <c r="G561" i="10"/>
  <c r="B561" i="10"/>
  <c r="B561" i="11" s="1"/>
  <c r="E562" i="10" l="1"/>
  <c r="A564" i="11"/>
  <c r="C564" i="10"/>
  <c r="G562" i="10"/>
  <c r="B562" i="10"/>
  <c r="B562" i="11" s="1"/>
  <c r="D563" i="10"/>
  <c r="B563" i="10" l="1"/>
  <c r="B563" i="11" s="1"/>
  <c r="G563" i="10"/>
  <c r="E563" i="10"/>
  <c r="D564" i="10"/>
  <c r="E564" i="10" s="1"/>
  <c r="F563" i="10"/>
  <c r="A565" i="11"/>
  <c r="C565" i="10"/>
  <c r="F564" i="10" l="1"/>
  <c r="B564" i="10"/>
  <c r="B564" i="11" s="1"/>
  <c r="G564" i="10"/>
  <c r="A566" i="11"/>
  <c r="C566" i="10"/>
  <c r="D565" i="10"/>
  <c r="F565" i="10" s="1"/>
  <c r="B565" i="10" l="1"/>
  <c r="B565" i="11" s="1"/>
  <c r="G565" i="10"/>
  <c r="E565" i="10"/>
  <c r="D566" i="10"/>
  <c r="F566" i="10" s="1"/>
  <c r="A567" i="11"/>
  <c r="C567" i="10"/>
  <c r="E566" i="10" l="1"/>
  <c r="A568" i="11"/>
  <c r="C568" i="10"/>
  <c r="G566" i="10"/>
  <c r="B566" i="10"/>
  <c r="B566" i="11" s="1"/>
  <c r="D567" i="10"/>
  <c r="E567" i="10" s="1"/>
  <c r="F567" i="10" l="1"/>
  <c r="D568" i="10"/>
  <c r="E568" i="10" s="1"/>
  <c r="A569" i="11"/>
  <c r="C569" i="10"/>
  <c r="G567" i="10"/>
  <c r="B567" i="10"/>
  <c r="B567" i="11" s="1"/>
  <c r="F568" i="10" l="1"/>
  <c r="D569" i="10"/>
  <c r="F569" i="10" s="1"/>
  <c r="A570" i="11"/>
  <c r="C570" i="10"/>
  <c r="G568" i="10"/>
  <c r="B568" i="10"/>
  <c r="B568" i="11" s="1"/>
  <c r="E569" i="10" l="1"/>
  <c r="D570" i="10"/>
  <c r="F570" i="10" s="1"/>
  <c r="A571" i="11"/>
  <c r="C571" i="10"/>
  <c r="B569" i="10"/>
  <c r="B569" i="11" s="1"/>
  <c r="G569" i="10"/>
  <c r="E570" i="10" l="1"/>
  <c r="A572" i="11"/>
  <c r="C572" i="10"/>
  <c r="D571" i="10"/>
  <c r="E571" i="10" s="1"/>
  <c r="B570" i="10"/>
  <c r="B570" i="11" s="1"/>
  <c r="G570" i="10"/>
  <c r="B571" i="10" l="1"/>
  <c r="B571" i="11" s="1"/>
  <c r="G571" i="10"/>
  <c r="A573" i="11"/>
  <c r="C573" i="10"/>
  <c r="F571" i="10"/>
  <c r="D572" i="10"/>
  <c r="B572" i="10" l="1"/>
  <c r="B572" i="11" s="1"/>
  <c r="G572" i="10"/>
  <c r="D573" i="10"/>
  <c r="F573" i="10" s="1"/>
  <c r="A574" i="11"/>
  <c r="C574" i="10"/>
  <c r="E572" i="10"/>
  <c r="F572" i="10"/>
  <c r="A575" i="11" l="1"/>
  <c r="C575" i="10"/>
  <c r="D574" i="10"/>
  <c r="F574" i="10" s="1"/>
  <c r="G573" i="10"/>
  <c r="B573" i="10"/>
  <c r="B573" i="11" s="1"/>
  <c r="E573" i="10"/>
  <c r="E574" i="10" l="1"/>
  <c r="A576" i="11"/>
  <c r="C576" i="10"/>
  <c r="B574" i="10"/>
  <c r="B574" i="11" s="1"/>
  <c r="G574" i="10"/>
  <c r="D575" i="10"/>
  <c r="F575" i="10" s="1"/>
  <c r="D576" i="10" l="1"/>
  <c r="F576" i="10" s="1"/>
  <c r="B575" i="10"/>
  <c r="B575" i="11" s="1"/>
  <c r="G575" i="10"/>
  <c r="A577" i="11"/>
  <c r="C577" i="10"/>
  <c r="E575" i="10"/>
  <c r="E576" i="10" l="1"/>
  <c r="A578" i="11"/>
  <c r="C578" i="10"/>
  <c r="D577" i="10"/>
  <c r="F577" i="10" s="1"/>
  <c r="G576" i="10"/>
  <c r="B576" i="10"/>
  <c r="B576" i="11" s="1"/>
  <c r="G577" i="10" l="1"/>
  <c r="B577" i="10"/>
  <c r="B577" i="11" s="1"/>
  <c r="A579" i="11"/>
  <c r="C579" i="10"/>
  <c r="E577" i="10"/>
  <c r="D578" i="10"/>
  <c r="E578" i="10" s="1"/>
  <c r="D579" i="10" l="1"/>
  <c r="F579" i="10" s="1"/>
  <c r="A580" i="11"/>
  <c r="C580" i="10"/>
  <c r="B578" i="10"/>
  <c r="B578" i="11" s="1"/>
  <c r="G578" i="10"/>
  <c r="F578" i="10"/>
  <c r="E579" i="10" l="1"/>
  <c r="A581" i="11"/>
  <c r="C581" i="10"/>
  <c r="D580" i="10"/>
  <c r="E580" i="10" s="1"/>
  <c r="B579" i="10"/>
  <c r="B579" i="11" s="1"/>
  <c r="G579" i="10"/>
  <c r="F580" i="10" l="1"/>
  <c r="G580" i="10"/>
  <c r="B580" i="10"/>
  <c r="B580" i="11" s="1"/>
  <c r="D581" i="10"/>
  <c r="A582" i="11"/>
  <c r="C582" i="10"/>
  <c r="D582" i="10" l="1"/>
  <c r="E582" i="10" s="1"/>
  <c r="B581" i="10"/>
  <c r="B581" i="11" s="1"/>
  <c r="G581" i="10"/>
  <c r="A583" i="11"/>
  <c r="C583" i="10"/>
  <c r="E581" i="10"/>
  <c r="F581" i="10"/>
  <c r="F582" i="10" l="1"/>
  <c r="A584" i="11"/>
  <c r="C584" i="10"/>
  <c r="D583" i="10"/>
  <c r="F583" i="10" s="1"/>
  <c r="B582" i="10"/>
  <c r="B582" i="11" s="1"/>
  <c r="G582" i="10"/>
  <c r="B583" i="10" l="1"/>
  <c r="B583" i="11" s="1"/>
  <c r="G583" i="10"/>
  <c r="D584" i="10"/>
  <c r="F584" i="10" s="1"/>
  <c r="E583" i="10"/>
  <c r="A585" i="11"/>
  <c r="C585" i="10"/>
  <c r="E584" i="10" l="1"/>
  <c r="B584" i="10"/>
  <c r="B584" i="11" s="1"/>
  <c r="G584" i="10"/>
  <c r="A586" i="11"/>
  <c r="C586" i="10"/>
  <c r="D585" i="10"/>
  <c r="F585" i="10" s="1"/>
  <c r="E585" i="10" l="1"/>
  <c r="D586" i="10"/>
  <c r="E586" i="10" s="1"/>
  <c r="G585" i="10"/>
  <c r="B585" i="10"/>
  <c r="B585" i="11" s="1"/>
  <c r="A587" i="11"/>
  <c r="C587" i="10"/>
  <c r="A588" i="11" l="1"/>
  <c r="C588" i="10"/>
  <c r="B586" i="10"/>
  <c r="B586" i="11" s="1"/>
  <c r="G586" i="10"/>
  <c r="F586" i="10"/>
  <c r="D587" i="10"/>
  <c r="E587" i="10" s="1"/>
  <c r="D588" i="10" l="1"/>
  <c r="E588" i="10" s="1"/>
  <c r="B587" i="10"/>
  <c r="B587" i="11" s="1"/>
  <c r="G587" i="10"/>
  <c r="A589" i="11"/>
  <c r="C589" i="10"/>
  <c r="F587" i="10"/>
  <c r="F588" i="10" l="1"/>
  <c r="D589" i="10"/>
  <c r="E589" i="10" s="1"/>
  <c r="A590" i="11"/>
  <c r="C590" i="10"/>
  <c r="G588" i="10"/>
  <c r="B588" i="10"/>
  <c r="B588" i="11" s="1"/>
  <c r="F589" i="10" l="1"/>
  <c r="D590" i="10"/>
  <c r="F590" i="10" s="1"/>
  <c r="A591" i="11"/>
  <c r="C591" i="10"/>
  <c r="G589" i="10"/>
  <c r="B589" i="10"/>
  <c r="B589" i="11" s="1"/>
  <c r="E590" i="10" l="1"/>
  <c r="D591" i="10"/>
  <c r="E591" i="10" s="1"/>
  <c r="A592" i="11"/>
  <c r="C592" i="10"/>
  <c r="B590" i="10"/>
  <c r="B590" i="11" s="1"/>
  <c r="G590" i="10"/>
  <c r="F591" i="10" l="1"/>
  <c r="D592" i="10"/>
  <c r="E592" i="10" s="1"/>
  <c r="A593" i="11"/>
  <c r="C593" i="10"/>
  <c r="G591" i="10"/>
  <c r="B591" i="10"/>
  <c r="B591" i="11" s="1"/>
  <c r="F592" i="10" l="1"/>
  <c r="D593" i="10"/>
  <c r="E593" i="10" s="1"/>
  <c r="A594" i="11"/>
  <c r="C594" i="10"/>
  <c r="G592" i="10"/>
  <c r="B592" i="10"/>
  <c r="B592" i="11" s="1"/>
  <c r="F593" i="10" l="1"/>
  <c r="D594" i="10"/>
  <c r="E594" i="10" s="1"/>
  <c r="A595" i="11"/>
  <c r="C595" i="10"/>
  <c r="G593" i="10"/>
  <c r="B593" i="10"/>
  <c r="B593" i="11" s="1"/>
  <c r="F594" i="10" l="1"/>
  <c r="D595" i="10"/>
  <c r="F595" i="10" s="1"/>
  <c r="A596" i="11"/>
  <c r="C596" i="10"/>
  <c r="G594" i="10"/>
  <c r="B594" i="10"/>
  <c r="B594" i="11" s="1"/>
  <c r="E595" i="10" l="1"/>
  <c r="A597" i="11"/>
  <c r="C597" i="10"/>
  <c r="D596" i="10"/>
  <c r="E596" i="10" s="1"/>
  <c r="G595" i="10"/>
  <c r="B595" i="10"/>
  <c r="B595" i="11" s="1"/>
  <c r="G596" i="10" l="1"/>
  <c r="B596" i="10"/>
  <c r="B596" i="11" s="1"/>
  <c r="A598" i="11"/>
  <c r="C598" i="10"/>
  <c r="F596" i="10"/>
  <c r="D597" i="10"/>
  <c r="D598" i="10" l="1"/>
  <c r="E598" i="10" s="1"/>
  <c r="G597" i="10"/>
  <c r="B597" i="10"/>
  <c r="B597" i="11" s="1"/>
  <c r="A599" i="11"/>
  <c r="C599" i="10"/>
  <c r="F597" i="10"/>
  <c r="E597" i="10"/>
  <c r="F598" i="10" l="1"/>
  <c r="D599" i="10"/>
  <c r="F599" i="10" s="1"/>
  <c r="A600" i="11"/>
  <c r="C600" i="10"/>
  <c r="G598" i="10"/>
  <c r="B598" i="10"/>
  <c r="B598" i="11" s="1"/>
  <c r="E599" i="10" l="1"/>
  <c r="D600" i="10"/>
  <c r="F600" i="10" s="1"/>
  <c r="A601" i="11"/>
  <c r="C601" i="10"/>
  <c r="B599" i="10"/>
  <c r="B599" i="11" s="1"/>
  <c r="G599" i="10"/>
  <c r="E600" i="10" l="1"/>
  <c r="D601" i="10"/>
  <c r="E601" i="10" s="1"/>
  <c r="A602" i="11"/>
  <c r="C602" i="10"/>
  <c r="G600" i="10"/>
  <c r="B600" i="10"/>
  <c r="B600" i="11" s="1"/>
  <c r="F601" i="10" l="1"/>
  <c r="D602" i="10"/>
  <c r="E602" i="10" s="1"/>
  <c r="G601" i="10"/>
  <c r="B601" i="10"/>
  <c r="B601" i="11" s="1"/>
  <c r="F602" i="10" l="1"/>
  <c r="G602" i="10"/>
  <c r="B602" i="10"/>
  <c r="B602" i="11" s="1"/>
  <c r="A603" i="11" l="1"/>
  <c r="C603" i="10"/>
  <c r="D603" i="10" l="1"/>
  <c r="G603" i="10" l="1"/>
  <c r="B603" i="10"/>
  <c r="B603" i="11" s="1"/>
  <c r="E603" i="10"/>
  <c r="F603" i="10"/>
  <c r="J5" i="10" l="1"/>
  <c r="J4" i="10"/>
  <c r="J3" i="10"/>
  <c r="K3" i="10" l="1"/>
  <c r="E567" i="11"/>
  <c r="E503" i="11"/>
  <c r="E439" i="11"/>
  <c r="E375" i="11"/>
  <c r="E311" i="11"/>
  <c r="E247" i="11"/>
  <c r="E550" i="11"/>
  <c r="E486" i="11"/>
  <c r="E422" i="11"/>
  <c r="E358" i="11"/>
  <c r="E294" i="11"/>
  <c r="E230" i="11"/>
  <c r="E597" i="11"/>
  <c r="E533" i="11"/>
  <c r="E469" i="11"/>
  <c r="E405" i="11"/>
  <c r="E341" i="11"/>
  <c r="E277" i="11"/>
  <c r="E213" i="11"/>
  <c r="E580" i="11"/>
  <c r="E516" i="11"/>
  <c r="E452" i="11"/>
  <c r="E388" i="11"/>
  <c r="E324" i="11"/>
  <c r="E260" i="11"/>
  <c r="E196" i="11"/>
  <c r="E546" i="11"/>
  <c r="E482" i="11"/>
  <c r="E418" i="11"/>
  <c r="E354" i="11"/>
  <c r="E290" i="11"/>
  <c r="E226" i="11"/>
  <c r="E433" i="11"/>
  <c r="E264" i="11"/>
  <c r="E559" i="11"/>
  <c r="E495" i="11"/>
  <c r="E431" i="11"/>
  <c r="E367" i="11"/>
  <c r="E303" i="11"/>
  <c r="E239" i="11"/>
  <c r="E542" i="11"/>
  <c r="E478" i="11"/>
  <c r="E414" i="11"/>
  <c r="E350" i="11"/>
  <c r="E286" i="11"/>
  <c r="E222" i="11"/>
  <c r="E589" i="11"/>
  <c r="E525" i="11"/>
  <c r="E461" i="11"/>
  <c r="E397" i="11"/>
  <c r="E333" i="11"/>
  <c r="E269" i="11"/>
  <c r="E205" i="11"/>
  <c r="E572" i="11"/>
  <c r="E508" i="11"/>
  <c r="E444" i="11"/>
  <c r="E380" i="11"/>
  <c r="E316" i="11"/>
  <c r="E252" i="11"/>
  <c r="E602" i="11"/>
  <c r="E538" i="11"/>
  <c r="E474" i="11"/>
  <c r="E410" i="11"/>
  <c r="E346" i="11"/>
  <c r="E282" i="11"/>
  <c r="E218" i="11"/>
  <c r="E584" i="11"/>
  <c r="E411" i="11"/>
  <c r="E241" i="11"/>
  <c r="E551" i="11"/>
  <c r="E487" i="11"/>
  <c r="E423" i="11"/>
  <c r="E359" i="11"/>
  <c r="E295" i="11"/>
  <c r="E231" i="11"/>
  <c r="E598" i="11"/>
  <c r="E534" i="11"/>
  <c r="E470" i="11"/>
  <c r="E406" i="11"/>
  <c r="E342" i="11"/>
  <c r="E278" i="11"/>
  <c r="E214" i="11"/>
  <c r="E581" i="11"/>
  <c r="E517" i="11"/>
  <c r="E453" i="11"/>
  <c r="E389" i="11"/>
  <c r="E325" i="11"/>
  <c r="E261" i="11"/>
  <c r="E197" i="11"/>
  <c r="E564" i="11"/>
  <c r="E500" i="11"/>
  <c r="E436" i="11"/>
  <c r="E372" i="11"/>
  <c r="E308" i="11"/>
  <c r="E244" i="11"/>
  <c r="E594" i="11"/>
  <c r="E530" i="11"/>
  <c r="E466" i="11"/>
  <c r="E402" i="11"/>
  <c r="E338" i="11"/>
  <c r="E274" i="11"/>
  <c r="E210" i="11"/>
  <c r="E561" i="11"/>
  <c r="E392" i="11"/>
  <c r="E219" i="11"/>
  <c r="E543" i="11"/>
  <c r="E479" i="11"/>
  <c r="E415" i="11"/>
  <c r="E351" i="11"/>
  <c r="E287" i="11"/>
  <c r="E223" i="11"/>
  <c r="E590" i="11"/>
  <c r="E526" i="11"/>
  <c r="E462" i="11"/>
  <c r="E398" i="11"/>
  <c r="E334" i="11"/>
  <c r="E270" i="11"/>
  <c r="E206" i="11"/>
  <c r="E573" i="11"/>
  <c r="E509" i="11"/>
  <c r="E445" i="11"/>
  <c r="E381" i="11"/>
  <c r="E317" i="11"/>
  <c r="E253" i="11"/>
  <c r="E556" i="11"/>
  <c r="E492" i="11"/>
  <c r="E428" i="11"/>
  <c r="E364" i="11"/>
  <c r="E300" i="11"/>
  <c r="E236" i="11"/>
  <c r="E586" i="11"/>
  <c r="E522" i="11"/>
  <c r="E458" i="11"/>
  <c r="E394" i="11"/>
  <c r="E330" i="11"/>
  <c r="E266" i="11"/>
  <c r="E202" i="11"/>
  <c r="E539" i="11"/>
  <c r="E369" i="11"/>
  <c r="E200" i="11"/>
  <c r="E132" i="11"/>
  <c r="E599" i="11"/>
  <c r="E535" i="11"/>
  <c r="E471" i="11"/>
  <c r="E407" i="11"/>
  <c r="E343" i="11"/>
  <c r="E279" i="11"/>
  <c r="E215" i="11"/>
  <c r="E582" i="11"/>
  <c r="E518" i="11"/>
  <c r="E454" i="11"/>
  <c r="E390" i="11"/>
  <c r="E326" i="11"/>
  <c r="E262" i="11"/>
  <c r="E198" i="11"/>
  <c r="E565" i="11"/>
  <c r="E501" i="11"/>
  <c r="E437" i="11"/>
  <c r="E373" i="11"/>
  <c r="E309" i="11"/>
  <c r="E245" i="11"/>
  <c r="E548" i="11"/>
  <c r="E484" i="11"/>
  <c r="E420" i="11"/>
  <c r="E356" i="11"/>
  <c r="E292" i="11"/>
  <c r="E228" i="11"/>
  <c r="E578" i="11"/>
  <c r="E514" i="11"/>
  <c r="E450" i="11"/>
  <c r="E386" i="11"/>
  <c r="E322" i="11"/>
  <c r="E258" i="11"/>
  <c r="E520" i="11"/>
  <c r="E347" i="11"/>
  <c r="E188" i="11"/>
  <c r="E591" i="11"/>
  <c r="E527" i="11"/>
  <c r="E463" i="11"/>
  <c r="E399" i="11"/>
  <c r="E335" i="11"/>
  <c r="E271" i="11"/>
  <c r="E207" i="11"/>
  <c r="E574" i="11"/>
  <c r="E510" i="11"/>
  <c r="E446" i="11"/>
  <c r="E382" i="11"/>
  <c r="E318" i="11"/>
  <c r="E254" i="11"/>
  <c r="E557" i="11"/>
  <c r="E493" i="11"/>
  <c r="E429" i="11"/>
  <c r="E365" i="11"/>
  <c r="E301" i="11"/>
  <c r="E237" i="11"/>
  <c r="E540" i="11"/>
  <c r="E476" i="11"/>
  <c r="E412" i="11"/>
  <c r="E348" i="11"/>
  <c r="E284" i="11"/>
  <c r="E220" i="11"/>
  <c r="E570" i="11"/>
  <c r="E506" i="11"/>
  <c r="E442" i="11"/>
  <c r="E378" i="11"/>
  <c r="E314" i="11"/>
  <c r="E250" i="11"/>
  <c r="E497" i="11"/>
  <c r="E328" i="11"/>
  <c r="E583" i="11"/>
  <c r="E519" i="11"/>
  <c r="E455" i="11"/>
  <c r="E391" i="11"/>
  <c r="E327" i="11"/>
  <c r="E263" i="11"/>
  <c r="E199" i="11"/>
  <c r="E566" i="11"/>
  <c r="E502" i="11"/>
  <c r="E438" i="11"/>
  <c r="E374" i="11"/>
  <c r="E310" i="11"/>
  <c r="E246" i="11"/>
  <c r="E549" i="11"/>
  <c r="E485" i="11"/>
  <c r="E421" i="11"/>
  <c r="E357" i="11"/>
  <c r="E293" i="11"/>
  <c r="E229" i="11"/>
  <c r="E596" i="11"/>
  <c r="E532" i="11"/>
  <c r="E468" i="11"/>
  <c r="E404" i="11"/>
  <c r="E340" i="11"/>
  <c r="E276" i="11"/>
  <c r="E212" i="11"/>
  <c r="E562" i="11"/>
  <c r="E498" i="11"/>
  <c r="E434" i="11"/>
  <c r="E370" i="11"/>
  <c r="E306" i="11"/>
  <c r="E242" i="11"/>
  <c r="E475" i="11"/>
  <c r="E305" i="11"/>
  <c r="E575" i="11"/>
  <c r="E511" i="11"/>
  <c r="E447" i="11"/>
  <c r="E383" i="11"/>
  <c r="E319" i="11"/>
  <c r="E255" i="11"/>
  <c r="E558" i="11"/>
  <c r="E494" i="11"/>
  <c r="E430" i="11"/>
  <c r="E366" i="11"/>
  <c r="E302" i="11"/>
  <c r="E238" i="11"/>
  <c r="E541" i="11"/>
  <c r="E477" i="11"/>
  <c r="E413" i="11"/>
  <c r="E349" i="11"/>
  <c r="E285" i="11"/>
  <c r="E221" i="11"/>
  <c r="E588" i="11"/>
  <c r="E524" i="11"/>
  <c r="E460" i="11"/>
  <c r="E396" i="11"/>
  <c r="E332" i="11"/>
  <c r="E268" i="11"/>
  <c r="E204" i="11"/>
  <c r="E554" i="11"/>
  <c r="E490" i="11"/>
  <c r="E426" i="11"/>
  <c r="E362" i="11"/>
  <c r="E298" i="11"/>
  <c r="E234" i="11"/>
  <c r="E456" i="11"/>
  <c r="E283" i="11"/>
  <c r="E180" i="11"/>
  <c r="E108" i="11"/>
  <c r="E44" i="11"/>
  <c r="E473" i="11"/>
  <c r="E304" i="11"/>
  <c r="E171" i="11"/>
  <c r="E107" i="11"/>
  <c r="E43" i="11"/>
  <c r="E449" i="11"/>
  <c r="E280" i="11"/>
  <c r="E162" i="11"/>
  <c r="E98" i="11"/>
  <c r="E34" i="11"/>
  <c r="E595" i="11"/>
  <c r="E425" i="11"/>
  <c r="E256" i="11"/>
  <c r="E153" i="11"/>
  <c r="E89" i="11"/>
  <c r="E25" i="11"/>
  <c r="E571" i="11"/>
  <c r="E401" i="11"/>
  <c r="E232" i="11"/>
  <c r="E144" i="11"/>
  <c r="E80" i="11"/>
  <c r="E16" i="11"/>
  <c r="E547" i="11"/>
  <c r="E377" i="11"/>
  <c r="E208" i="11"/>
  <c r="E135" i="11"/>
  <c r="E71" i="11"/>
  <c r="E7" i="11"/>
  <c r="E225" i="11"/>
  <c r="E141" i="11"/>
  <c r="E545" i="11"/>
  <c r="E70" i="11"/>
  <c r="E353" i="11"/>
  <c r="E457" i="11"/>
  <c r="E265" i="11"/>
  <c r="E150" i="11"/>
  <c r="E69" i="11"/>
  <c r="E521" i="11"/>
  <c r="E3" i="11"/>
  <c r="E172" i="11"/>
  <c r="E100" i="11"/>
  <c r="E36" i="11"/>
  <c r="E451" i="11"/>
  <c r="E281" i="11"/>
  <c r="E163" i="11"/>
  <c r="E99" i="11"/>
  <c r="E35" i="11"/>
  <c r="E600" i="11"/>
  <c r="E427" i="11"/>
  <c r="E257" i="11"/>
  <c r="E154" i="11"/>
  <c r="E90" i="11"/>
  <c r="E26" i="11"/>
  <c r="E576" i="11"/>
  <c r="E403" i="11"/>
  <c r="E233" i="11"/>
  <c r="E145" i="11"/>
  <c r="E81" i="11"/>
  <c r="E17" i="11"/>
  <c r="E552" i="11"/>
  <c r="E379" i="11"/>
  <c r="E209" i="11"/>
  <c r="E136" i="11"/>
  <c r="E72" i="11"/>
  <c r="E8" i="11"/>
  <c r="E528" i="11"/>
  <c r="E355" i="11"/>
  <c r="E191" i="11"/>
  <c r="E127" i="11"/>
  <c r="E63" i="11"/>
  <c r="E174" i="11"/>
  <c r="E109" i="11"/>
  <c r="E459" i="11"/>
  <c r="E38" i="11"/>
  <c r="E267" i="11"/>
  <c r="E499" i="11"/>
  <c r="E288" i="11"/>
  <c r="E157" i="11"/>
  <c r="E86" i="11"/>
  <c r="E5" i="11"/>
  <c r="E61" i="11"/>
  <c r="E164" i="11"/>
  <c r="E92" i="11"/>
  <c r="E28" i="11"/>
  <c r="E601" i="11"/>
  <c r="E432" i="11"/>
  <c r="E259" i="11"/>
  <c r="E155" i="11"/>
  <c r="E91" i="11"/>
  <c r="E27" i="11"/>
  <c r="E577" i="11"/>
  <c r="E408" i="11"/>
  <c r="E235" i="11"/>
  <c r="E146" i="11"/>
  <c r="E82" i="11"/>
  <c r="E18" i="11"/>
  <c r="E553" i="11"/>
  <c r="E384" i="11"/>
  <c r="E211" i="11"/>
  <c r="E137" i="11"/>
  <c r="E73" i="11"/>
  <c r="E9" i="11"/>
  <c r="E529" i="11"/>
  <c r="E360" i="11"/>
  <c r="E192" i="11"/>
  <c r="E128" i="11"/>
  <c r="E64" i="11"/>
  <c r="E505" i="11"/>
  <c r="E336" i="11"/>
  <c r="E183" i="11"/>
  <c r="E119" i="11"/>
  <c r="E55" i="11"/>
  <c r="E142" i="11"/>
  <c r="E563" i="11"/>
  <c r="E77" i="11"/>
  <c r="E376" i="11"/>
  <c r="E6" i="11"/>
  <c r="E190" i="11"/>
  <c r="E504" i="11"/>
  <c r="E329" i="11"/>
  <c r="E165" i="11"/>
  <c r="E93" i="11"/>
  <c r="E22" i="11"/>
  <c r="E416" i="11"/>
  <c r="E156" i="11"/>
  <c r="E84" i="11"/>
  <c r="E20" i="11"/>
  <c r="E579" i="11"/>
  <c r="E409" i="11"/>
  <c r="E240" i="11"/>
  <c r="E147" i="11"/>
  <c r="E83" i="11"/>
  <c r="E19" i="11"/>
  <c r="E555" i="11"/>
  <c r="E385" i="11"/>
  <c r="E216" i="11"/>
  <c r="E138" i="11"/>
  <c r="E74" i="11"/>
  <c r="E10" i="11"/>
  <c r="E531" i="11"/>
  <c r="E361" i="11"/>
  <c r="E193" i="11"/>
  <c r="E129" i="11"/>
  <c r="E65" i="11"/>
  <c r="E507" i="11"/>
  <c r="E337" i="11"/>
  <c r="E184" i="11"/>
  <c r="E120" i="11"/>
  <c r="E56" i="11"/>
  <c r="E483" i="11"/>
  <c r="E313" i="11"/>
  <c r="E175" i="11"/>
  <c r="E111" i="11"/>
  <c r="E47" i="11"/>
  <c r="E110" i="11"/>
  <c r="E480" i="11"/>
  <c r="E45" i="11"/>
  <c r="E289" i="11"/>
  <c r="E158" i="11"/>
  <c r="E331" i="11"/>
  <c r="E181" i="11"/>
  <c r="E101" i="11"/>
  <c r="E29" i="11"/>
  <c r="E149" i="11"/>
  <c r="E21" i="11"/>
  <c r="E148" i="11"/>
  <c r="E76" i="11"/>
  <c r="E12" i="11"/>
  <c r="E560" i="11"/>
  <c r="E387" i="11"/>
  <c r="E217" i="11"/>
  <c r="E139" i="11"/>
  <c r="E75" i="11"/>
  <c r="E11" i="11"/>
  <c r="E536" i="11"/>
  <c r="E363" i="11"/>
  <c r="E194" i="11"/>
  <c r="E130" i="11"/>
  <c r="E66" i="11"/>
  <c r="E512" i="11"/>
  <c r="E339" i="11"/>
  <c r="E185" i="11"/>
  <c r="E121" i="11"/>
  <c r="E57" i="11"/>
  <c r="E488" i="11"/>
  <c r="E315" i="11"/>
  <c r="E176" i="11"/>
  <c r="E112" i="11"/>
  <c r="E48" i="11"/>
  <c r="E464" i="11"/>
  <c r="E291" i="11"/>
  <c r="E167" i="11"/>
  <c r="E103" i="11"/>
  <c r="E39" i="11"/>
  <c r="E568" i="11"/>
  <c r="E78" i="11"/>
  <c r="E393" i="11"/>
  <c r="E13" i="11"/>
  <c r="E203" i="11"/>
  <c r="E126" i="11"/>
  <c r="E182" i="11"/>
  <c r="E117" i="11"/>
  <c r="E37" i="11"/>
  <c r="E544" i="11"/>
  <c r="E243" i="11"/>
  <c r="E140" i="11"/>
  <c r="E68" i="11"/>
  <c r="E4" i="11"/>
  <c r="E537" i="11"/>
  <c r="E368" i="11"/>
  <c r="E195" i="11"/>
  <c r="E131" i="11"/>
  <c r="E67" i="11"/>
  <c r="E513" i="11"/>
  <c r="E344" i="11"/>
  <c r="E186" i="11"/>
  <c r="E122" i="11"/>
  <c r="E58" i="11"/>
  <c r="E489" i="11"/>
  <c r="E320" i="11"/>
  <c r="E177" i="11"/>
  <c r="E113" i="11"/>
  <c r="E49" i="11"/>
  <c r="E465" i="11"/>
  <c r="E296" i="11"/>
  <c r="E168" i="11"/>
  <c r="E104" i="11"/>
  <c r="E40" i="11"/>
  <c r="E441" i="11"/>
  <c r="E272" i="11"/>
  <c r="E159" i="11"/>
  <c r="E95" i="11"/>
  <c r="E31" i="11"/>
  <c r="E481" i="11"/>
  <c r="E46" i="11"/>
  <c r="E307" i="11"/>
  <c r="E166" i="11"/>
  <c r="E94" i="11"/>
  <c r="E118" i="11"/>
  <c r="E53" i="11"/>
  <c r="E587" i="11"/>
  <c r="E371" i="11"/>
  <c r="E125" i="11"/>
  <c r="E352" i="11"/>
  <c r="E124" i="11"/>
  <c r="E60" i="11"/>
  <c r="E515" i="11"/>
  <c r="E345" i="11"/>
  <c r="E187" i="11"/>
  <c r="E123" i="11"/>
  <c r="E59" i="11"/>
  <c r="E491" i="11"/>
  <c r="E321" i="11"/>
  <c r="E178" i="11"/>
  <c r="E114" i="11"/>
  <c r="E50" i="11"/>
  <c r="E467" i="11"/>
  <c r="E297" i="11"/>
  <c r="E169" i="11"/>
  <c r="E105" i="11"/>
  <c r="E41" i="11"/>
  <c r="E443" i="11"/>
  <c r="E273" i="11"/>
  <c r="E160" i="11"/>
  <c r="E96" i="11"/>
  <c r="E32" i="11"/>
  <c r="E592" i="11"/>
  <c r="E419" i="11"/>
  <c r="E249" i="11"/>
  <c r="E151" i="11"/>
  <c r="E87" i="11"/>
  <c r="E23" i="11"/>
  <c r="E395" i="11"/>
  <c r="E14" i="11"/>
  <c r="E224" i="11"/>
  <c r="E134" i="11"/>
  <c r="E523" i="11"/>
  <c r="E62" i="11"/>
  <c r="E54" i="11"/>
  <c r="E417" i="11"/>
  <c r="E201" i="11"/>
  <c r="E585" i="11"/>
  <c r="E189" i="11"/>
  <c r="E116" i="11"/>
  <c r="E52" i="11"/>
  <c r="E496" i="11"/>
  <c r="E323" i="11"/>
  <c r="E179" i="11"/>
  <c r="E115" i="11"/>
  <c r="E51" i="11"/>
  <c r="E472" i="11"/>
  <c r="E299" i="11"/>
  <c r="E170" i="11"/>
  <c r="E106" i="11"/>
  <c r="E42" i="11"/>
  <c r="E448" i="11"/>
  <c r="E275" i="11"/>
  <c r="E161" i="11"/>
  <c r="E97" i="11"/>
  <c r="E33" i="11"/>
  <c r="E593" i="11"/>
  <c r="E424" i="11"/>
  <c r="E251" i="11"/>
  <c r="E152" i="11"/>
  <c r="E88" i="11"/>
  <c r="E24" i="11"/>
  <c r="E569" i="11"/>
  <c r="E400" i="11"/>
  <c r="E227" i="11"/>
  <c r="E143" i="11"/>
  <c r="E79" i="11"/>
  <c r="E15" i="11"/>
  <c r="E312" i="11"/>
  <c r="E173" i="11"/>
  <c r="E102" i="11"/>
  <c r="E440" i="11"/>
  <c r="E30" i="11"/>
  <c r="E435" i="11"/>
  <c r="E248" i="11"/>
  <c r="E133" i="11"/>
  <c r="E85" i="11"/>
  <c r="E603" i="11"/>
  <c r="K4" i="10"/>
  <c r="C563" i="11"/>
  <c r="C499" i="11"/>
  <c r="C435" i="11"/>
  <c r="C371" i="11"/>
  <c r="C307" i="11"/>
  <c r="C243" i="11"/>
  <c r="C179" i="11"/>
  <c r="C115" i="11"/>
  <c r="C51" i="11"/>
  <c r="C348" i="11"/>
  <c r="C570" i="11"/>
  <c r="C506" i="11"/>
  <c r="C442" i="11"/>
  <c r="C378" i="11"/>
  <c r="C314" i="11"/>
  <c r="C250" i="11"/>
  <c r="C186" i="11"/>
  <c r="C122" i="11"/>
  <c r="C58" i="11"/>
  <c r="C340" i="11"/>
  <c r="C569" i="11"/>
  <c r="C505" i="11"/>
  <c r="C441" i="11"/>
  <c r="C377" i="11"/>
  <c r="C313" i="11"/>
  <c r="C249" i="11"/>
  <c r="C185" i="11"/>
  <c r="C121" i="11"/>
  <c r="C57" i="11"/>
  <c r="C592" i="11"/>
  <c r="C528" i="11"/>
  <c r="C464" i="11"/>
  <c r="C400" i="11"/>
  <c r="C336" i="11"/>
  <c r="C272" i="11"/>
  <c r="C208" i="11"/>
  <c r="C144" i="11"/>
  <c r="C80" i="11"/>
  <c r="C16" i="11"/>
  <c r="C508" i="11"/>
  <c r="C591" i="11"/>
  <c r="C527" i="11"/>
  <c r="C463" i="11"/>
  <c r="C399" i="11"/>
  <c r="C335" i="11"/>
  <c r="C271" i="11"/>
  <c r="C207" i="11"/>
  <c r="C143" i="11"/>
  <c r="C79" i="11"/>
  <c r="C15" i="11"/>
  <c r="C580" i="11"/>
  <c r="C598" i="11"/>
  <c r="C534" i="11"/>
  <c r="C470" i="11"/>
  <c r="C406" i="11"/>
  <c r="C342" i="11"/>
  <c r="C278" i="11"/>
  <c r="C214" i="11"/>
  <c r="C150" i="11"/>
  <c r="C86" i="11"/>
  <c r="C14" i="11"/>
  <c r="C540" i="11"/>
  <c r="C541" i="11"/>
  <c r="C477" i="11"/>
  <c r="C555" i="11"/>
  <c r="C491" i="11"/>
  <c r="C427" i="11"/>
  <c r="C363" i="11"/>
  <c r="C299" i="11"/>
  <c r="C235" i="11"/>
  <c r="C171" i="11"/>
  <c r="C107" i="11"/>
  <c r="C43" i="11"/>
  <c r="C276" i="11"/>
  <c r="C562" i="11"/>
  <c r="C498" i="11"/>
  <c r="C434" i="11"/>
  <c r="C370" i="11"/>
  <c r="C306" i="11"/>
  <c r="C242" i="11"/>
  <c r="C178" i="11"/>
  <c r="C114" i="11"/>
  <c r="C50" i="11"/>
  <c r="C284" i="11"/>
  <c r="C561" i="11"/>
  <c r="C497" i="11"/>
  <c r="C433" i="11"/>
  <c r="C369" i="11"/>
  <c r="C305" i="11"/>
  <c r="C241" i="11"/>
  <c r="C177" i="11"/>
  <c r="C113" i="11"/>
  <c r="C49" i="11"/>
  <c r="C532" i="11"/>
  <c r="C584" i="11"/>
  <c r="C520" i="11"/>
  <c r="C456" i="11"/>
  <c r="C392" i="11"/>
  <c r="C328" i="11"/>
  <c r="C264" i="11"/>
  <c r="C200" i="11"/>
  <c r="C136" i="11"/>
  <c r="C72" i="11"/>
  <c r="C8" i="11"/>
  <c r="C452" i="11"/>
  <c r="C583" i="11"/>
  <c r="C519" i="11"/>
  <c r="C455" i="11"/>
  <c r="C391" i="11"/>
  <c r="C327" i="11"/>
  <c r="C263" i="11"/>
  <c r="C199" i="11"/>
  <c r="C135" i="11"/>
  <c r="C71" i="11"/>
  <c r="C7" i="11"/>
  <c r="C524" i="11"/>
  <c r="C590" i="11"/>
  <c r="C526" i="11"/>
  <c r="C462" i="11"/>
  <c r="C398" i="11"/>
  <c r="C334" i="11"/>
  <c r="C270" i="11"/>
  <c r="C206" i="11"/>
  <c r="C142" i="11"/>
  <c r="C70" i="11"/>
  <c r="C6" i="11"/>
  <c r="C492" i="11"/>
  <c r="C597" i="11"/>
  <c r="C533" i="11"/>
  <c r="C469" i="11"/>
  <c r="C547" i="11"/>
  <c r="C483" i="11"/>
  <c r="C419" i="11"/>
  <c r="C355" i="11"/>
  <c r="C291" i="11"/>
  <c r="C227" i="11"/>
  <c r="C163" i="11"/>
  <c r="C99" i="11"/>
  <c r="C35" i="11"/>
  <c r="C220" i="11"/>
  <c r="C554" i="11"/>
  <c r="C490" i="11"/>
  <c r="C426" i="11"/>
  <c r="C362" i="11"/>
  <c r="C298" i="11"/>
  <c r="C234" i="11"/>
  <c r="C170" i="11"/>
  <c r="C106" i="11"/>
  <c r="C42" i="11"/>
  <c r="C228" i="11"/>
  <c r="C553" i="11"/>
  <c r="C489" i="11"/>
  <c r="C425" i="11"/>
  <c r="C361" i="11"/>
  <c r="C297" i="11"/>
  <c r="C233" i="11"/>
  <c r="C169" i="11"/>
  <c r="C105" i="11"/>
  <c r="C41" i="11"/>
  <c r="C468" i="11"/>
  <c r="C576" i="11"/>
  <c r="C512" i="11"/>
  <c r="C448" i="11"/>
  <c r="C384" i="11"/>
  <c r="C320" i="11"/>
  <c r="C256" i="11"/>
  <c r="C192" i="11"/>
  <c r="C128" i="11"/>
  <c r="C64" i="11"/>
  <c r="C412" i="11"/>
  <c r="C575" i="11"/>
  <c r="C511" i="11"/>
  <c r="C447" i="11"/>
  <c r="C383" i="11"/>
  <c r="C319" i="11"/>
  <c r="C255" i="11"/>
  <c r="C191" i="11"/>
  <c r="C127" i="11"/>
  <c r="C63" i="11"/>
  <c r="C78" i="11"/>
  <c r="C476" i="11"/>
  <c r="C582" i="11"/>
  <c r="C518" i="11"/>
  <c r="C454" i="11"/>
  <c r="C390" i="11"/>
  <c r="C326" i="11"/>
  <c r="C262" i="11"/>
  <c r="C198" i="11"/>
  <c r="C134" i="11"/>
  <c r="C62" i="11"/>
  <c r="C444" i="11"/>
  <c r="C589" i="11"/>
  <c r="C525" i="11"/>
  <c r="C539" i="11"/>
  <c r="C475" i="11"/>
  <c r="C411" i="11"/>
  <c r="C347" i="11"/>
  <c r="C283" i="11"/>
  <c r="C219" i="11"/>
  <c r="C155" i="11"/>
  <c r="C91" i="11"/>
  <c r="C27" i="11"/>
  <c r="C596" i="11"/>
  <c r="C164" i="11"/>
  <c r="C546" i="11"/>
  <c r="C482" i="11"/>
  <c r="C418" i="11"/>
  <c r="C354" i="11"/>
  <c r="C290" i="11"/>
  <c r="C226" i="11"/>
  <c r="C162" i="11"/>
  <c r="C98" i="11"/>
  <c r="C34" i="11"/>
  <c r="C172" i="11"/>
  <c r="C545" i="11"/>
  <c r="C481" i="11"/>
  <c r="C417" i="11"/>
  <c r="C353" i="11"/>
  <c r="C289" i="11"/>
  <c r="C225" i="11"/>
  <c r="C161" i="11"/>
  <c r="C97" i="11"/>
  <c r="C33" i="11"/>
  <c r="C396" i="11"/>
  <c r="C568" i="11"/>
  <c r="C504" i="11"/>
  <c r="C440" i="11"/>
  <c r="C376" i="11"/>
  <c r="C312" i="11"/>
  <c r="C248" i="11"/>
  <c r="C184" i="11"/>
  <c r="C120" i="11"/>
  <c r="C56" i="11"/>
  <c r="C356" i="11"/>
  <c r="C567" i="11"/>
  <c r="C503" i="11"/>
  <c r="C439" i="11"/>
  <c r="C375" i="11"/>
  <c r="C311" i="11"/>
  <c r="C247" i="11"/>
  <c r="C183" i="11"/>
  <c r="C119" i="11"/>
  <c r="C55" i="11"/>
  <c r="C420" i="11"/>
  <c r="C574" i="11"/>
  <c r="C510" i="11"/>
  <c r="C446" i="11"/>
  <c r="C382" i="11"/>
  <c r="C318" i="11"/>
  <c r="C254" i="11"/>
  <c r="C190" i="11"/>
  <c r="C126" i="11"/>
  <c r="C54" i="11"/>
  <c r="C372" i="11"/>
  <c r="C581" i="11"/>
  <c r="C517" i="11"/>
  <c r="C595" i="11"/>
  <c r="C531" i="11"/>
  <c r="C467" i="11"/>
  <c r="C403" i="11"/>
  <c r="C339" i="11"/>
  <c r="C275" i="11"/>
  <c r="C211" i="11"/>
  <c r="C147" i="11"/>
  <c r="C83" i="11"/>
  <c r="C19" i="11"/>
  <c r="C556" i="11"/>
  <c r="C602" i="11"/>
  <c r="C538" i="11"/>
  <c r="C474" i="11"/>
  <c r="C410" i="11"/>
  <c r="C346" i="11"/>
  <c r="C282" i="11"/>
  <c r="C218" i="11"/>
  <c r="C154" i="11"/>
  <c r="C90" i="11"/>
  <c r="C26" i="11"/>
  <c r="C572" i="11"/>
  <c r="C601" i="11"/>
  <c r="C537" i="11"/>
  <c r="C473" i="11"/>
  <c r="C409" i="11"/>
  <c r="C345" i="11"/>
  <c r="C281" i="11"/>
  <c r="C217" i="11"/>
  <c r="C153" i="11"/>
  <c r="C89" i="11"/>
  <c r="C25" i="11"/>
  <c r="C332" i="11"/>
  <c r="C560" i="11"/>
  <c r="C496" i="11"/>
  <c r="C432" i="11"/>
  <c r="C368" i="11"/>
  <c r="C304" i="11"/>
  <c r="C240" i="11"/>
  <c r="C176" i="11"/>
  <c r="C112" i="11"/>
  <c r="C48" i="11"/>
  <c r="C308" i="11"/>
  <c r="C559" i="11"/>
  <c r="C495" i="11"/>
  <c r="C431" i="11"/>
  <c r="C367" i="11"/>
  <c r="C303" i="11"/>
  <c r="C239" i="11"/>
  <c r="C175" i="11"/>
  <c r="C111" i="11"/>
  <c r="C47" i="11"/>
  <c r="C364" i="11"/>
  <c r="C566" i="11"/>
  <c r="C502" i="11"/>
  <c r="C438" i="11"/>
  <c r="C374" i="11"/>
  <c r="C310" i="11"/>
  <c r="C246" i="11"/>
  <c r="C182" i="11"/>
  <c r="C118" i="11"/>
  <c r="C46" i="11"/>
  <c r="C316" i="11"/>
  <c r="C573" i="11"/>
  <c r="C509" i="11"/>
  <c r="C587" i="11"/>
  <c r="C523" i="11"/>
  <c r="C459" i="11"/>
  <c r="C395" i="11"/>
  <c r="C331" i="11"/>
  <c r="C267" i="11"/>
  <c r="C203" i="11"/>
  <c r="C139" i="11"/>
  <c r="C75" i="11"/>
  <c r="C11" i="11"/>
  <c r="C500" i="11"/>
  <c r="C594" i="11"/>
  <c r="C530" i="11"/>
  <c r="C466" i="11"/>
  <c r="C402" i="11"/>
  <c r="C338" i="11"/>
  <c r="C274" i="11"/>
  <c r="C210" i="11"/>
  <c r="C146" i="11"/>
  <c r="C82" i="11"/>
  <c r="C18" i="11"/>
  <c r="C516" i="11"/>
  <c r="C593" i="11"/>
  <c r="C529" i="11"/>
  <c r="C465" i="11"/>
  <c r="C401" i="11"/>
  <c r="C337" i="11"/>
  <c r="C273" i="11"/>
  <c r="C209" i="11"/>
  <c r="C145" i="11"/>
  <c r="C81" i="11"/>
  <c r="C17" i="11"/>
  <c r="C260" i="11"/>
  <c r="C552" i="11"/>
  <c r="C488" i="11"/>
  <c r="C424" i="11"/>
  <c r="C360" i="11"/>
  <c r="C296" i="11"/>
  <c r="C232" i="11"/>
  <c r="C168" i="11"/>
  <c r="C104" i="11"/>
  <c r="C40" i="11"/>
  <c r="C252" i="11"/>
  <c r="C551" i="11"/>
  <c r="C487" i="11"/>
  <c r="C423" i="11"/>
  <c r="C359" i="11"/>
  <c r="C295" i="11"/>
  <c r="C231" i="11"/>
  <c r="C167" i="11"/>
  <c r="C103" i="11"/>
  <c r="C39" i="11"/>
  <c r="C300" i="11"/>
  <c r="C558" i="11"/>
  <c r="C494" i="11"/>
  <c r="C430" i="11"/>
  <c r="C366" i="11"/>
  <c r="C302" i="11"/>
  <c r="C238" i="11"/>
  <c r="C174" i="11"/>
  <c r="C110" i="11"/>
  <c r="C38" i="11"/>
  <c r="C268" i="11"/>
  <c r="C565" i="11"/>
  <c r="C501" i="11"/>
  <c r="C579" i="11"/>
  <c r="C515" i="11"/>
  <c r="C451" i="11"/>
  <c r="C387" i="11"/>
  <c r="C323" i="11"/>
  <c r="C259" i="11"/>
  <c r="C195" i="11"/>
  <c r="C131" i="11"/>
  <c r="C67" i="11"/>
  <c r="C428" i="11"/>
  <c r="C586" i="11"/>
  <c r="C522" i="11"/>
  <c r="C458" i="11"/>
  <c r="C394" i="11"/>
  <c r="C330" i="11"/>
  <c r="C266" i="11"/>
  <c r="C202" i="11"/>
  <c r="C138" i="11"/>
  <c r="C74" i="11"/>
  <c r="C10" i="11"/>
  <c r="C460" i="11"/>
  <c r="C585" i="11"/>
  <c r="C521" i="11"/>
  <c r="C457" i="11"/>
  <c r="C393" i="11"/>
  <c r="C329" i="11"/>
  <c r="C265" i="11"/>
  <c r="C201" i="11"/>
  <c r="C137" i="11"/>
  <c r="C73" i="11"/>
  <c r="C9" i="11"/>
  <c r="C204" i="11"/>
  <c r="C544" i="11"/>
  <c r="C480" i="11"/>
  <c r="C416" i="11"/>
  <c r="C352" i="11"/>
  <c r="C288" i="11"/>
  <c r="C224" i="11"/>
  <c r="C160" i="11"/>
  <c r="C96" i="11"/>
  <c r="C32" i="11"/>
  <c r="C188" i="11"/>
  <c r="C543" i="11"/>
  <c r="C479" i="11"/>
  <c r="C415" i="11"/>
  <c r="C351" i="11"/>
  <c r="C287" i="11"/>
  <c r="C223" i="11"/>
  <c r="C159" i="11"/>
  <c r="C95" i="11"/>
  <c r="C31" i="11"/>
  <c r="C236" i="11"/>
  <c r="C550" i="11"/>
  <c r="C486" i="11"/>
  <c r="C422" i="11"/>
  <c r="C358" i="11"/>
  <c r="C294" i="11"/>
  <c r="C230" i="11"/>
  <c r="C166" i="11"/>
  <c r="C102" i="11"/>
  <c r="C30" i="11"/>
  <c r="C212" i="11"/>
  <c r="C557" i="11"/>
  <c r="C493" i="11"/>
  <c r="C429" i="11"/>
  <c r="C365" i="11"/>
  <c r="C301" i="11"/>
  <c r="C237" i="11"/>
  <c r="C173" i="11"/>
  <c r="C109" i="11"/>
  <c r="C571" i="11"/>
  <c r="C507" i="11"/>
  <c r="C443" i="11"/>
  <c r="C379" i="11"/>
  <c r="C315" i="11"/>
  <c r="C251" i="11"/>
  <c r="C187" i="11"/>
  <c r="C123" i="11"/>
  <c r="C59" i="11"/>
  <c r="C388" i="11"/>
  <c r="C578" i="11"/>
  <c r="C514" i="11"/>
  <c r="C450" i="11"/>
  <c r="C386" i="11"/>
  <c r="C322" i="11"/>
  <c r="C258" i="11"/>
  <c r="C194" i="11"/>
  <c r="C130" i="11"/>
  <c r="C66" i="11"/>
  <c r="C404" i="11"/>
  <c r="C577" i="11"/>
  <c r="C513" i="11"/>
  <c r="C449" i="11"/>
  <c r="C385" i="11"/>
  <c r="C321" i="11"/>
  <c r="C257" i="11"/>
  <c r="C193" i="11"/>
  <c r="C129" i="11"/>
  <c r="C65" i="11"/>
  <c r="C600" i="11"/>
  <c r="C536" i="11"/>
  <c r="C472" i="11"/>
  <c r="C408" i="11"/>
  <c r="C344" i="11"/>
  <c r="C280" i="11"/>
  <c r="C216" i="11"/>
  <c r="C152" i="11"/>
  <c r="C88" i="11"/>
  <c r="C24" i="11"/>
  <c r="C564" i="11"/>
  <c r="C599" i="11"/>
  <c r="C535" i="11"/>
  <c r="C471" i="11"/>
  <c r="C407" i="11"/>
  <c r="C343" i="11"/>
  <c r="C279" i="11"/>
  <c r="C215" i="11"/>
  <c r="C151" i="11"/>
  <c r="C87" i="11"/>
  <c r="C23" i="11"/>
  <c r="C180" i="11"/>
  <c r="C542" i="11"/>
  <c r="C478" i="11"/>
  <c r="C414" i="11"/>
  <c r="C350" i="11"/>
  <c r="C286" i="11"/>
  <c r="C222" i="11"/>
  <c r="C158" i="11"/>
  <c r="C94" i="11"/>
  <c r="C22" i="11"/>
  <c r="C156" i="11"/>
  <c r="C549" i="11"/>
  <c r="C485" i="11"/>
  <c r="C461" i="11"/>
  <c r="C389" i="11"/>
  <c r="C317" i="11"/>
  <c r="C245" i="11"/>
  <c r="C165" i="11"/>
  <c r="C93" i="11"/>
  <c r="C29" i="11"/>
  <c r="C244" i="11"/>
  <c r="C52" i="11"/>
  <c r="C140" i="11"/>
  <c r="C453" i="11"/>
  <c r="C381" i="11"/>
  <c r="C309" i="11"/>
  <c r="C229" i="11"/>
  <c r="C157" i="11"/>
  <c r="C85" i="11"/>
  <c r="C21" i="11"/>
  <c r="C588" i="11"/>
  <c r="C196" i="11"/>
  <c r="C44" i="11"/>
  <c r="C132" i="11"/>
  <c r="C445" i="11"/>
  <c r="C373" i="11"/>
  <c r="C293" i="11"/>
  <c r="C221" i="11"/>
  <c r="C149" i="11"/>
  <c r="C77" i="11"/>
  <c r="C13" i="11"/>
  <c r="C548" i="11"/>
  <c r="C148" i="11"/>
  <c r="C68" i="11"/>
  <c r="C84" i="11"/>
  <c r="C437" i="11"/>
  <c r="C357" i="11"/>
  <c r="C285" i="11"/>
  <c r="C213" i="11"/>
  <c r="C141" i="11"/>
  <c r="C69" i="11"/>
  <c r="C5" i="11"/>
  <c r="C484" i="11"/>
  <c r="C124" i="11"/>
  <c r="C100" i="11"/>
  <c r="C20" i="11"/>
  <c r="C421" i="11"/>
  <c r="C349" i="11"/>
  <c r="C277" i="11"/>
  <c r="C205" i="11"/>
  <c r="C133" i="11"/>
  <c r="C61" i="11"/>
  <c r="C436" i="11"/>
  <c r="C60" i="11"/>
  <c r="C36" i="11"/>
  <c r="C12" i="11"/>
  <c r="C413" i="11"/>
  <c r="C341" i="11"/>
  <c r="C269" i="11"/>
  <c r="C197" i="11"/>
  <c r="C125" i="11"/>
  <c r="C53" i="11"/>
  <c r="C380" i="11"/>
  <c r="C108" i="11"/>
  <c r="C76" i="11"/>
  <c r="C3" i="11"/>
  <c r="C405" i="11"/>
  <c r="C333" i="11"/>
  <c r="C261" i="11"/>
  <c r="C189" i="11"/>
  <c r="C117" i="11"/>
  <c r="C45" i="11"/>
  <c r="C324" i="11"/>
  <c r="C4" i="11"/>
  <c r="C92" i="11"/>
  <c r="C397" i="11"/>
  <c r="C325" i="11"/>
  <c r="C253" i="11"/>
  <c r="C181" i="11"/>
  <c r="C101" i="11"/>
  <c r="C37" i="11"/>
  <c r="C292" i="11"/>
  <c r="C116" i="11"/>
  <c r="C28" i="11"/>
  <c r="C603" i="11"/>
  <c r="K5" i="10"/>
  <c r="D575" i="11"/>
  <c r="D511" i="11"/>
  <c r="D447" i="11"/>
  <c r="D383" i="11"/>
  <c r="D319" i="11"/>
  <c r="D255" i="11"/>
  <c r="D191" i="11"/>
  <c r="D127" i="11"/>
  <c r="D63" i="11"/>
  <c r="D558" i="11"/>
  <c r="D494" i="11"/>
  <c r="D430" i="11"/>
  <c r="D366" i="11"/>
  <c r="D302" i="11"/>
  <c r="D238" i="11"/>
  <c r="D174" i="11"/>
  <c r="D110" i="11"/>
  <c r="D46" i="11"/>
  <c r="D541" i="11"/>
  <c r="D477" i="11"/>
  <c r="D413" i="11"/>
  <c r="D349" i="11"/>
  <c r="D285" i="11"/>
  <c r="D221" i="11"/>
  <c r="D157" i="11"/>
  <c r="D93" i="11"/>
  <c r="D29" i="11"/>
  <c r="D588" i="11"/>
  <c r="D524" i="11"/>
  <c r="D460" i="11"/>
  <c r="D396" i="11"/>
  <c r="D332" i="11"/>
  <c r="D268" i="11"/>
  <c r="D204" i="11"/>
  <c r="D140" i="11"/>
  <c r="D76" i="11"/>
  <c r="D12" i="11"/>
  <c r="D601" i="11"/>
  <c r="D537" i="11"/>
  <c r="D473" i="11"/>
  <c r="D409" i="11"/>
  <c r="D345" i="11"/>
  <c r="D281" i="11"/>
  <c r="D217" i="11"/>
  <c r="D153" i="11"/>
  <c r="D89" i="11"/>
  <c r="D25" i="11"/>
  <c r="D579" i="11"/>
  <c r="D410" i="11"/>
  <c r="D240" i="11"/>
  <c r="D67" i="11"/>
  <c r="D578" i="11"/>
  <c r="D408" i="11"/>
  <c r="D235" i="11"/>
  <c r="D66" i="11"/>
  <c r="D595" i="11"/>
  <c r="D426" i="11"/>
  <c r="D256" i="11"/>
  <c r="D83" i="11"/>
  <c r="D443" i="11"/>
  <c r="D274" i="11"/>
  <c r="D104" i="11"/>
  <c r="D464" i="11"/>
  <c r="D291" i="11"/>
  <c r="D122" i="11"/>
  <c r="D482" i="11"/>
  <c r="D312" i="11"/>
  <c r="D139" i="11"/>
  <c r="D499" i="11"/>
  <c r="D330" i="11"/>
  <c r="D160" i="11"/>
  <c r="D475" i="11"/>
  <c r="D114" i="11"/>
  <c r="D392" i="11"/>
  <c r="D27" i="11"/>
  <c r="D567" i="11"/>
  <c r="D503" i="11"/>
  <c r="D439" i="11"/>
  <c r="D375" i="11"/>
  <c r="D311" i="11"/>
  <c r="D247" i="11"/>
  <c r="D183" i="11"/>
  <c r="D119" i="11"/>
  <c r="D55" i="11"/>
  <c r="D550" i="11"/>
  <c r="D486" i="11"/>
  <c r="D422" i="11"/>
  <c r="D358" i="11"/>
  <c r="D294" i="11"/>
  <c r="D230" i="11"/>
  <c r="D166" i="11"/>
  <c r="D102" i="11"/>
  <c r="D38" i="11"/>
  <c r="D597" i="11"/>
  <c r="D533" i="11"/>
  <c r="D469" i="11"/>
  <c r="D405" i="11"/>
  <c r="D341" i="11"/>
  <c r="D277" i="11"/>
  <c r="D213" i="11"/>
  <c r="D149" i="11"/>
  <c r="D85" i="11"/>
  <c r="D21" i="11"/>
  <c r="D580" i="11"/>
  <c r="D516" i="11"/>
  <c r="D452" i="11"/>
  <c r="D388" i="11"/>
  <c r="D324" i="11"/>
  <c r="D260" i="11"/>
  <c r="D196" i="11"/>
  <c r="D132" i="11"/>
  <c r="D68" i="11"/>
  <c r="D4" i="11"/>
  <c r="D593" i="11"/>
  <c r="D529" i="11"/>
  <c r="D465" i="11"/>
  <c r="D401" i="11"/>
  <c r="D337" i="11"/>
  <c r="D273" i="11"/>
  <c r="D209" i="11"/>
  <c r="D145" i="11"/>
  <c r="D81" i="11"/>
  <c r="D17" i="11"/>
  <c r="D560" i="11"/>
  <c r="D387" i="11"/>
  <c r="D218" i="11"/>
  <c r="D48" i="11"/>
  <c r="D555" i="11"/>
  <c r="D386" i="11"/>
  <c r="D216" i="11"/>
  <c r="D43" i="11"/>
  <c r="D576" i="11"/>
  <c r="D403" i="11"/>
  <c r="D234" i="11"/>
  <c r="D64" i="11"/>
  <c r="D594" i="11"/>
  <c r="D424" i="11"/>
  <c r="D251" i="11"/>
  <c r="D82" i="11"/>
  <c r="D442" i="11"/>
  <c r="D272" i="11"/>
  <c r="D99" i="11"/>
  <c r="D459" i="11"/>
  <c r="D290" i="11"/>
  <c r="D120" i="11"/>
  <c r="D480" i="11"/>
  <c r="D307" i="11"/>
  <c r="D138" i="11"/>
  <c r="D306" i="11"/>
  <c r="D584" i="11"/>
  <c r="D219" i="11"/>
  <c r="D3" i="11"/>
  <c r="D559" i="11"/>
  <c r="D495" i="11"/>
  <c r="D431" i="11"/>
  <c r="D367" i="11"/>
  <c r="D303" i="11"/>
  <c r="D239" i="11"/>
  <c r="D175" i="11"/>
  <c r="D111" i="11"/>
  <c r="D47" i="11"/>
  <c r="D542" i="11"/>
  <c r="D478" i="11"/>
  <c r="D414" i="11"/>
  <c r="D350" i="11"/>
  <c r="D286" i="11"/>
  <c r="D222" i="11"/>
  <c r="D158" i="11"/>
  <c r="D94" i="11"/>
  <c r="D30" i="11"/>
  <c r="D589" i="11"/>
  <c r="D525" i="11"/>
  <c r="D461" i="11"/>
  <c r="D397" i="11"/>
  <c r="D333" i="11"/>
  <c r="D269" i="11"/>
  <c r="D205" i="11"/>
  <c r="D141" i="11"/>
  <c r="D77" i="11"/>
  <c r="D13" i="11"/>
  <c r="D572" i="11"/>
  <c r="D508" i="11"/>
  <c r="D444" i="11"/>
  <c r="D380" i="11"/>
  <c r="D316" i="11"/>
  <c r="D252" i="11"/>
  <c r="D188" i="11"/>
  <c r="D124" i="11"/>
  <c r="D60" i="11"/>
  <c r="D585" i="11"/>
  <c r="D521" i="11"/>
  <c r="D457" i="11"/>
  <c r="D393" i="11"/>
  <c r="D329" i="11"/>
  <c r="D265" i="11"/>
  <c r="D201" i="11"/>
  <c r="D137" i="11"/>
  <c r="D73" i="11"/>
  <c r="D9" i="11"/>
  <c r="D538" i="11"/>
  <c r="D368" i="11"/>
  <c r="D195" i="11"/>
  <c r="D26" i="11"/>
  <c r="D536" i="11"/>
  <c r="D363" i="11"/>
  <c r="D194" i="11"/>
  <c r="D24" i="11"/>
  <c r="D554" i="11"/>
  <c r="D384" i="11"/>
  <c r="D211" i="11"/>
  <c r="D42" i="11"/>
  <c r="D571" i="11"/>
  <c r="D402" i="11"/>
  <c r="D232" i="11"/>
  <c r="D59" i="11"/>
  <c r="D592" i="11"/>
  <c r="D419" i="11"/>
  <c r="D250" i="11"/>
  <c r="D80" i="11"/>
  <c r="D440" i="11"/>
  <c r="D267" i="11"/>
  <c r="D98" i="11"/>
  <c r="D458" i="11"/>
  <c r="D288" i="11"/>
  <c r="D115" i="11"/>
  <c r="D498" i="11"/>
  <c r="D136" i="11"/>
  <c r="D411" i="11"/>
  <c r="D50" i="11"/>
  <c r="D551" i="11"/>
  <c r="D487" i="11"/>
  <c r="D423" i="11"/>
  <c r="D359" i="11"/>
  <c r="D295" i="11"/>
  <c r="D231" i="11"/>
  <c r="D167" i="11"/>
  <c r="D103" i="11"/>
  <c r="D39" i="11"/>
  <c r="D598" i="11"/>
  <c r="D534" i="11"/>
  <c r="D470" i="11"/>
  <c r="D406" i="11"/>
  <c r="D342" i="11"/>
  <c r="D278" i="11"/>
  <c r="D214" i="11"/>
  <c r="D150" i="11"/>
  <c r="D86" i="11"/>
  <c r="D22" i="11"/>
  <c r="D581" i="11"/>
  <c r="D517" i="11"/>
  <c r="D453" i="11"/>
  <c r="D389" i="11"/>
  <c r="D325" i="11"/>
  <c r="D261" i="11"/>
  <c r="D197" i="11"/>
  <c r="D133" i="11"/>
  <c r="D69" i="11"/>
  <c r="D5" i="11"/>
  <c r="D564" i="11"/>
  <c r="D500" i="11"/>
  <c r="D436" i="11"/>
  <c r="D372" i="11"/>
  <c r="D308" i="11"/>
  <c r="D244" i="11"/>
  <c r="D180" i="11"/>
  <c r="D116" i="11"/>
  <c r="D52" i="11"/>
  <c r="D577" i="11"/>
  <c r="D513" i="11"/>
  <c r="D449" i="11"/>
  <c r="D385" i="11"/>
  <c r="D321" i="11"/>
  <c r="D257" i="11"/>
  <c r="D193" i="11"/>
  <c r="D129" i="11"/>
  <c r="D65" i="11"/>
  <c r="D515" i="11"/>
  <c r="D346" i="11"/>
  <c r="D176" i="11"/>
  <c r="D514" i="11"/>
  <c r="D344" i="11"/>
  <c r="D171" i="11"/>
  <c r="D531" i="11"/>
  <c r="D362" i="11"/>
  <c r="D192" i="11"/>
  <c r="D19" i="11"/>
  <c r="D552" i="11"/>
  <c r="D379" i="11"/>
  <c r="D210" i="11"/>
  <c r="D40" i="11"/>
  <c r="D570" i="11"/>
  <c r="D400" i="11"/>
  <c r="D227" i="11"/>
  <c r="D58" i="11"/>
  <c r="D587" i="11"/>
  <c r="D418" i="11"/>
  <c r="D248" i="11"/>
  <c r="D75" i="11"/>
  <c r="D435" i="11"/>
  <c r="D266" i="11"/>
  <c r="D96" i="11"/>
  <c r="D520" i="11"/>
  <c r="D328" i="11"/>
  <c r="D242" i="11"/>
  <c r="D543" i="11"/>
  <c r="D479" i="11"/>
  <c r="D415" i="11"/>
  <c r="D351" i="11"/>
  <c r="D287" i="11"/>
  <c r="D223" i="11"/>
  <c r="D159" i="11"/>
  <c r="D95" i="11"/>
  <c r="D31" i="11"/>
  <c r="D590" i="11"/>
  <c r="D526" i="11"/>
  <c r="D462" i="11"/>
  <c r="D398" i="11"/>
  <c r="D334" i="11"/>
  <c r="D270" i="11"/>
  <c r="D206" i="11"/>
  <c r="D142" i="11"/>
  <c r="D78" i="11"/>
  <c r="D14" i="11"/>
  <c r="D573" i="11"/>
  <c r="D509" i="11"/>
  <c r="D445" i="11"/>
  <c r="D381" i="11"/>
  <c r="D317" i="11"/>
  <c r="D253" i="11"/>
  <c r="D189" i="11"/>
  <c r="D125" i="11"/>
  <c r="D61" i="11"/>
  <c r="D556" i="11"/>
  <c r="D492" i="11"/>
  <c r="D428" i="11"/>
  <c r="D364" i="11"/>
  <c r="D300" i="11"/>
  <c r="D236" i="11"/>
  <c r="D172" i="11"/>
  <c r="D108" i="11"/>
  <c r="D44" i="11"/>
  <c r="D569" i="11"/>
  <c r="D505" i="11"/>
  <c r="D441" i="11"/>
  <c r="D377" i="11"/>
  <c r="D313" i="11"/>
  <c r="D249" i="11"/>
  <c r="D185" i="11"/>
  <c r="D121" i="11"/>
  <c r="D57" i="11"/>
  <c r="D496" i="11"/>
  <c r="D323" i="11"/>
  <c r="D154" i="11"/>
  <c r="D491" i="11"/>
  <c r="D322" i="11"/>
  <c r="D152" i="11"/>
  <c r="D512" i="11"/>
  <c r="D339" i="11"/>
  <c r="D170" i="11"/>
  <c r="D530" i="11"/>
  <c r="D360" i="11"/>
  <c r="D187" i="11"/>
  <c r="D18" i="11"/>
  <c r="D547" i="11"/>
  <c r="D378" i="11"/>
  <c r="D208" i="11"/>
  <c r="D35" i="11"/>
  <c r="D568" i="11"/>
  <c r="D395" i="11"/>
  <c r="D226" i="11"/>
  <c r="D56" i="11"/>
  <c r="D586" i="11"/>
  <c r="D416" i="11"/>
  <c r="D243" i="11"/>
  <c r="D74" i="11"/>
  <c r="D347" i="11"/>
  <c r="D155" i="11"/>
  <c r="D434" i="11"/>
  <c r="D72" i="11"/>
  <c r="D599" i="11"/>
  <c r="D535" i="11"/>
  <c r="D471" i="11"/>
  <c r="D407" i="11"/>
  <c r="D343" i="11"/>
  <c r="D279" i="11"/>
  <c r="D215" i="11"/>
  <c r="D151" i="11"/>
  <c r="D87" i="11"/>
  <c r="D23" i="11"/>
  <c r="D582" i="11"/>
  <c r="D518" i="11"/>
  <c r="D454" i="11"/>
  <c r="D390" i="11"/>
  <c r="D326" i="11"/>
  <c r="D262" i="11"/>
  <c r="D198" i="11"/>
  <c r="D134" i="11"/>
  <c r="D70" i="11"/>
  <c r="D6" i="11"/>
  <c r="D565" i="11"/>
  <c r="D501" i="11"/>
  <c r="D437" i="11"/>
  <c r="D373" i="11"/>
  <c r="D309" i="11"/>
  <c r="D245" i="11"/>
  <c r="D181" i="11"/>
  <c r="D117" i="11"/>
  <c r="D53" i="11"/>
  <c r="D548" i="11"/>
  <c r="D484" i="11"/>
  <c r="D420" i="11"/>
  <c r="D356" i="11"/>
  <c r="D292" i="11"/>
  <c r="D228" i="11"/>
  <c r="D164" i="11"/>
  <c r="D100" i="11"/>
  <c r="D36" i="11"/>
  <c r="D561" i="11"/>
  <c r="D497" i="11"/>
  <c r="D433" i="11"/>
  <c r="D369" i="11"/>
  <c r="D305" i="11"/>
  <c r="D241" i="11"/>
  <c r="D177" i="11"/>
  <c r="D113" i="11"/>
  <c r="D49" i="11"/>
  <c r="D474" i="11"/>
  <c r="D304" i="11"/>
  <c r="D131" i="11"/>
  <c r="D472" i="11"/>
  <c r="D299" i="11"/>
  <c r="D130" i="11"/>
  <c r="D490" i="11"/>
  <c r="D320" i="11"/>
  <c r="D147" i="11"/>
  <c r="D507" i="11"/>
  <c r="D338" i="11"/>
  <c r="D168" i="11"/>
  <c r="D528" i="11"/>
  <c r="D355" i="11"/>
  <c r="D186" i="11"/>
  <c r="D16" i="11"/>
  <c r="D546" i="11"/>
  <c r="D376" i="11"/>
  <c r="D203" i="11"/>
  <c r="D34" i="11"/>
  <c r="D563" i="11"/>
  <c r="D394" i="11"/>
  <c r="D224" i="11"/>
  <c r="D51" i="11"/>
  <c r="D178" i="11"/>
  <c r="D264" i="11"/>
  <c r="D539" i="11"/>
  <c r="D591" i="11"/>
  <c r="D527" i="11"/>
  <c r="D463" i="11"/>
  <c r="D399" i="11"/>
  <c r="D335" i="11"/>
  <c r="D271" i="11"/>
  <c r="D207" i="11"/>
  <c r="D143" i="11"/>
  <c r="D79" i="11"/>
  <c r="D15" i="11"/>
  <c r="D574" i="11"/>
  <c r="D510" i="11"/>
  <c r="D446" i="11"/>
  <c r="D382" i="11"/>
  <c r="D318" i="11"/>
  <c r="D254" i="11"/>
  <c r="D190" i="11"/>
  <c r="D126" i="11"/>
  <c r="D62" i="11"/>
  <c r="D557" i="11"/>
  <c r="D493" i="11"/>
  <c r="D429" i="11"/>
  <c r="D365" i="11"/>
  <c r="D301" i="11"/>
  <c r="D237" i="11"/>
  <c r="D173" i="11"/>
  <c r="D109" i="11"/>
  <c r="D45" i="11"/>
  <c r="D540" i="11"/>
  <c r="D476" i="11"/>
  <c r="D412" i="11"/>
  <c r="D348" i="11"/>
  <c r="D284" i="11"/>
  <c r="D220" i="11"/>
  <c r="D156" i="11"/>
  <c r="D92" i="11"/>
  <c r="D28" i="11"/>
  <c r="D553" i="11"/>
  <c r="D489" i="11"/>
  <c r="D425" i="11"/>
  <c r="D361" i="11"/>
  <c r="D297" i="11"/>
  <c r="D233" i="11"/>
  <c r="D169" i="11"/>
  <c r="D105" i="11"/>
  <c r="D41" i="11"/>
  <c r="D451" i="11"/>
  <c r="D282" i="11"/>
  <c r="D112" i="11"/>
  <c r="D450" i="11"/>
  <c r="D280" i="11"/>
  <c r="D107" i="11"/>
  <c r="D467" i="11"/>
  <c r="D298" i="11"/>
  <c r="D128" i="11"/>
  <c r="D488" i="11"/>
  <c r="D315" i="11"/>
  <c r="D146" i="11"/>
  <c r="D506" i="11"/>
  <c r="D336" i="11"/>
  <c r="D163" i="11"/>
  <c r="D523" i="11"/>
  <c r="D354" i="11"/>
  <c r="D184" i="11"/>
  <c r="D11" i="11"/>
  <c r="D544" i="11"/>
  <c r="D371" i="11"/>
  <c r="D202" i="11"/>
  <c r="D32" i="11"/>
  <c r="D8" i="11"/>
  <c r="D456" i="11"/>
  <c r="D91" i="11"/>
  <c r="D370" i="11"/>
  <c r="D583" i="11"/>
  <c r="D519" i="11"/>
  <c r="D455" i="11"/>
  <c r="D391" i="11"/>
  <c r="D327" i="11"/>
  <c r="D263" i="11"/>
  <c r="D199" i="11"/>
  <c r="D135" i="11"/>
  <c r="D71" i="11"/>
  <c r="D7" i="11"/>
  <c r="D566" i="11"/>
  <c r="D502" i="11"/>
  <c r="D438" i="11"/>
  <c r="D374" i="11"/>
  <c r="D310" i="11"/>
  <c r="D246" i="11"/>
  <c r="D182" i="11"/>
  <c r="D118" i="11"/>
  <c r="D54" i="11"/>
  <c r="D549" i="11"/>
  <c r="D485" i="11"/>
  <c r="D421" i="11"/>
  <c r="D357" i="11"/>
  <c r="D293" i="11"/>
  <c r="D229" i="11"/>
  <c r="D165" i="11"/>
  <c r="D101" i="11"/>
  <c r="D37" i="11"/>
  <c r="D596" i="11"/>
  <c r="D532" i="11"/>
  <c r="D468" i="11"/>
  <c r="D404" i="11"/>
  <c r="D340" i="11"/>
  <c r="D276" i="11"/>
  <c r="D212" i="11"/>
  <c r="D148" i="11"/>
  <c r="D84" i="11"/>
  <c r="D20" i="11"/>
  <c r="D545" i="11"/>
  <c r="D481" i="11"/>
  <c r="D417" i="11"/>
  <c r="D353" i="11"/>
  <c r="D289" i="11"/>
  <c r="D225" i="11"/>
  <c r="D161" i="11"/>
  <c r="D97" i="11"/>
  <c r="D33" i="11"/>
  <c r="D602" i="11"/>
  <c r="D432" i="11"/>
  <c r="D259" i="11"/>
  <c r="D90" i="11"/>
  <c r="D600" i="11"/>
  <c r="D427" i="11"/>
  <c r="D258" i="11"/>
  <c r="D88" i="11"/>
  <c r="D448" i="11"/>
  <c r="D275" i="11"/>
  <c r="D106" i="11"/>
  <c r="D466" i="11"/>
  <c r="D296" i="11"/>
  <c r="D123" i="11"/>
  <c r="D483" i="11"/>
  <c r="D314" i="11"/>
  <c r="D144" i="11"/>
  <c r="D504" i="11"/>
  <c r="D331" i="11"/>
  <c r="D162" i="11"/>
  <c r="D522" i="11"/>
  <c r="D352" i="11"/>
  <c r="D179" i="11"/>
  <c r="D10" i="11"/>
  <c r="D283" i="11"/>
  <c r="D562" i="11"/>
  <c r="D200" i="11"/>
  <c r="D603" i="11"/>
  <c r="P4" i="10" l="1" a="1"/>
  <c r="P4" i="10" s="1"/>
  <c r="O4" i="10" a="1"/>
  <c r="O4" i="10" s="1"/>
  <c r="R4" i="10" a="1"/>
  <c r="R4" i="10" s="1"/>
  <c r="N4" i="10" a="1"/>
  <c r="N4" i="10" s="1"/>
  <c r="Q4" i="10" a="1"/>
  <c r="Q4" i="10" s="1"/>
  <c r="L4" i="10" a="1"/>
  <c r="L4" i="10" s="1"/>
  <c r="M4" i="10" a="1"/>
  <c r="M4" i="10" s="1"/>
  <c r="Q5" i="10" a="1"/>
  <c r="Q5" i="10" s="1"/>
  <c r="O5" i="10" a="1"/>
  <c r="O5" i="10" s="1"/>
  <c r="L5" i="10" a="1"/>
  <c r="L5" i="10" s="1"/>
  <c r="M5" i="10" a="1"/>
  <c r="M5" i="10" s="1"/>
  <c r="P5" i="10" a="1"/>
  <c r="P5" i="10" s="1"/>
  <c r="R5" i="10" a="1"/>
  <c r="R5" i="10" s="1"/>
  <c r="N5" i="10" a="1"/>
  <c r="N5" i="10" s="1"/>
  <c r="M3" i="10" a="1"/>
  <c r="M3" i="10" s="1"/>
  <c r="P3" i="10" a="1"/>
  <c r="P3" i="10" s="1"/>
  <c r="N3" i="10" a="1"/>
  <c r="N3" i="10" s="1"/>
  <c r="Q3" i="10" a="1"/>
  <c r="Q3" i="10" s="1"/>
  <c r="L3" i="10" a="1"/>
  <c r="L3" i="10" s="1"/>
  <c r="A11" i="2" s="1"/>
  <c r="O3" i="10" a="1"/>
  <c r="O3" i="10" s="1"/>
  <c r="R3" i="10" a="1"/>
  <c r="R3" i="10" s="1"/>
  <c r="A13" i="2" l="1"/>
  <c r="A1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<sst xmlns="http://schemas.openxmlformats.org/spreadsheetml/2006/main" count="143" uniqueCount="125">
  <si>
    <t>Ek (J)</t>
  </si>
  <si>
    <t>Tíhové zrychlení</t>
  </si>
  <si>
    <t>v (FPS)</t>
  </si>
  <si>
    <t>Dostřel (m)</t>
  </si>
  <si>
    <t>Parametr</t>
  </si>
  <si>
    <t>Hodnota</t>
  </si>
  <si>
    <t>Délka stříku pro náplň (mm)</t>
  </si>
  <si>
    <t>Poznámka</t>
  </si>
  <si>
    <t>v (m.s-1)</t>
  </si>
  <si>
    <t>Hmotnost hrotu (g)</t>
  </si>
  <si>
    <t>Cílová hmotnost šípu (g)</t>
  </si>
  <si>
    <t>Původní hmotnost šípu bez hrotu (g)</t>
  </si>
  <si>
    <t>Průměr tyčky těžké výplně (mm)</t>
  </si>
  <si>
    <t>Průměr tyčky lehké výplně (mm)</t>
  </si>
  <si>
    <t>Hmotnost těžké výplně na 1 mm výplně</t>
  </si>
  <si>
    <t>Hmotnost lehké výplně na 1 mm výplně</t>
  </si>
  <si>
    <t>Délka tyčinky lehké výplně (mm)</t>
  </si>
  <si>
    <t>Cílová hmotnost výplně (g)</t>
  </si>
  <si>
    <t>Dohromady střík + insert + končík + letky</t>
  </si>
  <si>
    <t>Libra na Newton</t>
  </si>
  <si>
    <t>Libra na kilogram</t>
  </si>
  <si>
    <t>Zrno (grain) na kilogram</t>
  </si>
  <si>
    <t>p (kg.m.s-1)</t>
  </si>
  <si>
    <t>VÝPOČET VÝPLNĚ K DOSAŽENÍ CÍLOVÉ HMOTNOSTI ŠÍPU</t>
  </si>
  <si>
    <t>v1 (m.s-1)</t>
  </si>
  <si>
    <t>v2 (m.s-1)</t>
  </si>
  <si>
    <t>v3 (m.s-1)</t>
  </si>
  <si>
    <t>Pokus1</t>
  </si>
  <si>
    <t>Pokus2</t>
  </si>
  <si>
    <t>Pokus3</t>
  </si>
  <si>
    <t>Hm. (g)</t>
  </si>
  <si>
    <t>Pokus4</t>
  </si>
  <si>
    <t>Pokus5</t>
  </si>
  <si>
    <t>v4 (m.s-1)</t>
  </si>
  <si>
    <t>v5 (m.s-1)</t>
  </si>
  <si>
    <t>b1</t>
  </si>
  <si>
    <t>b0</t>
  </si>
  <si>
    <t>POMOCNÍK PRO MĚŘENÍ REÁLNÝCH RYCHLOSTÍ ŠÍPŮ</t>
  </si>
  <si>
    <t>Minimální hmotnost výplně (g)</t>
  </si>
  <si>
    <t>Maximální hmotnost výplně (g)</t>
  </si>
  <si>
    <t>Celková délka tyčinky těžké výplně (mm)</t>
  </si>
  <si>
    <t>Celková délka tyčinky lehké výplně (mm)</t>
  </si>
  <si>
    <t>Délka stříku bez zapuštěných částí končíku a insertu</t>
  </si>
  <si>
    <t>Lehká výplň v plné délce</t>
  </si>
  <si>
    <t>Těžká výplň v plné délce</t>
  </si>
  <si>
    <t>Kontrola dosažitelnosti hmotnosti šípu</t>
  </si>
  <si>
    <t>Délka tyčinky těžké výplně u končíku (mm)</t>
  </si>
  <si>
    <t>Délka tyčinky těžké výplně u insertu (mm)</t>
  </si>
  <si>
    <t>Kladný FOC je blíže vnitřnímu konci insetru, záporný blíže vnitřnímu konci končíku, 0% je uprostřed</t>
  </si>
  <si>
    <t>Hraniční hmotnost šípu (kg)</t>
  </si>
  <si>
    <t>Max. dostřel (m)</t>
  </si>
  <si>
    <t>Max. hybnost p (kg.m.s-1)</t>
  </si>
  <si>
    <t>Max. kinetická energie Ek (J)</t>
  </si>
  <si>
    <t>Řádek</t>
  </si>
  <si>
    <t>Vzdálenost požadovaného těžiště (mm)</t>
  </si>
  <si>
    <t xml:space="preserve"> Vzdálenost od vnitřního konce insertu </t>
  </si>
  <si>
    <t>m (gr)</t>
  </si>
  <si>
    <t>m (kg)</t>
  </si>
  <si>
    <t>POMOCNÍK PRO PŘEVOD JEDNOTEK</t>
  </si>
  <si>
    <t>Z čeho -&gt; Na co</t>
  </si>
  <si>
    <t>Z čeho</t>
  </si>
  <si>
    <t>Na co</t>
  </si>
  <si>
    <t>Feet (stopa) -&gt; Metr</t>
  </si>
  <si>
    <t>Metr -&gt; Feet (stopa)</t>
  </si>
  <si>
    <t>Libra -&gt; Kilogram</t>
  </si>
  <si>
    <t>Kilogram -&gt; Libra</t>
  </si>
  <si>
    <t>Libra -&gt; Newton</t>
  </si>
  <si>
    <t>Newton -&gt; Libra</t>
  </si>
  <si>
    <t>(gr) -&gt; (g)</t>
  </si>
  <si>
    <t>(g) -&gt; (gr)</t>
  </si>
  <si>
    <t>(") -&gt; (mm)</t>
  </si>
  <si>
    <t>(mm) -&gt; (")</t>
  </si>
  <si>
    <t>(oz) -&gt; (g)</t>
  </si>
  <si>
    <t>(g) -&gt; (oz)</t>
  </si>
  <si>
    <t>(lb) -&gt; (kg)</t>
  </si>
  <si>
    <t>(kg) -&gt; (lb)</t>
  </si>
  <si>
    <t>Značky jednotek</t>
  </si>
  <si>
    <t>(ft) -&gt; (m)</t>
  </si>
  <si>
    <t>(m) -&gt; (ft)</t>
  </si>
  <si>
    <t>(lb) -&gt; (N)</t>
  </si>
  <si>
    <t>(N) -&gt; (lb)</t>
  </si>
  <si>
    <t>Stopa (feet) na metr</t>
  </si>
  <si>
    <t>Palec (inch) na metr</t>
  </si>
  <si>
    <t>Odporový koef. nrm. šípu (N.s2.m-2)</t>
  </si>
  <si>
    <t>Grain (zrno) -&gt; Gram</t>
  </si>
  <si>
    <t>Gram -&gt; Grain (zrno)</t>
  </si>
  <si>
    <t>Inch (palec) -&gt; Milimetr</t>
  </si>
  <si>
    <t>Milimetr -&gt; Inch (palec)</t>
  </si>
  <si>
    <t>Ounce (unce) -&gt; Gram</t>
  </si>
  <si>
    <t>Gram -&gt; Ounce (unce)</t>
  </si>
  <si>
    <t>Požadovaný FOC výplně (%)</t>
  </si>
  <si>
    <r>
      <t>Hustota těžké výplně (g/mm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</si>
  <si>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Hustota lehké výplně (g/mm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</si>
  <si>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v (m.s</t>
    </r>
    <r>
      <rPr>
        <b/>
        <vertAlign val="superscript"/>
        <sz val="10"/>
        <color theme="1"/>
        <rFont val="Calibri"/>
        <family val="2"/>
        <charset val="238"/>
        <scheme val="minor"/>
      </rPr>
      <t>-1</t>
    </r>
    <r>
      <rPr>
        <b/>
        <sz val="10"/>
        <color theme="1"/>
        <rFont val="Calibri"/>
        <family val="2"/>
        <charset val="238"/>
        <scheme val="minor"/>
      </rPr>
      <t>)</t>
    </r>
  </si>
  <si>
    <r>
      <t>p (kg.m.s</t>
    </r>
    <r>
      <rPr>
        <b/>
        <vertAlign val="superscript"/>
        <sz val="10"/>
        <color theme="1"/>
        <rFont val="Calibri"/>
        <family val="2"/>
        <charset val="238"/>
        <scheme val="minor"/>
      </rPr>
      <t>-1</t>
    </r>
    <r>
      <rPr>
        <b/>
        <sz val="10"/>
        <color theme="1"/>
        <rFont val="Calibri"/>
        <family val="2"/>
        <charset val="238"/>
        <scheme val="minor"/>
      </rPr>
      <t>)</t>
    </r>
  </si>
  <si>
    <t>KLÍČOVÉ UKAZATELE V ZÁVISLOSTI NA HMOTNOST ŠÍPU</t>
  </si>
  <si>
    <t>MEZNÍ HODNOTY DŮLEŽITÝCH UKAZATELŮ</t>
  </si>
  <si>
    <t>PRŮBĚHOVÉ GRAFY DŮLEŽITÝCH UKAZATELŮ V ZÁVISLOSTI NA HMOTNOSTI ŠÍPU</t>
  </si>
  <si>
    <t>LN(m1)</t>
  </si>
  <si>
    <t>LN(m2)</t>
  </si>
  <si>
    <r>
      <t>v1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</si>
  <si>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r>
      <t>v2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</si>
  <si>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t>Regrese vstup</t>
  </si>
  <si>
    <t>Regrese koeficienty</t>
  </si>
  <si>
    <t>Hmotnost šípu (gr)</t>
  </si>
  <si>
    <t>Úsťová rychlost šípu (FPS)</t>
  </si>
  <si>
    <t>Ukazatel</t>
  </si>
  <si>
    <t>Ek</t>
  </si>
  <si>
    <t>p</t>
  </si>
  <si>
    <t>Dostřel</t>
  </si>
  <si>
    <t>NORMALIZOVANÉ HODNOTY</t>
  </si>
  <si>
    <t>v</t>
  </si>
  <si>
    <t>Instrukce</t>
  </si>
  <si>
    <t>ODADOVANÁ MAXIMA DŮLEŽITÝCH UKAZATELŮ</t>
  </si>
  <si>
    <t>LN(m3)</t>
  </si>
  <si>
    <r>
      <t>v3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</si>
  <si>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t>LN(m4)</t>
  </si>
  <si>
    <t>Tato první dvojice referenčních hodnot musí být zadána</t>
  </si>
  <si>
    <t>Tato druhá dvojice referenčních hodnot musí být zadána</t>
  </si>
  <si>
    <t>Tato třetí dvojice referenčních hodnot je nepovinná a zpřesní odhady</t>
  </si>
  <si>
    <t>Tato čtvrtá dvojice referenčních hodnot je nepovinná a zpřesní odhady</t>
  </si>
  <si>
    <t>REFERENČNÍ HODNOTY STŘELBY Z KUŠE</t>
  </si>
  <si>
    <r>
      <t>Bukové dřevo. Hustota je 690,5 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</si>
  <si>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Hm. (grain)</t>
  </si>
  <si>
    <r>
      <t>Ocelový drát pro stavební hřebíky. Hustota je 7850 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</si>
</sst>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"/>
    <numFmt numFmtId="166" formatCode="#,##0.0000"/>
    <numFmt numFmtId="167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3" borderId="0" xfId="0" applyFill="1"/>
    <xf numFmtId="4" fontId="0" fillId="3" borderId="0" xfId="0" applyNumberFormat="1" applyFill="1"/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9" fontId="0" fillId="3" borderId="0" xfId="0" applyNumberFormat="1" applyFill="1"/>
    <xf numFmtId="165" fontId="0" fillId="4" borderId="0" xfId="0" applyNumberFormat="1" applyFont="1" applyFill="1"/>
    <xf numFmtId="4" fontId="0" fillId="4" borderId="0" xfId="0" applyNumberFormat="1" applyFont="1" applyFill="1"/>
    <xf numFmtId="0" fontId="0" fillId="5" borderId="0" xfId="0" applyFill="1"/>
    <xf numFmtId="166" fontId="0" fillId="0" borderId="0" xfId="0" applyNumberFormat="1"/>
    <xf numFmtId="0" fontId="0" fillId="0" borderId="0" xfId="0" applyAlignment="1">
      <alignment horizontal="center" vertical="top"/>
    </xf>
    <xf numFmtId="0" fontId="0" fillId="5" borderId="0" xfId="0" applyFill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0" fontId="0" fillId="0" borderId="0" xfId="0" applyNumberFormat="1"/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167" fontId="0" fillId="0" borderId="0" xfId="0" applyNumberFormat="1"/>
    <xf numFmtId="3" fontId="0" fillId="0" borderId="0" xfId="0" applyNumberFormat="1"/>
  </cellXfs>
  <cellStyles count="1">
    <cellStyle name="Normální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ArrowWeightDataSeries!$B$2</c:f>
              <c:strCache>
                <c:ptCount val="1"/>
                <c:pt idx="0">
                  <c:v>v (FPS)</c:v>
                </c:pt>
              </c:strCache>
            </c:strRef>
          </c:tx>
          <c:spPr>
            <a:ln w="38100" cap="rnd" cmpd="sng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ArrowWeightDataSeries!$B$3:$B$603</c:f>
              <c:numCache>
                <c:formatCode>#\ ##0.0</c:formatCode>
                <c:ptCount val="601"/>
                <c:pt idx="0">
                  <c:v>374.89574142839541</c:v>
                </c:pt>
                <c:pt idx="1">
                  <c:v>370.11895326566491</c:v>
                </c:pt>
                <c:pt idx="2">
                  <c:v>365.56442339683508</c:v>
                </c:pt>
                <c:pt idx="3">
                  <c:v>361.2123852990847</c:v>
                </c:pt>
                <c:pt idx="4">
                  <c:v>357.04559746742058</c:v>
                </c:pt>
                <c:pt idx="5">
                  <c:v>353.04893085391558</c:v>
                </c:pt>
                <c:pt idx="6">
                  <c:v>349.20903727057276</c:v>
                </c:pt>
                <c:pt idx="7">
                  <c:v>345.51408040713642</c:v>
                </c:pt>
                <c:pt idx="8">
                  <c:v>341.95351579049452</c:v>
                </c:pt>
                <c:pt idx="9">
                  <c:v>338.51790937386176</c:v>
                </c:pt>
                <c:pt idx="10">
                  <c:v>335.19878689294075</c:v>
                </c:pt>
                <c:pt idx="11">
                  <c:v>331.98850793230906</c:v>
                </c:pt>
                <c:pt idx="12">
                  <c:v>328.88015999225019</c:v>
                </c:pt>
                <c:pt idx="13">
                  <c:v>325.86746886138036</c:v>
                </c:pt>
                <c:pt idx="14">
                  <c:v>322.94472237295662</c:v>
                </c:pt>
                <c:pt idx="15">
                  <c:v>320.10670521601457</c:v>
                </c:pt>
                <c:pt idx="16">
                  <c:v>317.34864293196603</c:v>
                </c:pt>
                <c:pt idx="17">
                  <c:v>314.66615358599358</c:v>
                </c:pt>
                <c:pt idx="18">
                  <c:v>312.05520588472206</c:v>
                </c:pt>
                <c:pt idx="19">
                  <c:v>309.5120827351181</c:v>
                </c:pt>
                <c:pt idx="20">
                  <c:v>307.03334941777024</c:v>
                </c:pt>
                <c:pt idx="21">
                  <c:v>304.61582569067298</c:v>
                </c:pt>
                <c:pt idx="22">
                  <c:v>302.25656125503974</c:v>
                </c:pt>
                <c:pt idx="23">
                  <c:v>299.95281410834343</c:v>
                </c:pt>
                <c:pt idx="24">
                  <c:v>297.70203138620985</c:v>
                </c:pt>
                <c:pt idx="25">
                  <c:v>295.50183235748608</c:v>
                </c:pt>
                <c:pt idx="26">
                  <c:v>293.34999328845953</c:v>
                </c:pt>
                <c:pt idx="27">
                  <c:v>291.24443393497995</c:v>
                </c:pt>
                <c:pt idx="28">
                  <c:v>289.18320545679546</c:v>
                </c:pt>
                <c:pt idx="29">
                  <c:v>287.16447957811363</c:v>
                </c:pt>
                <c:pt idx="30">
                  <c:v>285.18653884329035</c:v>
                </c:pt>
                <c:pt idx="31">
                  <c:v>283.2477678375019</c:v>
                </c:pt>
                <c:pt idx="32">
                  <c:v>281.34664525994759</c:v>
                </c:pt>
                <c:pt idx="33">
                  <c:v>279.4817367521299</c:v>
                </c:pt>
                <c:pt idx="34">
                  <c:v>277.65168839651125</c:v>
                </c:pt>
                <c:pt idx="35">
                  <c:v>275.85522081172996</c:v>
                </c:pt>
                <c:pt idx="36">
                  <c:v>274.09112377986935</c:v>
                </c:pt>
                <c:pt idx="37">
                  <c:v>272.35825134926733</c:v>
                </c:pt>
                <c:pt idx="38">
                  <c:v>270.65551736323664</c:v>
                </c:pt>
                <c:pt idx="39">
                  <c:v>268.98189137100337</c:v>
                </c:pt>
                <c:pt idx="40">
                  <c:v>267.33639488231563</c:v>
                </c:pt>
                <c:pt idx="41">
                  <c:v>265.71809793163203</c:v>
                </c:pt>
                <c:pt idx="42">
                  <c:v>264.12611592168395</c:v>
                </c:pt>
                <c:pt idx="43">
                  <c:v>262.55960671958508</c:v>
                </c:pt>
                <c:pt idx="44">
                  <c:v>261.01776798162507</c:v>
                </c:pt>
                <c:pt idx="45">
                  <c:v>259.4998346854677</c:v>
                </c:pt>
                <c:pt idx="46">
                  <c:v>258.00507685075519</c:v>
                </c:pt>
                <c:pt idx="47">
                  <c:v>256.53279743111483</c:v>
                </c:pt>
                <c:pt idx="48">
                  <c:v>255.08233036233142</c:v>
                </c:pt>
                <c:pt idx="49">
                  <c:v>253.65303875300478</c:v>
                </c:pt>
                <c:pt idx="50">
                  <c:v>252.2443132053894</c:v>
                </c:pt>
                <c:pt idx="51">
                  <c:v>250.8555702553364</c:v>
                </c:pt>
                <c:pt idx="52">
                  <c:v>249.48625092134083</c:v>
                </c:pt>
                <c:pt idx="53">
                  <c:v>248.13581935366531</c:v>
                </c:pt>
                <c:pt idx="54">
                  <c:v>246.80376157536844</c:v>
                </c:pt>
                <c:pt idx="55">
                  <c:v>245.48958430783566</c:v>
                </c:pt>
                <c:pt idx="56">
                  <c:v>244.19281387409694</c:v>
                </c:pt>
                <c:pt idx="57">
                  <c:v>242.91299517382905</c:v>
                </c:pt>
                <c:pt idx="58">
                  <c:v>241.64969072449287</c:v>
                </c:pt>
                <c:pt idx="59">
                  <c:v>240.40247976354948</c:v>
                </c:pt>
                <c:pt idx="60">
                  <c:v>239.17095740714515</c:v>
                </c:pt>
                <c:pt idx="61">
                  <c:v>237.95473386105652</c:v>
                </c:pt>
                <c:pt idx="62">
                  <c:v>236.75343368004778</c:v>
                </c:pt>
                <c:pt idx="63">
                  <c:v>235.56669507211808</c:v>
                </c:pt>
                <c:pt idx="64">
                  <c:v>234.39416924441463</c:v>
                </c:pt>
                <c:pt idx="65">
                  <c:v>233.2355197878515</c:v>
                </c:pt>
                <c:pt idx="66">
                  <c:v>232.09042209771832</c:v>
                </c:pt>
                <c:pt idx="67">
                  <c:v>230.95856282778192</c:v>
                </c:pt>
                <c:pt idx="68">
                  <c:v>229.83963937558471</c:v>
                </c:pt>
                <c:pt idx="69">
                  <c:v>228.73335939682366</c:v>
                </c:pt>
                <c:pt idx="70">
                  <c:v>227.63944034686082</c:v>
                </c:pt>
                <c:pt idx="71">
                  <c:v>226.55760904756676</c:v>
                </c:pt>
                <c:pt idx="72">
                  <c:v>225.48760127783433</c:v>
                </c:pt>
                <c:pt idx="73">
                  <c:v>224.42916138622917</c:v>
                </c:pt>
                <c:pt idx="74">
                  <c:v>223.38204192435475</c:v>
                </c:pt>
                <c:pt idx="75">
                  <c:v>222.34600329961694</c:v>
                </c:pt>
                <c:pt idx="76">
                  <c:v>221.32081344617032</c:v>
                </c:pt>
                <c:pt idx="77">
                  <c:v>220.3062475129139</c:v>
                </c:pt>
                <c:pt idx="78">
                  <c:v>219.30208756748851</c:v>
                </c:pt>
                <c:pt idx="79">
                  <c:v>218.30812231530047</c:v>
                </c:pt>
                <c:pt idx="80">
                  <c:v>217.32414683266524</c:v>
                </c:pt>
                <c:pt idx="81">
                  <c:v>216.34996231322788</c:v>
                </c:pt>
                <c:pt idx="82">
                  <c:v>215.38537582687675</c:v>
                </c:pt>
                <c:pt idx="83">
                  <c:v>214.43020009041666</c:v>
                </c:pt>
                <c:pt idx="84">
                  <c:v>213.48425324932245</c:v>
                </c:pt>
                <c:pt idx="85">
                  <c:v>212.54735866993471</c:v>
                </c:pt>
                <c:pt idx="86">
                  <c:v>211.61934474150473</c:v>
                </c:pt>
                <c:pt idx="87">
                  <c:v>210.70004468753356</c:v>
                </c:pt>
                <c:pt idx="88">
                  <c:v>209.78929638588608</c:v>
                </c:pt>
                <c:pt idx="89">
                  <c:v>208.88694219719585</c:v>
                </c:pt>
                <c:pt idx="90">
                  <c:v>207.99282880110479</c:v>
                </c:pt>
                <c:pt idx="91">
                  <c:v>207.10680703991372</c:v>
                </c:pt>
                <c:pt idx="92">
                  <c:v>206.22873176924421</c:v>
                </c:pt>
                <c:pt idx="93">
                  <c:v>205.35846171533777</c:v>
                </c:pt>
                <c:pt idx="94">
                  <c:v>204.49585933864219</c:v>
                </c:pt>
                <c:pt idx="95">
                  <c:v>203.64079070335441</c:v>
                </c:pt>
                <c:pt idx="96">
                  <c:v>202.79312535261144</c:v>
                </c:pt>
                <c:pt idx="97">
                  <c:v>201.95273618903818</c:v>
                </c:pt>
                <c:pt idx="98">
                  <c:v>201.11949936037817</c:v>
                </c:pt>
                <c:pt idx="99">
                  <c:v>200.29329414995058</c:v>
                </c:pt>
                <c:pt idx="100">
                  <c:v>199.47400287169043</c:v>
                </c:pt>
                <c:pt idx="101">
                  <c:v>198.66151076954444</c:v>
                </c:pt>
                <c:pt idx="102">
                  <c:v>197.85570592100686</c:v>
                </c:pt>
                <c:pt idx="103">
                  <c:v>197.05647914459306</c:v>
                </c:pt>
                <c:pt idx="104">
                  <c:v>196.26372391105878</c:v>
                </c:pt>
                <c:pt idx="105">
                  <c:v>195.47733625818529</c:v>
                </c:pt>
                <c:pt idx="106">
                  <c:v>194.69721470895993</c:v>
                </c:pt>
                <c:pt idx="107">
                  <c:v>193.92326019299017</c:v>
                </c:pt>
                <c:pt idx="108">
                  <c:v>193.15537597099987</c:v>
                </c:pt>
                <c:pt idx="109">
                  <c:v>192.3934675622636</c:v>
                </c:pt>
                <c:pt idx="110">
                  <c:v>191.6374426748425</c:v>
                </c:pt>
                <c:pt idx="111">
                  <c:v>190.88721113849371</c:v>
                </c:pt>
                <c:pt idx="112">
                  <c:v>190.14268484013002</c:v>
                </c:pt>
                <c:pt idx="113">
                  <c:v>189.40377766171605</c:v>
                </c:pt>
                <c:pt idx="114">
                  <c:v>188.67040542048963</c:v>
                </c:pt>
                <c:pt idx="115">
                  <c:v>187.94248581140616</c:v>
                </c:pt>
                <c:pt idx="116">
                  <c:v>187.21993835170625</c:v>
                </c:pt>
                <c:pt idx="117">
                  <c:v>186.50268432751449</c:v>
                </c:pt>
                <c:pt idx="118">
                  <c:v>185.79064674237961</c:v>
                </c:pt>
                <c:pt idx="119">
                  <c:v>185.08375026767291</c:v>
                </c:pt>
                <c:pt idx="120">
                  <c:v>184.3819211947642</c:v>
                </c:pt>
                <c:pt idx="121">
                  <c:v>183.68508738890006</c:v>
                </c:pt>
                <c:pt idx="122">
                  <c:v>182.99317824471123</c:v>
                </c:pt>
                <c:pt idx="123">
                  <c:v>182.30612464328215</c:v>
                </c:pt>
                <c:pt idx="124">
                  <c:v>181.62385891071565</c:v>
                </c:pt>
                <c:pt idx="125">
                  <c:v>180.94631477813155</c:v>
                </c:pt>
                <c:pt idx="126">
                  <c:v>180.27342734304014</c:v>
                </c:pt>
                <c:pt idx="127">
                  <c:v>179.60513303203379</c:v>
                </c:pt>
                <c:pt idx="128">
                  <c:v>178.94136956474327</c:v>
                </c:pt>
                <c:pt idx="129">
                  <c:v>178.28207591900795</c:v>
                </c:pt>
                <c:pt idx="130">
                  <c:v>177.62719229721048</c:v>
                </c:pt>
                <c:pt idx="131">
                  <c:v>176.97666009373052</c:v>
                </c:pt>
                <c:pt idx="132">
                  <c:v>176.33042186347177</c:v>
                </c:pt>
                <c:pt idx="133">
                  <c:v>175.688421291422</c:v>
                </c:pt>
                <c:pt idx="134">
                  <c:v>175.05060316320387</c:v>
                </c:pt>
                <c:pt idx="135">
                  <c:v>174.41691333657883</c:v>
                </c:pt>
                <c:pt idx="136">
                  <c:v>173.78729871386773</c:v>
                </c:pt>
                <c:pt idx="137">
                  <c:v>173.16170721525236</c:v>
                </c:pt>
                <c:pt idx="138">
                  <c:v>172.54008775292434</c:v>
                </c:pt>
                <c:pt idx="139">
                  <c:v>171.92239020605001</c:v>
                </c:pt>
                <c:pt idx="140">
                  <c:v>171.30856539651998</c:v>
                </c:pt>
                <c:pt idx="141">
                  <c:v>170.69856506545349</c:v>
                </c:pt>
                <c:pt idx="142">
                  <c:v>170.09234185043138</c:v>
                </c:pt>
                <c:pt idx="143">
                  <c:v>169.48984926342877</c:v>
                </c:pt>
                <c:pt idx="144">
                  <c:v>168.89104166942261</c:v>
                </c:pt>
                <c:pt idx="145">
                  <c:v>168.29587426565013</c:v>
                </c:pt>
                <c:pt idx="146">
                  <c:v>167.70430306149291</c:v>
                </c:pt>
                <c:pt idx="147">
                  <c:v>167.11628485896617</c:v>
                </c:pt>
                <c:pt idx="148">
                  <c:v>166.53177723378946</c:v>
                </c:pt>
                <c:pt idx="149">
                  <c:v>165.9507385170198</c:v>
                </c:pt>
                <c:pt idx="150">
                  <c:v>165.37312777722633</c:v>
                </c:pt>
                <c:pt idx="151">
                  <c:v>164.7989048031875</c:v>
                </c:pt>
                <c:pt idx="152">
                  <c:v>164.22803008709315</c:v>
                </c:pt>
                <c:pt idx="153">
                  <c:v>163.66046480823323</c:v>
                </c:pt>
                <c:pt idx="154">
                  <c:v>163.09617081715678</c:v>
                </c:pt>
                <c:pt idx="155">
                  <c:v>162.53511062028431</c:v>
                </c:pt>
                <c:pt idx="156">
                  <c:v>161.97724736495957</c:v>
                </c:pt>
                <c:pt idx="157">
                  <c:v>161.42254482492351</c:v>
                </c:pt>
                <c:pt idx="158">
                  <c:v>160.87096738619849</c:v>
                </c:pt>
                <c:pt idx="159">
                  <c:v>160.32248003336755</c:v>
                </c:pt>
                <c:pt idx="160">
                  <c:v>159.77704833623571</c:v>
                </c:pt>
                <c:pt idx="161">
                  <c:v>159.23463843686068</c:v>
                </c:pt>
                <c:pt idx="162">
                  <c:v>158.69521703694156</c:v>
                </c:pt>
                <c:pt idx="163">
                  <c:v>158.15875138555214</c:v>
                </c:pt>
                <c:pt idx="164">
                  <c:v>157.62520926720913</c:v>
                </c:pt>
                <c:pt idx="165">
                  <c:v>157.09455899026335</c:v>
                </c:pt>
                <c:pt idx="166">
                  <c:v>156.566769375604</c:v>
                </c:pt>
                <c:pt idx="167">
                  <c:v>156.04180974566594</c:v>
                </c:pt>
                <c:pt idx="168">
                  <c:v>155.51964991372961</c:v>
                </c:pt>
                <c:pt idx="169">
                  <c:v>155.00026017350521</c:v>
                </c:pt>
                <c:pt idx="170">
                  <c:v>154.48361128899182</c:v>
                </c:pt>
                <c:pt idx="171">
                  <c:v>153.96967448460202</c:v>
                </c:pt>
                <c:pt idx="172">
                  <c:v>153.45842143554515</c:v>
                </c:pt>
                <c:pt idx="173">
                  <c:v>152.94982425845984</c:v>
                </c:pt>
                <c:pt idx="174">
                  <c:v>152.44385550228873</c:v>
                </c:pt>
                <c:pt idx="175">
                  <c:v>151.94048813938778</c:v>
                </c:pt>
                <c:pt idx="176">
                  <c:v>151.43969555686334</c:v>
                </c:pt>
                <c:pt idx="177">
                  <c:v>150.94145154812861</c:v>
                </c:pt>
                <c:pt idx="178">
                  <c:v>150.44573030467529</c:v>
                </c:pt>
                <c:pt idx="179">
                  <c:v>149.95250640805125</c:v>
                </c:pt>
                <c:pt idx="180">
                  <c:v>149.46175482204006</c:v>
                </c:pt>
                <c:pt idx="181">
                  <c:v>148.97345088503491</c:v>
                </c:pt>
                <c:pt idx="182">
                  <c:v>148.48757030260271</c:v>
                </c:pt>
                <c:pt idx="183">
                  <c:v>148.0040891402306</c:v>
                </c:pt>
                <c:pt idx="184">
                  <c:v>147.52298381625155</c:v>
                </c:pt>
                <c:pt idx="185">
                  <c:v>147.04423109494269</c:v>
                </c:pt>
                <c:pt idx="186">
                  <c:v>146.56780807979149</c:v>
                </c:pt>
                <c:pt idx="187">
                  <c:v>146.09369220692491</c:v>
                </c:pt>
                <c:pt idx="188">
                  <c:v>145.62186123869728</c:v>
                </c:pt>
                <c:pt idx="189">
                  <c:v>145.15229325743141</c:v>
                </c:pt>
                <c:pt idx="190">
                  <c:v>144.68496665930954</c:v>
                </c:pt>
                <c:pt idx="191">
                  <c:v>144.21986014840911</c:v>
                </c:pt>
                <c:pt idx="192">
                  <c:v>143.75695273087956</c:v>
                </c:pt>
                <c:pt idx="193">
                  <c:v>143.29622370925651</c:v>
                </c:pt>
                <c:pt idx="194">
                  <c:v>142.83765267690839</c:v>
                </c:pt>
                <c:pt idx="195">
                  <c:v>142.38121951261323</c:v>
                </c:pt>
                <c:pt idx="196">
                  <c:v>141.92690437526088</c:v>
                </c:pt>
                <c:pt idx="197">
                  <c:v>141.47468769867788</c:v>
                </c:pt>
                <c:pt idx="198">
                  <c:v>141.02455018657068</c:v>
                </c:pt>
                <c:pt idx="199">
                  <c:v>140.57647280758547</c:v>
                </c:pt>
                <c:pt idx="200">
                  <c:v>140.13043679047962</c:v>
                </c:pt>
                <c:pt idx="201">
                  <c:v>139.68642361940368</c:v>
                </c:pt>
                <c:pt idx="202">
                  <c:v>139.24441502928855</c:v>
                </c:pt>
                <c:pt idx="203">
                  <c:v>138.80439300133767</c:v>
                </c:pt>
                <c:pt idx="204">
                  <c:v>138.36633975861903</c:v>
                </c:pt>
                <c:pt idx="205">
                  <c:v>137.93023776175579</c:v>
                </c:pt>
                <c:pt idx="206">
                  <c:v>137.49606970471257</c:v>
                </c:pt>
                <c:pt idx="207">
                  <c:v>137.06381851067457</c:v>
                </c:pt>
                <c:pt idx="208">
                  <c:v>136.63346732801699</c:v>
                </c:pt>
                <c:pt idx="209">
                  <c:v>136.20499952636342</c:v>
                </c:pt>
                <c:pt idx="210">
                  <c:v>135.77839869272924</c:v>
                </c:pt>
                <c:pt idx="211">
                  <c:v>135.35364862774918</c:v>
                </c:pt>
                <c:pt idx="212">
                  <c:v>134.93073334198627</c:v>
                </c:pt>
                <c:pt idx="213">
                  <c:v>134.50963705232024</c:v>
                </c:pt>
                <c:pt idx="214">
                  <c:v>134.09034417841301</c:v>
                </c:pt>
                <c:pt idx="215">
                  <c:v>133.67283933924966</c:v>
                </c:pt>
                <c:pt idx="216">
                  <c:v>133.25710734975306</c:v>
                </c:pt>
                <c:pt idx="217">
                  <c:v>132.84313321746956</c:v>
                </c:pt>
                <c:pt idx="218">
                  <c:v>132.43090213932541</c:v>
                </c:pt>
                <c:pt idx="219">
                  <c:v>132.02039949844971</c:v>
                </c:pt>
                <c:pt idx="220">
                  <c:v>131.61161086106526</c:v>
                </c:pt>
                <c:pt idx="221">
                  <c:v>131.20452197344281</c:v>
                </c:pt>
                <c:pt idx="222">
                  <c:v>130.79911875891926</c:v>
                </c:pt>
                <c:pt idx="223">
                  <c:v>130.39538731497666</c:v>
                </c:pt>
                <c:pt idx="224">
                  <c:v>129.99331391038169</c:v>
                </c:pt>
                <c:pt idx="225">
                  <c:v>129.59288498238342</c:v>
                </c:pt>
                <c:pt idx="226">
                  <c:v>129.19408713396791</c:v>
                </c:pt>
                <c:pt idx="227">
                  <c:v>128.79690713116912</c:v>
                </c:pt>
                <c:pt idx="228">
                  <c:v>128.40133190043355</c:v>
                </c:pt>
                <c:pt idx="229">
                  <c:v>128.00734852603821</c:v>
                </c:pt>
                <c:pt idx="230">
                  <c:v>127.61494424756012</c:v>
                </c:pt>
                <c:pt idx="231">
                  <c:v>127.22410645739663</c:v>
                </c:pt>
                <c:pt idx="232">
                  <c:v>126.83482269833476</c:v>
                </c:pt>
                <c:pt idx="233">
                  <c:v>126.44708066116883</c:v>
                </c:pt>
                <c:pt idx="234">
                  <c:v>126.06086818236503</c:v>
                </c:pt>
                <c:pt idx="235">
                  <c:v>125.67617324177165</c:v>
                </c:pt>
                <c:pt idx="236">
                  <c:v>125.2929839603747</c:v>
                </c:pt>
                <c:pt idx="237">
                  <c:v>124.91128859809669</c:v>
                </c:pt>
                <c:pt idx="238">
                  <c:v>124.53107555163841</c:v>
                </c:pt>
                <c:pt idx="239">
                  <c:v>124.15233335236243</c:v>
                </c:pt>
                <c:pt idx="240">
                  <c:v>123.77505066421733</c:v>
                </c:pt>
                <c:pt idx="241">
                  <c:v>123.39921628170205</c:v>
                </c:pt>
                <c:pt idx="242">
                  <c:v>123.02481912786853</c:v>
                </c:pt>
                <c:pt idx="243">
                  <c:v>122.65184825236315</c:v>
                </c:pt>
                <c:pt idx="244">
                  <c:v>122.28029282950484</c:v>
                </c:pt>
                <c:pt idx="245">
                  <c:v>121.91014215639964</c:v>
                </c:pt>
                <c:pt idx="246">
                  <c:v>121.54138565109088</c:v>
                </c:pt>
                <c:pt idx="247">
                  <c:v>121.17401285074379</c:v>
                </c:pt>
                <c:pt idx="248">
                  <c:v>120.80801340986446</c:v>
                </c:pt>
                <c:pt idx="249">
                  <c:v>120.44337709855165</c:v>
                </c:pt>
                <c:pt idx="250">
                  <c:v>120.08009380078097</c:v>
                </c:pt>
                <c:pt idx="251">
                  <c:v>119.71815351272122</c:v>
                </c:pt>
                <c:pt idx="252">
                  <c:v>119.3575463410811</c:v>
                </c:pt>
                <c:pt idx="253">
                  <c:v>118.99826250148685</c:v>
                </c:pt>
                <c:pt idx="254">
                  <c:v>118.6402923168893</c:v>
                </c:pt>
                <c:pt idx="255">
                  <c:v>118.28362621599976</c:v>
                </c:pt>
                <c:pt idx="256">
                  <c:v>117.92825473175446</c:v>
                </c:pt>
                <c:pt idx="257">
                  <c:v>117.57416849980706</c:v>
                </c:pt>
                <c:pt idx="258">
                  <c:v>117.22135825704774</c:v>
                </c:pt>
                <c:pt idx="259">
                  <c:v>116.86981484014932</c:v>
                </c:pt>
                <c:pt idx="260">
                  <c:v>116.51952918413909</c:v>
                </c:pt>
                <c:pt idx="261">
                  <c:v>116.17049232099639</c:v>
                </c:pt>
                <c:pt idx="262">
                  <c:v>115.82269537827489</c:v>
                </c:pt>
                <c:pt idx="263">
                  <c:v>115.47612957774933</c:v>
                </c:pt>
                <c:pt idx="264">
                  <c:v>115.13078623408605</c:v>
                </c:pt>
                <c:pt idx="265">
                  <c:v>114.78665675353709</c:v>
                </c:pt>
                <c:pt idx="266">
                  <c:v>114.44373263265697</c:v>
                </c:pt>
                <c:pt idx="267">
                  <c:v>114.10200545704176</c:v>
                </c:pt>
                <c:pt idx="268">
                  <c:v>113.76146690009047</c:v>
                </c:pt>
                <c:pt idx="269">
                  <c:v>113.42210872178747</c:v>
                </c:pt>
                <c:pt idx="270">
                  <c:v>113.08392276750637</c:v>
                </c:pt>
                <c:pt idx="271">
                  <c:v>112.74690096683396</c:v>
                </c:pt>
                <c:pt idx="272">
                  <c:v>112.41103533241501</c:v>
                </c:pt>
                <c:pt idx="273">
                  <c:v>112.07631795881584</c:v>
                </c:pt>
                <c:pt idx="274">
                  <c:v>111.74274102140861</c:v>
                </c:pt>
                <c:pt idx="275">
                  <c:v>111.4102967752731</c:v>
                </c:pt>
                <c:pt idx="276">
                  <c:v>111.07897755411808</c:v>
                </c:pt>
                <c:pt idx="277">
                  <c:v>110.74877576922061</c:v>
                </c:pt>
                <c:pt idx="278">
                  <c:v>110.41968390838277</c:v>
                </c:pt>
                <c:pt idx="279">
                  <c:v>110.09169453490659</c:v>
                </c:pt>
                <c:pt idx="280">
                  <c:v>109.7648002865853</c:v>
                </c:pt>
                <c:pt idx="281">
                  <c:v>109.43899387471225</c:v>
                </c:pt>
                <c:pt idx="282">
                  <c:v>109.11426808310533</c:v>
                </c:pt>
                <c:pt idx="283">
                  <c:v>108.79061576714803</c:v>
                </c:pt>
                <c:pt idx="284">
                  <c:v>108.46802985284658</c:v>
                </c:pt>
                <c:pt idx="285">
                  <c:v>108.14650333590178</c:v>
                </c:pt>
                <c:pt idx="286">
                  <c:v>107.82602928079683</c:v>
                </c:pt>
                <c:pt idx="287">
                  <c:v>107.5066008198994</c:v>
                </c:pt>
                <c:pt idx="288">
                  <c:v>107.18821115257873</c:v>
                </c:pt>
                <c:pt idx="289">
                  <c:v>106.87085354433675</c:v>
                </c:pt>
                <c:pt idx="290">
                  <c:v>106.55452132595364</c:v>
                </c:pt>
                <c:pt idx="291">
                  <c:v>106.2392078926466</c:v>
                </c:pt>
                <c:pt idx="292">
                  <c:v>105.92490670324256</c:v>
                </c:pt>
                <c:pt idx="293">
                  <c:v>105.61161127936384</c:v>
                </c:pt>
                <c:pt idx="294">
                  <c:v>105.29931520462716</c:v>
                </c:pt>
                <c:pt idx="295">
                  <c:v>104.98801212385486</c:v>
                </c:pt>
                <c:pt idx="296">
                  <c:v>104.67769574229912</c:v>
                </c:pt>
                <c:pt idx="297">
                  <c:v>104.36835982487828</c:v>
                </c:pt>
                <c:pt idx="298">
                  <c:v>104.05999819542487</c:v>
                </c:pt>
                <c:pt idx="299">
                  <c:v>103.75260473594597</c:v>
                </c:pt>
                <c:pt idx="300">
                  <c:v>103.4461733858948</c:v>
                </c:pt>
                <c:pt idx="301">
                  <c:v>103.14069814145361</c:v>
                </c:pt>
                <c:pt idx="302">
                  <c:v>102.83617305482829</c:v>
                </c:pt>
                <c:pt idx="303">
                  <c:v>102.53259223355295</c:v>
                </c:pt>
                <c:pt idx="304">
                  <c:v>102.22994983980621</c:v>
                </c:pt>
                <c:pt idx="305">
                  <c:v>101.92824008973741</c:v>
                </c:pt>
                <c:pt idx="306">
                  <c:v>101.62745725280358</c:v>
                </c:pt>
                <c:pt idx="307">
                  <c:v>101.327595651116</c:v>
                </c:pt>
                <c:pt idx="308">
                  <c:v>101.02864965879742</c:v>
                </c:pt>
                <c:pt idx="309">
                  <c:v>100.73061370134872</c:v>
                </c:pt>
                <c:pt idx="310">
                  <c:v>100.43348225502494</c:v>
                </c:pt>
                <c:pt idx="311">
                  <c:v>100.13724984622124</c:v>
                </c:pt>
                <c:pt idx="312">
                  <c:v>99.841911050867765</c:v>
                </c:pt>
                <c:pt idx="313">
                  <c:v>99.547460493833867</c:v>
                </c:pt>
                <c:pt idx="314">
                  <c:v>99.253892848340982</c:v>
                </c:pt>
                <c:pt idx="315">
                  <c:v>98.961202835384555</c:v>
                </c:pt>
                <c:pt idx="316">
                  <c:v>98.669385223164269</c:v>
                </c:pt>
                <c:pt idx="317">
                  <c:v>98.37843482652319</c:v>
                </c:pt>
                <c:pt idx="318">
                  <c:v>98.088346506394686</c:v>
                </c:pt>
                <c:pt idx="319">
                  <c:v>97.799115169257902</c:v>
                </c:pt>
                <c:pt idx="320">
                  <c:v>97.510735766601158</c:v>
                </c:pt>
                <c:pt idx="321">
                  <c:v>97.223203294393286</c:v>
                </c:pt>
                <c:pt idx="322">
                  <c:v>96.936512792562326</c:v>
                </c:pt>
                <c:pt idx="323">
                  <c:v>96.650659344482435</c:v>
                </c:pt>
                <c:pt idx="324">
                  <c:v>96.36563807646796</c:v>
                </c:pt>
                <c:pt idx="325">
                  <c:v>96.081444157274518</c:v>
                </c:pt>
                <c:pt idx="326">
                  <c:v>95.798072797608086</c:v>
                </c:pt>
                <c:pt idx="327">
                  <c:v>95.51551924964032</c:v>
                </c:pt>
                <c:pt idx="328">
                  <c:v>95.233778806531589</c:v>
                </c:pt>
                <c:pt idx="329">
                  <c:v>94.952846801960277</c:v>
                </c:pt>
                <c:pt idx="330">
                  <c:v>94.672718609659171</c:v>
                </c:pt>
                <c:pt idx="331">
                  <c:v>94.393389642958326</c:v>
                </c:pt>
                <c:pt idx="332">
                  <c:v>94.114855354334395</c:v>
                </c:pt>
                <c:pt idx="333">
                  <c:v>93.837111234966528</c:v>
                </c:pt>
                <c:pt idx="334">
                  <c:v>93.560152814298334</c:v>
                </c:pt>
                <c:pt idx="335">
                  <c:v>93.283975659606142</c:v>
                </c:pt>
                <c:pt idx="336">
                  <c:v>93.008575375573301</c:v>
                </c:pt>
                <c:pt idx="337">
                  <c:v>92.733947603870718</c:v>
                </c:pt>
                <c:pt idx="338">
                  <c:v>92.460088022742411</c:v>
                </c:pt>
                <c:pt idx="339">
                  <c:v>92.186992346598132</c:v>
                </c:pt>
                <c:pt idx="340">
                  <c:v>91.914656325610522</c:v>
                </c:pt>
                <c:pt idx="341">
                  <c:v>91.643075745318427</c:v>
                </c:pt>
                <c:pt idx="342">
                  <c:v>91.372246426235506</c:v>
                </c:pt>
                <c:pt idx="343">
                  <c:v>91.102164223464555</c:v>
                </c:pt>
                <c:pt idx="344">
                  <c:v>90.832825026316385</c:v>
                </c:pt>
                <c:pt idx="345">
                  <c:v>90.564224757935023</c:v>
                </c:pt>
                <c:pt idx="346">
                  <c:v>90.296359374927007</c:v>
                </c:pt>
                <c:pt idx="347">
                  <c:v>90.029224866996245</c:v>
                </c:pt>
                <c:pt idx="348">
                  <c:v>89.762817256583958</c:v>
                </c:pt>
                <c:pt idx="349">
                  <c:v>89.497132598513176</c:v>
                </c:pt>
                <c:pt idx="350">
                  <c:v>89.23216697963818</c:v>
                </c:pt>
                <c:pt idx="351">
                  <c:v>88.967916518498711</c:v>
                </c:pt>
                <c:pt idx="352">
                  <c:v>88.704377364978868</c:v>
                </c:pt>
                <c:pt idx="353">
                  <c:v>88.441545699970376</c:v>
                </c:pt>
                <c:pt idx="354">
                  <c:v>88.179417735040772</c:v>
                </c:pt>
                <c:pt idx="355">
                  <c:v>87.917989712105381</c:v>
                </c:pt>
                <c:pt idx="356">
                  <c:v>87.657257903104423</c:v>
                </c:pt>
                <c:pt idx="357">
                  <c:v>87.397218609683691</c:v>
                </c:pt>
                <c:pt idx="358">
                  <c:v>87.137868162880039</c:v>
                </c:pt>
                <c:pt idx="359">
                  <c:v>86.879202922810663</c:v>
                </c:pt>
                <c:pt idx="360">
                  <c:v>86.621219278366652</c:v>
                </c:pt>
                <c:pt idx="361">
                  <c:v>86.363913646910277</c:v>
                </c:pt>
                <c:pt idx="362">
                  <c:v>86.107282473976866</c:v>
                </c:pt>
                <c:pt idx="363">
                  <c:v>85.851322232979797</c:v>
                </c:pt>
                <c:pt idx="364">
                  <c:v>85.59602942491999</c:v>
                </c:pt>
                <c:pt idx="365">
                  <c:v>85.341400578098799</c:v>
                </c:pt>
                <c:pt idx="366">
                  <c:v>85.08743224783467</c:v>
                </c:pt>
                <c:pt idx="367">
                  <c:v>84.834121016183715</c:v>
                </c:pt>
                <c:pt idx="368">
                  <c:v>84.581463491663527</c:v>
                </c:pt>
                <c:pt idx="369">
                  <c:v>84.329456308980909</c:v>
                </c:pt>
                <c:pt idx="370">
                  <c:v>84.078096128762652</c:v>
                </c:pt>
                <c:pt idx="371">
                  <c:v>83.827379637290349</c:v>
                </c:pt>
                <c:pt idx="372">
                  <c:v>83.577303546238142</c:v>
                </c:pt>
                <c:pt idx="373">
                  <c:v>83.327864592413803</c:v>
                </c:pt>
                <c:pt idx="374">
                  <c:v>83.079059537503468</c:v>
                </c:pt>
                <c:pt idx="375">
                  <c:v>82.830885167819233</c:v>
                </c:pt>
                <c:pt idx="376">
                  <c:v>82.583338294050165</c:v>
                </c:pt>
                <c:pt idx="377">
                  <c:v>82.336415751016332</c:v>
                </c:pt>
                <c:pt idx="378">
                  <c:v>82.090114397426092</c:v>
                </c:pt>
                <c:pt idx="379">
                  <c:v>81.844431115636155</c:v>
                </c:pt>
                <c:pt idx="380">
                  <c:v>81.599362811414863</c:v>
                </c:pt>
                <c:pt idx="381">
                  <c:v>81.354906413708392</c:v>
                </c:pt>
                <c:pt idx="382">
                  <c:v>81.111058874409736</c:v>
                </c:pt>
                <c:pt idx="383">
                  <c:v>80.867817168130998</c:v>
                </c:pt>
                <c:pt idx="384">
                  <c:v>80.625178291977534</c:v>
                </c:pt>
                <c:pt idx="385">
                  <c:v>80.38313926532625</c:v>
                </c:pt>
                <c:pt idx="386">
                  <c:v>80.141697129605404</c:v>
                </c:pt>
                <c:pt idx="387">
                  <c:v>79.900848948077808</c:v>
                </c:pt>
                <c:pt idx="388">
                  <c:v>79.660591805626382</c:v>
                </c:pt>
                <c:pt idx="389">
                  <c:v>79.420922808542656</c:v>
                </c:pt>
                <c:pt idx="390">
                  <c:v>79.181839084317517</c:v>
                </c:pt>
                <c:pt idx="391">
                  <c:v>78.943337781434622</c:v>
                </c:pt>
                <c:pt idx="392">
                  <c:v>78.705416069166276</c:v>
                </c:pt>
                <c:pt idx="393">
                  <c:v>78.468071137372192</c:v>
                </c:pt>
                <c:pt idx="394">
                  <c:v>78.231300196299742</c:v>
                </c:pt>
                <c:pt idx="395">
                  <c:v>77.995100476387833</c:v>
                </c:pt>
                <c:pt idx="396">
                  <c:v>77.759469228072078</c:v>
                </c:pt>
                <c:pt idx="397">
                  <c:v>77.52440372159306</c:v>
                </c:pt>
                <c:pt idx="398">
                  <c:v>77.289901246806252</c:v>
                </c:pt>
                <c:pt idx="399">
                  <c:v>77.055959112994842</c:v>
                </c:pt>
                <c:pt idx="400">
                  <c:v>76.822574648684352</c:v>
                </c:pt>
                <c:pt idx="401">
                  <c:v>76.589745201459664</c:v>
                </c:pt>
                <c:pt idx="402">
                  <c:v>76.357468137783925</c:v>
                </c:pt>
                <c:pt idx="403">
                  <c:v>76.12574084282015</c:v>
                </c:pt>
                <c:pt idx="404">
                  <c:v>75.894560720254418</c:v>
                </c:pt>
                <c:pt idx="405">
                  <c:v>75.663925192121241</c:v>
                </c:pt>
                <c:pt idx="406">
                  <c:v>75.433831698631323</c:v>
                </c:pt>
                <c:pt idx="407">
                  <c:v>75.204277698000851</c:v>
                </c:pt>
                <c:pt idx="408">
                  <c:v>74.975260666283177</c:v>
                </c:pt>
                <c:pt idx="409">
                  <c:v>74.746778097202238</c:v>
                </c:pt>
                <c:pt idx="410">
                  <c:v>74.518827501988028</c:v>
                </c:pt>
                <c:pt idx="411">
                  <c:v>74.291406409213891</c:v>
                </c:pt>
                <c:pt idx="412">
                  <c:v>74.064512364635746</c:v>
                </c:pt>
                <c:pt idx="413">
                  <c:v>73.838142931033261</c:v>
                </c:pt>
                <c:pt idx="414">
                  <c:v>73.612295688052711</c:v>
                </c:pt>
                <c:pt idx="415">
                  <c:v>73.386968232051657</c:v>
                </c:pt>
                <c:pt idx="416">
                  <c:v>73.162158175945521</c:v>
                </c:pt>
                <c:pt idx="417">
                  <c:v>72.937863149055829</c:v>
                </c:pt>
                <c:pt idx="418">
                  <c:v>72.71408079696026</c:v>
                </c:pt>
                <c:pt idx="419">
                  <c:v>72.490808781344256</c:v>
                </c:pt>
                <c:pt idx="420">
                  <c:v>72.268044779854463</c:v>
                </c:pt>
                <c:pt idx="421">
                  <c:v>72.045786485953897</c:v>
                </c:pt>
                <c:pt idx="422">
                  <c:v>71.824031608778483</c:v>
                </c:pt>
                <c:pt idx="423">
                  <c:v>71.602777872995475</c:v>
                </c:pt>
                <c:pt idx="424">
                  <c:v>71.382023018663418</c:v>
                </c:pt>
                <c:pt idx="425">
                  <c:v>71.161764801093383</c:v>
                </c:pt>
                <c:pt idx="426">
                  <c:v>70.942000990712529</c:v>
                </c:pt>
                <c:pt idx="427">
                  <c:v>70.722729372928072</c:v>
                </c:pt>
                <c:pt idx="428">
                  <c:v>70.503947747993834</c:v>
                </c:pt>
                <c:pt idx="429">
                  <c:v>70.285653930877714</c:v>
                </c:pt>
                <c:pt idx="430">
                  <c:v>70.067845751130619</c:v>
                </c:pt>
                <c:pt idx="431">
                  <c:v>69.850521052757131</c:v>
                </c:pt>
                <c:pt idx="432">
                  <c:v>69.633677694087424</c:v>
                </c:pt>
                <c:pt idx="433">
                  <c:v>69.417313547650608</c:v>
                </c:pt>
                <c:pt idx="434">
                  <c:v>69.201426500049394</c:v>
                </c:pt>
                <c:pt idx="435">
                  <c:v>68.986014451836482</c:v>
                </c:pt>
                <c:pt idx="436">
                  <c:v>68.771075317391848</c:v>
                </c:pt>
                <c:pt idx="437">
                  <c:v>68.556607024801622</c:v>
                </c:pt>
                <c:pt idx="438">
                  <c:v>68.342607515738266</c:v>
                </c:pt>
                <c:pt idx="439">
                  <c:v>68.129074745342109</c:v>
                </c:pt>
                <c:pt idx="440">
                  <c:v>67.916006682104083</c:v>
                </c:pt>
                <c:pt idx="441">
                  <c:v>67.703401307749559</c:v>
                </c:pt>
                <c:pt idx="442">
                  <c:v>67.49125661712398</c:v>
                </c:pt>
                <c:pt idx="443">
                  <c:v>67.279570618079177</c:v>
                </c:pt>
                <c:pt idx="444">
                  <c:v>67.068341331361111</c:v>
                </c:pt>
                <c:pt idx="445">
                  <c:v>66.857566790498936</c:v>
                </c:pt>
                <c:pt idx="446">
                  <c:v>66.647245041695101</c:v>
                </c:pt>
                <c:pt idx="447">
                  <c:v>66.437374143716667</c:v>
                </c:pt>
                <c:pt idx="448">
                  <c:v>66.227952167787848</c:v>
                </c:pt>
                <c:pt idx="449">
                  <c:v>66.018977197483622</c:v>
                </c:pt>
                <c:pt idx="450">
                  <c:v>65.810447328624491</c:v>
                </c:pt>
                <c:pt idx="451">
                  <c:v>65.602360669172441</c:v>
                </c:pt>
                <c:pt idx="452">
                  <c:v>65.394715339127842</c:v>
                </c:pt>
                <c:pt idx="453">
                  <c:v>65.187509470427628</c:v>
                </c:pt>
                <c:pt idx="454">
                  <c:v>64.980741206844414</c:v>
                </c:pt>
                <c:pt idx="455">
                  <c:v>64.774408703886706</c:v>
                </c:pt>
                <c:pt idx="456">
                  <c:v>64.56851012870024</c:v>
                </c:pt>
                <c:pt idx="457">
                  <c:v>64.363043659970145</c:v>
                </c:pt>
                <c:pt idx="458">
                  <c:v>64.158007487824534</c:v>
                </c:pt>
                <c:pt idx="459">
                  <c:v>63.953399813738621</c:v>
                </c:pt>
                <c:pt idx="460">
                  <c:v>63.749218850440066</c:v>
                </c:pt>
                <c:pt idx="461">
                  <c:v>63.545462821815491</c:v>
                </c:pt>
                <c:pt idx="462">
                  <c:v>63.342129962817658</c:v>
                </c:pt>
                <c:pt idx="463">
                  <c:v>63.139218519373578</c:v>
                </c:pt>
                <c:pt idx="464">
                  <c:v>62.936726748294078</c:v>
                </c:pt>
                <c:pt idx="465">
                  <c:v>62.734652917183617</c:v>
                </c:pt>
                <c:pt idx="466">
                  <c:v>62.532995304351502</c:v>
                </c:pt>
                <c:pt idx="467">
                  <c:v>62.331752198723848</c:v>
                </c:pt>
                <c:pt idx="468">
                  <c:v>62.13092189975653</c:v>
                </c:pt>
                <c:pt idx="469">
                  <c:v>61.930502717348872</c:v>
                </c:pt>
                <c:pt idx="470">
                  <c:v>61.730492971758217</c:v>
                </c:pt>
                <c:pt idx="471">
                  <c:v>61.530890993515804</c:v>
                </c:pt>
                <c:pt idx="472">
                  <c:v>61.33169512334274</c:v>
                </c:pt>
                <c:pt idx="473">
                  <c:v>61.132903712067503</c:v>
                </c:pt>
                <c:pt idx="474">
                  <c:v>60.934515120543963</c:v>
                </c:pt>
                <c:pt idx="475">
                  <c:v>60.736527719570212</c:v>
                </c:pt>
                <c:pt idx="476">
                  <c:v>60.538939889808411</c:v>
                </c:pt>
                <c:pt idx="477">
                  <c:v>60.341750021705174</c:v>
                </c:pt>
                <c:pt idx="478">
                  <c:v>60.144956515413021</c:v>
                </c:pt>
                <c:pt idx="479">
                  <c:v>59.948557780712491</c:v>
                </c:pt>
                <c:pt idx="480">
                  <c:v>59.752552236934953</c:v>
                </c:pt>
                <c:pt idx="481">
                  <c:v>59.556938312886288</c:v>
                </c:pt>
                <c:pt idx="482">
                  <c:v>59.361714446771423</c:v>
                </c:pt>
                <c:pt idx="483">
                  <c:v>59.166879086119515</c:v>
                </c:pt>
                <c:pt idx="484">
                  <c:v>58.97243068770959</c:v>
                </c:pt>
                <c:pt idx="485">
                  <c:v>58.778367717497645</c:v>
                </c:pt>
                <c:pt idx="486">
                  <c:v>58.584688650543676</c:v>
                </c:pt>
                <c:pt idx="487">
                  <c:v>58.391391970939978</c:v>
                </c:pt>
                <c:pt idx="488">
                  <c:v>58.198476171739841</c:v>
                </c:pt>
                <c:pt idx="489">
                  <c:v>58.005939754887123</c:v>
                </c:pt>
                <c:pt idx="490">
                  <c:v>57.81378123114645</c:v>
                </c:pt>
                <c:pt idx="491">
                  <c:v>57.621999120034118</c:v>
                </c:pt>
                <c:pt idx="492">
                  <c:v>57.430591949749541</c:v>
                </c:pt>
                <c:pt idx="493">
                  <c:v>57.239558257107596</c:v>
                </c:pt>
                <c:pt idx="494">
                  <c:v>57.048896587471532</c:v>
                </c:pt>
                <c:pt idx="495">
                  <c:v>56.858605494686373</c:v>
                </c:pt>
                <c:pt idx="496">
                  <c:v>56.668683541013237</c:v>
                </c:pt>
                <c:pt idx="497">
                  <c:v>56.479129297064091</c:v>
                </c:pt>
                <c:pt idx="498">
                  <c:v>56.289941341737247</c:v>
                </c:pt>
                <c:pt idx="499">
                  <c:v>56.101118262153342</c:v>
                </c:pt>
                <c:pt idx="500">
                  <c:v>55.912658653592189</c:v>
                </c:pt>
                <c:pt idx="501">
                  <c:v>55.724561119429872</c:v>
                </c:pt>
                <c:pt idx="502">
                  <c:v>55.536824271076867</c:v>
                </c:pt>
                <c:pt idx="503">
                  <c:v>55.349446727916337</c:v>
                </c:pt>
                <c:pt idx="504">
                  <c:v>55.162427117243347</c:v>
                </c:pt>
                <c:pt idx="505">
                  <c:v>54.975764074204477</c:v>
                </c:pt>
                <c:pt idx="506">
                  <c:v>54.789456241737973</c:v>
                </c:pt>
                <c:pt idx="507">
                  <c:v>54.603502270514774</c:v>
                </c:pt>
                <c:pt idx="508">
                  <c:v>54.417900818879666</c:v>
                </c:pt>
                <c:pt idx="509">
                  <c:v>54.232650552793274</c:v>
                </c:pt>
                <c:pt idx="510">
                  <c:v>54.047750145774486</c:v>
                </c:pt>
                <c:pt idx="511">
                  <c:v>53.863198278843605</c:v>
                </c:pt>
                <c:pt idx="512">
                  <c:v>53.678993640465698</c:v>
                </c:pt>
                <c:pt idx="513">
                  <c:v>53.495134926494842</c:v>
                </c:pt>
                <c:pt idx="514">
                  <c:v>53.311620840118614</c:v>
                </c:pt>
                <c:pt idx="515">
                  <c:v>53.128450091803273</c:v>
                </c:pt>
                <c:pt idx="516">
                  <c:v>52.945621399239322</c:v>
                </c:pt>
                <c:pt idx="517">
                  <c:v>52.763133487287696</c:v>
                </c:pt>
                <c:pt idx="518">
                  <c:v>52.580985087926472</c:v>
                </c:pt>
                <c:pt idx="519">
                  <c:v>52.399174940197838</c:v>
                </c:pt>
                <c:pt idx="520">
                  <c:v>52.217701790155822</c:v>
                </c:pt>
                <c:pt idx="521">
                  <c:v>52.036564390814398</c:v>
                </c:pt>
                <c:pt idx="522">
                  <c:v>51.85576150209603</c:v>
                </c:pt>
                <c:pt idx="523">
                  <c:v>51.675291890780827</c:v>
                </c:pt>
                <c:pt idx="524">
                  <c:v>51.495154330455904</c:v>
                </c:pt>
                <c:pt idx="525">
                  <c:v>51.315347601465589</c:v>
                </c:pt>
                <c:pt idx="526">
                  <c:v>51.135870490861691</c:v>
                </c:pt>
                <c:pt idx="527">
                  <c:v>50.956721792354507</c:v>
                </c:pt>
                <c:pt idx="528">
                  <c:v>50.777900306264144</c:v>
                </c:pt>
                <c:pt idx="529">
                  <c:v>50.599404839472285</c:v>
                </c:pt>
                <c:pt idx="530">
                  <c:v>50.421234205374553</c:v>
                </c:pt>
                <c:pt idx="531">
                  <c:v>50.243387223832983</c:v>
                </c:pt>
                <c:pt idx="532">
                  <c:v>50.065862721129264</c:v>
                </c:pt>
                <c:pt idx="533">
                  <c:v>49.88865952991825</c:v>
                </c:pt>
                <c:pt idx="534">
                  <c:v>49.711776489181908</c:v>
                </c:pt>
                <c:pt idx="535">
                  <c:v>49.535212444183479</c:v>
                </c:pt>
                <c:pt idx="536">
                  <c:v>49.358966246422582</c:v>
                </c:pt>
                <c:pt idx="537">
                  <c:v>49.18303675359018</c:v>
                </c:pt>
                <c:pt idx="538">
                  <c:v>49.007422829524167</c:v>
                </c:pt>
                <c:pt idx="539">
                  <c:v>48.83212334416536</c:v>
                </c:pt>
                <c:pt idx="540">
                  <c:v>48.657137173513924</c:v>
                </c:pt>
                <c:pt idx="541">
                  <c:v>48.482463199586071</c:v>
                </c:pt>
                <c:pt idx="542">
                  <c:v>48.308100310371223</c:v>
                </c:pt>
                <c:pt idx="543">
                  <c:v>48.134047399789495</c:v>
                </c:pt>
                <c:pt idx="544">
                  <c:v>47.960303367649701</c:v>
                </c:pt>
                <c:pt idx="545">
                  <c:v>47.786867119607514</c:v>
                </c:pt>
                <c:pt idx="546">
                  <c:v>47.613737567124126</c:v>
                </c:pt>
                <c:pt idx="547">
                  <c:v>47.440913627425338</c:v>
                </c:pt>
                <c:pt idx="548">
                  <c:v>47.268394223460888</c:v>
                </c:pt>
                <c:pt idx="549">
                  <c:v>47.096178283864042</c:v>
                </c:pt>
                <c:pt idx="550">
                  <c:v>46.924264742911909</c:v>
                </c:pt>
                <c:pt idx="551">
                  <c:v>46.752652540485776</c:v>
                </c:pt>
                <c:pt idx="552">
                  <c:v>46.58134062203181</c:v>
                </c:pt>
                <c:pt idx="553">
                  <c:v>46.410327938522144</c:v>
                </c:pt>
                <c:pt idx="554">
                  <c:v>46.239613446416577</c:v>
                </c:pt>
                <c:pt idx="555">
                  <c:v>46.069196107624151</c:v>
                </c:pt>
                <c:pt idx="556">
                  <c:v>45.899074889465275</c:v>
                </c:pt>
                <c:pt idx="557">
                  <c:v>45.729248764634342</c:v>
                </c:pt>
                <c:pt idx="558">
                  <c:v>45.559716711162309</c:v>
                </c:pt>
                <c:pt idx="559">
                  <c:v>45.390477712379948</c:v>
                </c:pt>
                <c:pt idx="560">
                  <c:v>45.221530756881187</c:v>
                </c:pt>
                <c:pt idx="561">
                  <c:v>45.052874838486879</c:v>
                </c:pt>
                <c:pt idx="562">
                  <c:v>44.884508956208826</c:v>
                </c:pt>
                <c:pt idx="563">
                  <c:v>44.716432114214086</c:v>
                </c:pt>
                <c:pt idx="564">
                  <c:v>44.548643321789804</c:v>
                </c:pt>
                <c:pt idx="565">
                  <c:v>44.381141593307923</c:v>
                </c:pt>
                <c:pt idx="566">
                  <c:v>44.213925948190685</c:v>
                </c:pt>
                <c:pt idx="567">
                  <c:v>44.046995410876029</c:v>
                </c:pt>
                <c:pt idx="568">
                  <c:v>43.880349010783426</c:v>
                </c:pt>
                <c:pt idx="569">
                  <c:v>43.713985782280254</c:v>
                </c:pt>
                <c:pt idx="570">
                  <c:v>43.547904764647917</c:v>
                </c:pt>
                <c:pt idx="571">
                  <c:v>43.382105002048746</c:v>
                </c:pt>
                <c:pt idx="572">
                  <c:v>43.216585543492933</c:v>
                </c:pt>
                <c:pt idx="573">
                  <c:v>43.051345442805797</c:v>
                </c:pt>
                <c:pt idx="574">
                  <c:v>42.886383758595414</c:v>
                </c:pt>
                <c:pt idx="575">
                  <c:v>42.721699554220315</c:v>
                </c:pt>
                <c:pt idx="576">
                  <c:v>42.557291897757594</c:v>
                </c:pt>
                <c:pt idx="577">
                  <c:v>42.393159861971391</c:v>
                </c:pt>
                <c:pt idx="578">
                  <c:v>42.229302524281387</c:v>
                </c:pt>
                <c:pt idx="579">
                  <c:v>42.065718966731708</c:v>
                </c:pt>
                <c:pt idx="580">
                  <c:v>41.902408275960163</c:v>
                </c:pt>
                <c:pt idx="581">
                  <c:v>41.739369543167456</c:v>
                </c:pt>
                <c:pt idx="582">
                  <c:v>41.576601864087095</c:v>
                </c:pt>
                <c:pt idx="583">
                  <c:v>41.414104338955056</c:v>
                </c:pt>
                <c:pt idx="584">
                  <c:v>41.251876072480123</c:v>
                </c:pt>
                <c:pt idx="585">
                  <c:v>41.089916173814153</c:v>
                </c:pt>
                <c:pt idx="586">
                  <c:v>40.928223756522847</c:v>
                </c:pt>
                <c:pt idx="587">
                  <c:v>40.766797938556543</c:v>
                </c:pt>
                <c:pt idx="588">
                  <c:v>40.605637842221384</c:v>
                </c:pt>
                <c:pt idx="589">
                  <c:v>40.444742594150732</c:v>
                </c:pt>
                <c:pt idx="590">
                  <c:v>40.284111325276605</c:v>
                </c:pt>
                <c:pt idx="591">
                  <c:v>40.123743170801802</c:v>
                </c:pt>
                <c:pt idx="592">
                  <c:v>39.96363727017166</c:v>
                </c:pt>
                <c:pt idx="593">
                  <c:v>39.803792767046538</c:v>
                </c:pt>
                <c:pt idx="594">
                  <c:v>39.644208809274232</c:v>
                </c:pt>
                <c:pt idx="595">
                  <c:v>39.484884548862809</c:v>
                </c:pt>
                <c:pt idx="596">
                  <c:v>39.325819141953545</c:v>
                </c:pt>
                <c:pt idx="597">
                  <c:v>39.167011748793982</c:v>
                </c:pt>
                <c:pt idx="598">
                  <c:v>39.008461533711575</c:v>
                </c:pt>
                <c:pt idx="599">
                  <c:v>38.850167665087099</c:v>
                </c:pt>
                <c:pt idx="600">
                  <c:v>38.692129315328486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796-43EC-9573-0607A99A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ArrowWeightDataSeries!$E$2</c:f>
              <c:strCache>
                <c:ptCount val="1"/>
                <c:pt idx="0">
                  <c:v>Ek (J)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ArrowWeightDataSeries!$E$3:$E$603</c:f>
              <c:numCache>
                <c:formatCode>#,##0.00</c:formatCode>
                <c:ptCount val="601"/>
                <c:pt idx="0">
                  <c:v>42.304695894484837</c:v>
                </c:pt>
                <c:pt idx="1">
                  <c:v>43.295176335024188</c:v>
                </c:pt>
                <c:pt idx="2">
                  <c:v>44.247434578983295</c:v>
                </c:pt>
                <c:pt idx="3">
                  <c:v>45.16382018524979</c:v>
                </c:pt>
                <c:pt idx="4">
                  <c:v>46.04645218526128</c:v>
                </c:pt>
                <c:pt idx="5">
                  <c:v>46.897250060692649</c:v>
                </c:pt>
                <c:pt idx="6">
                  <c:v>47.717959507000856</c:v>
                </c:pt>
                <c:pt idx="7">
                  <c:v>48.510174025078683</c:v>
                </c:pt>
                <c:pt idx="8">
                  <c:v>49.275353144333117</c:v>
                </c:pt>
                <c:pt idx="9">
                  <c:v>50.014837902879989</c:v>
                </c:pt>
                <c:pt idx="10">
                  <c:v>50.729864076932323</c:v>
                </c:pt>
                <c:pt idx="11">
                  <c:v>51.421573549855403</c:v>
                </c:pt>
                <c:pt idx="12">
                  <c:v>52.091024133319351</c:v>
                </c:pt>
                <c:pt idx="13">
                  <c:v>52.739198092469422</c:v>
                </c:pt>
                <c:pt idx="14">
                  <c:v>53.367009579712018</c:v>
                </c:pt>
                <c:pt idx="15">
                  <c:v>53.975311144401743</c:v>
                </c:pt>
                <c:pt idx="16">
                  <c:v>54.564899456070812</c:v>
                </c:pt>
                <c:pt idx="17">
                  <c:v>55.136520355124155</c:v>
                </c:pt>
                <c:pt idx="18">
                  <c:v>55.690873325818188</c:v>
                </c:pt>
                <c:pt idx="19">
                  <c:v>56.228615470853143</c:v>
                </c:pt>
                <c:pt idx="20">
                  <c:v>56.750365054283264</c:v>
                </c:pt>
                <c:pt idx="21">
                  <c:v>57.256704669092592</c:v>
                </c:pt>
                <c:pt idx="22">
                  <c:v>57.748184077248439</c:v>
                </c:pt>
                <c:pt idx="23">
                  <c:v>58.225322762974365</c:v>
                </c:pt>
                <c:pt idx="24">
                  <c:v>58.688612234093981</c:v>
                </c:pt>
                <c:pt idx="25">
                  <c:v>59.138518101377734</c:v>
                </c:pt>
                <c:pt idx="26">
                  <c:v>59.575481961686918</c:v>
                </c:pt>
                <c:pt idx="27">
                  <c:v>59.999923107224632</c:v>
                </c:pt>
                <c:pt idx="28">
                  <c:v>60.412240080250008</c:v>
                </c:pt>
                <c:pt idx="29">
                  <c:v>60.812812090104877</c:v>
                </c:pt>
                <c:pt idx="30">
                  <c:v>61.202000307261144</c:v>
                </c:pt>
                <c:pt idx="31">
                  <c:v>61.580149047268215</c:v>
                </c:pt>
                <c:pt idx="32">
                  <c:v>61.947586855906813</c:v>
                </c:pt>
                <c:pt idx="33">
                  <c:v>62.304627505502133</c:v>
                </c:pt>
                <c:pt idx="34">
                  <c:v>62.651570911180436</c:v>
                </c:pt>
                <c:pt idx="35">
                  <c:v>62.988703974839595</c:v>
                </c:pt>
                <c:pt idx="36">
                  <c:v>63.316301363724115</c:v>
                </c:pt>
                <c:pt idx="37">
                  <c:v>63.634626229728902</c:v>
                </c:pt>
                <c:pt idx="38">
                  <c:v>63.943930874885964</c:v>
                </c:pt>
                <c:pt idx="39">
                  <c:v>64.244457367902555</c:v>
                </c:pt>
                <c:pt idx="40">
                  <c:v>64.536438116104605</c:v>
                </c:pt>
                <c:pt idx="41">
                  <c:v>64.820096396687035</c:v>
                </c:pt>
                <c:pt idx="42">
                  <c:v>65.095646850773591</c:v>
                </c:pt>
                <c:pt idx="43">
                  <c:v>65.363295943436199</c:v>
                </c:pt>
                <c:pt idx="44">
                  <c:v>65.623242392512779</c:v>
                </c:pt>
                <c:pt idx="45">
                  <c:v>65.875677568784056</c:v>
                </c:pt>
                <c:pt idx="46">
                  <c:v>66.120785869826449</c:v>
                </c:pt>
                <c:pt idx="47">
                  <c:v>66.358745069636157</c:v>
                </c:pt>
                <c:pt idx="48">
                  <c:v>66.589726645927186</c:v>
                </c:pt>
                <c:pt idx="49">
                  <c:v>66.81389608682872</c:v>
                </c:pt>
                <c:pt idx="50">
                  <c:v>67.031413178553294</c:v>
                </c:pt>
                <c:pt idx="51">
                  <c:v>67.242432275465603</c:v>
                </c:pt>
                <c:pt idx="52">
                  <c:v>67.447102553856226</c:v>
                </c:pt>
                <c:pt idx="53">
                  <c:v>67.645568250612044</c:v>
                </c:pt>
                <c:pt idx="54">
                  <c:v>67.837968887872321</c:v>
                </c:pt>
                <c:pt idx="55">
                  <c:v>68.024439484667425</c:v>
                </c:pt>
                <c:pt idx="56">
                  <c:v>68.205110756455113</c:v>
                </c:pt>
                <c:pt idx="57">
                  <c:v>68.380109303392288</c:v>
                </c:pt>
                <c:pt idx="58">
                  <c:v>68.549557788114342</c:v>
                </c:pt>
                <c:pt idx="59">
                  <c:v>68.71357510372971</c:v>
                </c:pt>
                <c:pt idx="60">
                  <c:v>68.872276532683372</c:v>
                </c:pt>
                <c:pt idx="61">
                  <c:v>69.025773897091042</c:v>
                </c:pt>
                <c:pt idx="62">
                  <c:v>69.174175701099216</c:v>
                </c:pt>
                <c:pt idx="63">
                  <c:v>69.317587265783601</c:v>
                </c:pt>
                <c:pt idx="64">
                  <c:v>69.456110857061148</c:v>
                </c:pt>
                <c:pt idx="65">
                  <c:v>69.589845807053734</c:v>
                </c:pt>
                <c:pt idx="66">
                  <c:v>69.718888629310484</c:v>
                </c:pt>
                <c:pt idx="67">
                  <c:v>69.843333128265513</c:v>
                </c:pt>
                <c:pt idx="68">
                  <c:v>69.963270503281322</c:v>
                </c:pt>
                <c:pt idx="69">
                  <c:v>70.078789447602105</c:v>
                </c:pt>
                <c:pt idx="70">
                  <c:v>70.189976242519677</c:v>
                </c:pt>
                <c:pt idx="71">
                  <c:v>70.296914847032866</c:v>
                </c:pt>
                <c:pt idx="72">
                  <c:v>70.399686983261617</c:v>
                </c:pt>
                <c:pt idx="73">
                  <c:v>70.498372217860464</c:v>
                </c:pt>
                <c:pt idx="74">
                  <c:v>70.5930480396582</c:v>
                </c:pt>
                <c:pt idx="75">
                  <c:v>70.683789933735952</c:v>
                </c:pt>
                <c:pt idx="76">
                  <c:v>70.770671452142452</c:v>
                </c:pt>
                <c:pt idx="77">
                  <c:v>70.853764281431054</c:v>
                </c:pt>
                <c:pt idx="78">
                  <c:v>70.93313830719255</c:v>
                </c:pt>
                <c:pt idx="79">
                  <c:v>71.008861675745493</c:v>
                </c:pt>
                <c:pt idx="80">
                  <c:v>71.081000853136047</c:v>
                </c:pt>
                <c:pt idx="81">
                  <c:v>71.149620681589766</c:v>
                </c:pt>
                <c:pt idx="82">
                  <c:v>71.214784433549426</c:v>
                </c:pt>
                <c:pt idx="83">
                  <c:v>71.27655386342289</c:v>
                </c:pt>
                <c:pt idx="84">
                  <c:v>71.334989257160359</c:v>
                </c:pt>
                <c:pt idx="85">
                  <c:v>71.390149479770315</c:v>
                </c:pt>
                <c:pt idx="86">
                  <c:v>71.442092020878846</c:v>
                </c:pt>
                <c:pt idx="87">
                  <c:v>71.490873038429839</c:v>
                </c:pt>
                <c:pt idx="88">
                  <c:v>71.536547400618019</c:v>
                </c:pt>
                <c:pt idx="89">
                  <c:v>71.579168726142413</c:v>
                </c:pt>
                <c:pt idx="90">
                  <c:v>71.618789422860402</c:v>
                </c:pt>
                <c:pt idx="91">
                  <c:v>71.655460724921113</c:v>
                </c:pt>
                <c:pt idx="92">
                  <c:v>71.689232728449497</c:v>
                </c:pt>
                <c:pt idx="93">
                  <c:v>71.720154425850495</c:v>
                </c:pt>
                <c:pt idx="94">
                  <c:v>71.748273738798048</c:v>
                </c:pt>
                <c:pt idx="95">
                  <c:v>71.773637549969408</c:v>
                </c:pt>
                <c:pt idx="96">
                  <c:v>71.796291733583757</c:v>
                </c:pt>
                <c:pt idx="97">
                  <c:v>71.816281184799081</c:v>
                </c:pt>
                <c:pt idx="98">
                  <c:v>71.833649848019206</c:v>
                </c:pt>
                <c:pt idx="99">
                  <c:v>71.848440744160385</c:v>
                </c:pt>
                <c:pt idx="100">
                  <c:v>71.860695996923482</c:v>
                </c:pt>
                <c:pt idx="101">
                  <c:v>71.870456858115972</c:v>
                </c:pt>
                <c:pt idx="102">
                  <c:v>71.877763732065361</c:v>
                </c:pt>
                <c:pt idx="103">
                  <c:v>71.882656199163918</c:v>
                </c:pt>
                <c:pt idx="104">
                  <c:v>71.885173038581584</c:v>
                </c:pt>
                <c:pt idx="105">
                  <c:v>71.88535225018336</c:v>
                </c:pt>
                <c:pt idx="106">
                  <c:v>71.88323107568489</c:v>
                </c:pt>
                <c:pt idx="107">
                  <c:v>71.87884601907794</c:v>
                </c:pt>
                <c:pt idx="108">
                  <c:v>71.872232866357038</c:v>
                </c:pt>
                <c:pt idx="109">
                  <c:v>71.863426704575559</c:v>
                </c:pt>
                <c:pt idx="110">
                  <c:v>71.852461940259573</c:v>
                </c:pt>
                <c:pt idx="111">
                  <c:v>71.839372317205459</c:v>
                </c:pt>
                <c:pt idx="112">
                  <c:v>71.824190933685941</c:v>
                </c:pt>
                <c:pt idx="113">
                  <c:v>71.806950259089419</c:v>
                </c:pt>
                <c:pt idx="114">
                  <c:v>71.78768215001395</c:v>
                </c:pt>
                <c:pt idx="115">
                  <c:v>71.766417865838775</c:v>
                </c:pt>
                <c:pt idx="116">
                  <c:v>71.743188083793001</c:v>
                </c:pt>
                <c:pt idx="117">
                  <c:v>71.718022913541915</c:v>
                </c:pt>
                <c:pt idx="118">
                  <c:v>71.690951911309099</c:v>
                </c:pt>
                <c:pt idx="119">
                  <c:v>71.662004093552824</c:v>
                </c:pt>
                <c:pt idx="120">
                  <c:v>71.631207950213025</c:v>
                </c:pt>
                <c:pt idx="121">
                  <c:v>71.598591457546206</c:v>
                </c:pt>
                <c:pt idx="122">
                  <c:v>71.564182090562682</c:v>
                </c:pt>
                <c:pt idx="123">
                  <c:v>71.52800683508255</c:v>
                </c:pt>
                <c:pt idx="124">
                  <c:v>71.490092199422946</c:v>
                </c:pt>
                <c:pt idx="125">
                  <c:v>71.450464225731551</c:v>
                </c:pt>
                <c:pt idx="126">
                  <c:v>71.40914850097883</c:v>
                </c:pt>
                <c:pt idx="127">
                  <c:v>71.366170167621362</c:v>
                </c:pt>
                <c:pt idx="128">
                  <c:v>71.321553933948366</c:v>
                </c:pt>
                <c:pt idx="129">
                  <c:v>71.275324084123113</c:v>
                </c:pt>
                <c:pt idx="130">
                  <c:v>71.227504487929366</c:v>
                </c:pt>
                <c:pt idx="131">
                  <c:v>71.178118610234506</c:v>
                </c:pt>
                <c:pt idx="132">
                  <c:v>71.127189520177893</c:v>
                </c:pt>
                <c:pt idx="133">
                  <c:v>71.074739900095707</c:v>
                </c:pt>
                <c:pt idx="134">
                  <c:v>71.02079205419021</c:v>
                </c:pt>
                <c:pt idx="135">
                  <c:v>70.965367916952857</c:v>
                </c:pt>
                <c:pt idx="136">
                  <c:v>70.908489061349627</c:v>
                </c:pt>
                <c:pt idx="137">
                  <c:v>70.850176706776921</c:v>
                </c:pt>
                <c:pt idx="138">
                  <c:v>70.790451726795268</c:v>
                </c:pt>
                <c:pt idx="139">
                  <c:v>70.729334656649101</c:v>
                </c:pt>
                <c:pt idx="140">
                  <c:v>70.666845700579501</c:v>
                </c:pt>
                <c:pt idx="141">
                  <c:v>70.603004738935937</c:v>
                </c:pt>
                <c:pt idx="142">
                  <c:v>70.53783133509566</c:v>
                </c:pt>
                <c:pt idx="143">
                  <c:v>70.471344742195043</c:v>
                </c:pt>
                <c:pt idx="144">
                  <c:v>70.403563909680287</c:v>
                </c:pt>
                <c:pt idx="145">
                  <c:v>70.334507489683105</c:v>
                </c:pt>
                <c:pt idx="146">
                  <c:v>70.264193843226437</c:v>
                </c:pt>
                <c:pt idx="147">
                  <c:v>70.192641046267156</c:v>
                </c:pt>
                <c:pt idx="148">
                  <c:v>70.119866895578937</c:v>
                </c:pt>
                <c:pt idx="149">
                  <c:v>70.045888914482404</c:v>
                </c:pt>
                <c:pt idx="150">
                  <c:v>69.970724358425926</c:v>
                </c:pt>
                <c:pt idx="151">
                  <c:v>69.894390220422522</c:v>
                </c:pt>
                <c:pt idx="152">
                  <c:v>69.816903236347088</c:v>
                </c:pt>
                <c:pt idx="153">
                  <c:v>69.738279890098482</c:v>
                </c:pt>
                <c:pt idx="154">
                  <c:v>69.658536418630547</c:v>
                </c:pt>
                <c:pt idx="155">
                  <c:v>69.577688816855769</c:v>
                </c:pt>
                <c:pt idx="156">
                  <c:v>69.495752842426526</c:v>
                </c:pt>
                <c:pt idx="157">
                  <c:v>69.412744020395934</c:v>
                </c:pt>
                <c:pt idx="158">
                  <c:v>69.328677647763882</c:v>
                </c:pt>
                <c:pt idx="159">
                  <c:v>69.243568797910314</c:v>
                </c:pt>
                <c:pt idx="160">
                  <c:v>69.157432324919526</c:v>
                </c:pt>
                <c:pt idx="161">
                  <c:v>69.07028286779888</c:v>
                </c:pt>
                <c:pt idx="162">
                  <c:v>68.982134854595131</c:v>
                </c:pt>
                <c:pt idx="163">
                  <c:v>68.89300250641088</c:v>
                </c:pt>
                <c:pt idx="164">
                  <c:v>68.802899841324873</c:v>
                </c:pt>
                <c:pt idx="165">
                  <c:v>68.711840678217911</c:v>
                </c:pt>
                <c:pt idx="166">
                  <c:v>68.619838640508192</c:v>
                </c:pt>
                <c:pt idx="167">
                  <c:v>68.526907159798156</c:v>
                </c:pt>
                <c:pt idx="168">
                  <c:v>68.433059479434974</c:v>
                </c:pt>
                <c:pt idx="169">
                  <c:v>68.338308657988023</c:v>
                </c:pt>
                <c:pt idx="170">
                  <c:v>68.242667572645303</c:v>
                </c:pt>
                <c:pt idx="171">
                  <c:v>68.146148922530656</c:v>
                </c:pt>
                <c:pt idx="172">
                  <c:v>68.048765231944714</c:v>
                </c:pt>
                <c:pt idx="173">
                  <c:v>67.950528853531452</c:v>
                </c:pt>
                <c:pt idx="174">
                  <c:v>67.851451971372086</c:v>
                </c:pt>
                <c:pt idx="175">
                  <c:v>67.751546604008752</c:v>
                </c:pt>
                <c:pt idx="176">
                  <c:v>67.650824607400153</c:v>
                </c:pt>
                <c:pt idx="177">
                  <c:v>67.549297677809733</c:v>
                </c:pt>
                <c:pt idx="178">
                  <c:v>67.446977354630135</c:v>
                </c:pt>
                <c:pt idx="179">
                  <c:v>67.343875023143923</c:v>
                </c:pt>
                <c:pt idx="180">
                  <c:v>67.240001917223552</c:v>
                </c:pt>
                <c:pt idx="181">
                  <c:v>67.135369121971152</c:v>
                </c:pt>
                <c:pt idx="182">
                  <c:v>67.029987576301096</c:v>
                </c:pt>
                <c:pt idx="183">
                  <c:v>66.923868075465165</c:v>
                </c:pt>
                <c:pt idx="184">
                  <c:v>66.817021273523267</c:v>
                </c:pt>
                <c:pt idx="185">
                  <c:v>66.709457685760569</c:v>
                </c:pt>
                <c:pt idx="186">
                  <c:v>66.601187691052445</c:v>
                </c:pt>
                <c:pt idx="187">
                  <c:v>66.492221534178398</c:v>
                </c:pt>
                <c:pt idx="188">
                  <c:v>66.382569328087058</c:v>
                </c:pt>
                <c:pt idx="189">
                  <c:v>66.272241056112435</c:v>
                </c:pt>
                <c:pt idx="190">
                  <c:v>66.161246574143703</c:v>
                </c:pt>
                <c:pt idx="191">
                  <c:v>66.049595612748931</c:v>
                </c:pt>
                <c:pt idx="192">
                  <c:v>65.937297779254322</c:v>
                </c:pt>
                <c:pt idx="193">
                  <c:v>65.82436255978034</c:v>
                </c:pt>
                <c:pt idx="194">
                  <c:v>65.71079932123483</c:v>
                </c:pt>
                <c:pt idx="195">
                  <c:v>65.596617313265611</c:v>
                </c:pt>
                <c:pt idx="196">
                  <c:v>65.481825670172256</c:v>
                </c:pt>
                <c:pt idx="197">
                  <c:v>65.366433412779259</c:v>
                </c:pt>
                <c:pt idx="198">
                  <c:v>65.250449450269969</c:v>
                </c:pt>
                <c:pt idx="199">
                  <c:v>65.133882581984452</c:v>
                </c:pt>
                <c:pt idx="200">
                  <c:v>65.016741499179687</c:v>
                </c:pt>
                <c:pt idx="201">
                  <c:v>64.899034786755664</c:v>
                </c:pt>
                <c:pt idx="202">
                  <c:v>64.780770924945216</c:v>
                </c:pt>
                <c:pt idx="203">
                  <c:v>64.661958290971683</c:v>
                </c:pt>
                <c:pt idx="204">
                  <c:v>64.54260516067238</c:v>
                </c:pt>
                <c:pt idx="205">
                  <c:v>64.422719710090419</c:v>
                </c:pt>
                <c:pt idx="206">
                  <c:v>64.302310017035239</c:v>
                </c:pt>
                <c:pt idx="207">
                  <c:v>64.181384062612139</c:v>
                </c:pt>
                <c:pt idx="208">
                  <c:v>64.059949732721947</c:v>
                </c:pt>
                <c:pt idx="209">
                  <c:v>63.938014819531737</c:v>
                </c:pt>
                <c:pt idx="210">
                  <c:v>63.815587022916716</c:v>
                </c:pt>
                <c:pt idx="211">
                  <c:v>63.692673951874305</c:v>
                </c:pt>
                <c:pt idx="212">
                  <c:v>63.569283125911063</c:v>
                </c:pt>
                <c:pt idx="213">
                  <c:v>63.445421976403203</c:v>
                </c:pt>
                <c:pt idx="214">
                  <c:v>63.321097847930801</c:v>
                </c:pt>
                <c:pt idx="215">
                  <c:v>63.196317999586704</c:v>
                </c:pt>
                <c:pt idx="216">
                  <c:v>63.071089606261019</c:v>
                </c:pt>
                <c:pt idx="217">
                  <c:v>62.945419759900801</c:v>
                </c:pt>
                <c:pt idx="218">
                  <c:v>62.819315470746844</c:v>
                </c:pt>
                <c:pt idx="219">
                  <c:v>62.692783668546454</c:v>
                </c:pt>
                <c:pt idx="220">
                  <c:v>62.565831203744374</c:v>
                </c:pt>
                <c:pt idx="221">
                  <c:v>62.43846484865113</c:v>
                </c:pt>
                <c:pt idx="222">
                  <c:v>62.310691298590143</c:v>
                </c:pt>
                <c:pt idx="223">
                  <c:v>62.182517173023371</c:v>
                </c:pt>
                <c:pt idx="224">
                  <c:v>62.053949016656645</c:v>
                </c:pt>
                <c:pt idx="225">
                  <c:v>61.924993300524626</c:v>
                </c:pt>
                <c:pt idx="226">
                  <c:v>61.795656423055874</c:v>
                </c:pt>
                <c:pt idx="227">
                  <c:v>61.665944711119003</c:v>
                </c:pt>
                <c:pt idx="228">
                  <c:v>61.535864421049745</c:v>
                </c:pt>
                <c:pt idx="229">
                  <c:v>61.405421739659459</c:v>
                </c:pt>
                <c:pt idx="230">
                  <c:v>61.274622785225461</c:v>
                </c:pt>
                <c:pt idx="231">
                  <c:v>61.143473608464305</c:v>
                </c:pt>
                <c:pt idx="232">
                  <c:v>61.011980193486885</c:v>
                </c:pt>
                <c:pt idx="233">
                  <c:v>60.880148458737324</c:v>
                </c:pt>
                <c:pt idx="234">
                  <c:v>60.747984257914958</c:v>
                </c:pt>
                <c:pt idx="235">
                  <c:v>60.615493380880018</c:v>
                </c:pt>
                <c:pt idx="236">
                  <c:v>60.482681554543817</c:v>
                </c:pt>
                <c:pt idx="237">
                  <c:v>60.349554443743131</c:v>
                </c:pt>
                <c:pt idx="238">
                  <c:v>60.21611765209942</c:v>
                </c:pt>
                <c:pt idx="239">
                  <c:v>60.082376722863053</c:v>
                </c:pt>
                <c:pt idx="240">
                  <c:v>59.948337139743295</c:v>
                </c:pt>
                <c:pt idx="241">
                  <c:v>59.814004327723779</c:v>
                </c:pt>
                <c:pt idx="242">
                  <c:v>59.67938365386388</c:v>
                </c:pt>
                <c:pt idx="243">
                  <c:v>59.544480428086736</c:v>
                </c:pt>
                <c:pt idx="244">
                  <c:v>59.409299903953709</c:v>
                </c:pt>
                <c:pt idx="245">
                  <c:v>59.273847279425588</c:v>
                </c:pt>
                <c:pt idx="246">
                  <c:v>59.138127697611196</c:v>
                </c:pt>
                <c:pt idx="247">
                  <c:v>59.00214624750312</c:v>
                </c:pt>
                <c:pt idx="248">
                  <c:v>58.865907964701364</c:v>
                </c:pt>
                <c:pt idx="249">
                  <c:v>58.729417832124859</c:v>
                </c:pt>
                <c:pt idx="250">
                  <c:v>58.592680780710779</c:v>
                </c:pt>
                <c:pt idx="251">
                  <c:v>58.455701690102906</c:v>
                </c:pt>
                <c:pt idx="252">
                  <c:v>58.31848538932794</c:v>
                </c:pt>
                <c:pt idx="253">
                  <c:v>58.181036657461092</c:v>
                </c:pt>
                <c:pt idx="254">
                  <c:v>58.043360224280789</c:v>
                </c:pt>
                <c:pt idx="255">
                  <c:v>57.905460770912221</c:v>
                </c:pt>
                <c:pt idx="256">
                  <c:v>57.767342930460728</c:v>
                </c:pt>
                <c:pt idx="257">
                  <c:v>57.629011288635091</c:v>
                </c:pt>
                <c:pt idx="258">
                  <c:v>57.490470384360236</c:v>
                </c:pt>
                <c:pt idx="259">
                  <c:v>57.351724710380459</c:v>
                </c:pt>
                <c:pt idx="260">
                  <c:v>57.212778713852572</c:v>
                </c:pt>
                <c:pt idx="261">
                  <c:v>57.073636796929982</c:v>
                </c:pt>
                <c:pt idx="262">
                  <c:v>56.934303317337104</c:v>
                </c:pt>
                <c:pt idx="263">
                  <c:v>56.794782588934744</c:v>
                </c:pt>
                <c:pt idx="264">
                  <c:v>56.655078882276442</c:v>
                </c:pt>
                <c:pt idx="265">
                  <c:v>56.515196425156255</c:v>
                </c:pt>
                <c:pt idx="266">
                  <c:v>56.375139403147557</c:v>
                </c:pt>
                <c:pt idx="267">
                  <c:v>56.234911960133545</c:v>
                </c:pt>
                <c:pt idx="268">
                  <c:v>56.094518198829526</c:v>
                </c:pt>
                <c:pt idx="269">
                  <c:v>55.953962181296824</c:v>
                </c:pt>
                <c:pt idx="270">
                  <c:v>55.813247929449027</c:v>
                </c:pt>
                <c:pt idx="271">
                  <c:v>55.672379425549927</c:v>
                </c:pt>
                <c:pt idx="272">
                  <c:v>55.531360612704312</c:v>
                </c:pt>
                <c:pt idx="273">
                  <c:v>55.39019539534042</c:v>
                </c:pt>
                <c:pt idx="274">
                  <c:v>55.248887639686146</c:v>
                </c:pt>
                <c:pt idx="275">
                  <c:v>55.107441174236648</c:v>
                </c:pt>
                <c:pt idx="276">
                  <c:v>54.96585979021576</c:v>
                </c:pt>
                <c:pt idx="277">
                  <c:v>54.824147242030101</c:v>
                </c:pt>
                <c:pt idx="278">
                  <c:v>54.682307247716004</c:v>
                </c:pt>
                <c:pt idx="279">
                  <c:v>54.540343489380305</c:v>
                </c:pt>
                <c:pt idx="280">
                  <c:v>54.398259613633769</c:v>
                </c:pt>
                <c:pt idx="281">
                  <c:v>54.256059232018806</c:v>
                </c:pt>
                <c:pt idx="282">
                  <c:v>54.113745921429974</c:v>
                </c:pt>
                <c:pt idx="283">
                  <c:v>53.971323224528625</c:v>
                </c:pt>
                <c:pt idx="284">
                  <c:v>53.828794650151664</c:v>
                </c:pt>
                <c:pt idx="285">
                  <c:v>53.686163673713494</c:v>
                </c:pt>
                <c:pt idx="286">
                  <c:v>53.543433737602825</c:v>
                </c:pt>
                <c:pt idx="287">
                  <c:v>53.400608251572955</c:v>
                </c:pt>
                <c:pt idx="288">
                  <c:v>53.257690593126725</c:v>
                </c:pt>
                <c:pt idx="289">
                  <c:v>53.114684107895734</c:v>
                </c:pt>
                <c:pt idx="290">
                  <c:v>52.971592110014022</c:v>
                </c:pt>
                <c:pt idx="291">
                  <c:v>52.828417882486249</c:v>
                </c:pt>
                <c:pt idx="292">
                  <c:v>52.685164677550546</c:v>
                </c:pt>
                <c:pt idx="293">
                  <c:v>52.541835717036122</c:v>
                </c:pt>
                <c:pt idx="294">
                  <c:v>52.398434192715868</c:v>
                </c:pt>
                <c:pt idx="295">
                  <c:v>52.254963266653469</c:v>
                </c:pt>
                <c:pt idx="296">
                  <c:v>52.111426071546056</c:v>
                </c:pt>
                <c:pt idx="297">
                  <c:v>51.967825711061714</c:v>
                </c:pt>
                <c:pt idx="298">
                  <c:v>51.824165260171903</c:v>
                </c:pt>
                <c:pt idx="299">
                  <c:v>51.680447765479677</c:v>
                </c:pt>
                <c:pt idx="300">
                  <c:v>51.536676245542978</c:v>
                </c:pt>
                <c:pt idx="301">
                  <c:v>51.392853691193125</c:v>
                </c:pt>
                <c:pt idx="302">
                  <c:v>51.248983065849501</c:v>
                </c:pt>
                <c:pt idx="303">
                  <c:v>51.105067305828868</c:v>
                </c:pt>
                <c:pt idx="304">
                  <c:v>50.961109320651254</c:v>
                </c:pt>
                <c:pt idx="305">
                  <c:v>50.817111993340994</c:v>
                </c:pt>
                <c:pt idx="306">
                  <c:v>50.673078180723849</c:v>
                </c:pt>
                <c:pt idx="307">
                  <c:v>50.529010713719728</c:v>
                </c:pt>
                <c:pt idx="308">
                  <c:v>50.38491239763168</c:v>
                </c:pt>
                <c:pt idx="309">
                  <c:v>50.240786012430853</c:v>
                </c:pt>
                <c:pt idx="310">
                  <c:v>50.096634313037065</c:v>
                </c:pt>
                <c:pt idx="311">
                  <c:v>49.952460029596203</c:v>
                </c:pt>
                <c:pt idx="312">
                  <c:v>49.808265867753299</c:v>
                </c:pt>
                <c:pt idx="313">
                  <c:v>49.664054508922199</c:v>
                </c:pt>
                <c:pt idx="314">
                  <c:v>49.519828610551365</c:v>
                </c:pt>
                <c:pt idx="315">
                  <c:v>49.375590806386178</c:v>
                </c:pt>
                <c:pt idx="316">
                  <c:v>49.231343706727522</c:v>
                </c:pt>
                <c:pt idx="317">
                  <c:v>49.087089898687232</c:v>
                </c:pt>
                <c:pt idx="318">
                  <c:v>48.942831946439618</c:v>
                </c:pt>
                <c:pt idx="319">
                  <c:v>48.798572391469968</c:v>
                </c:pt>
                <c:pt idx="320">
                  <c:v>48.654313752819618</c:v>
                </c:pt>
                <c:pt idx="321">
                  <c:v>48.510058527327907</c:v>
                </c:pt>
                <c:pt idx="322">
                  <c:v>48.36580918987034</c:v>
                </c:pt>
                <c:pt idx="323">
                  <c:v>48.221568193594393</c:v>
                </c:pt>
                <c:pt idx="324">
                  <c:v>48.077337970151717</c:v>
                </c:pt>
                <c:pt idx="325">
                  <c:v>47.933120929927071</c:v>
                </c:pt>
                <c:pt idx="326">
                  <c:v>47.788919462264978</c:v>
                </c:pt>
                <c:pt idx="327">
                  <c:v>47.644735935692481</c:v>
                </c:pt>
                <c:pt idx="328">
                  <c:v>47.500572698139841</c:v>
                </c:pt>
                <c:pt idx="329">
                  <c:v>47.356432077157713</c:v>
                </c:pt>
                <c:pt idx="330">
                  <c:v>47.212316380131838</c:v>
                </c:pt>
                <c:pt idx="331">
                  <c:v>47.06822789449479</c:v>
                </c:pt>
                <c:pt idx="332">
                  <c:v>46.924168887934997</c:v>
                </c:pt>
                <c:pt idx="333">
                  <c:v>46.780141608603223</c:v>
                </c:pt>
                <c:pt idx="334">
                  <c:v>46.636148285316111</c:v>
                </c:pt>
                <c:pt idx="335">
                  <c:v>46.492191127757287</c:v>
                </c:pt>
                <c:pt idx="336">
                  <c:v>46.348272326675847</c:v>
                </c:pt>
                <c:pt idx="337">
                  <c:v>46.20439405408252</c:v>
                </c:pt>
                <c:pt idx="338">
                  <c:v>46.06055846344254</c:v>
                </c:pt>
                <c:pt idx="339">
                  <c:v>45.916767689867314</c:v>
                </c:pt>
                <c:pt idx="340">
                  <c:v>45.773023850302557</c:v>
                </c:pt>
                <c:pt idx="341">
                  <c:v>45.629329043714563</c:v>
                </c:pt>
                <c:pt idx="342">
                  <c:v>45.485685351273951</c:v>
                </c:pt>
                <c:pt idx="343">
                  <c:v>45.342094836537498</c:v>
                </c:pt>
                <c:pt idx="344">
                  <c:v>45.198559545626757</c:v>
                </c:pt>
                <c:pt idx="345">
                  <c:v>45.05508150740571</c:v>
                </c:pt>
                <c:pt idx="346">
                  <c:v>44.911662733655049</c:v>
                </c:pt>
                <c:pt idx="347">
                  <c:v>44.768305219244866</c:v>
                </c:pt>
                <c:pt idx="348">
                  <c:v>44.625010942305273</c:v>
                </c:pt>
                <c:pt idx="349">
                  <c:v>44.481781864394513</c:v>
                </c:pt>
                <c:pt idx="350">
                  <c:v>44.338619930665324</c:v>
                </c:pt>
                <c:pt idx="351">
                  <c:v>44.195527070028973</c:v>
                </c:pt>
                <c:pt idx="352">
                  <c:v>44.052505195317671</c:v>
                </c:pt>
                <c:pt idx="353">
                  <c:v>43.909556203444446</c:v>
                </c:pt>
                <c:pt idx="354">
                  <c:v>43.766681975561681</c:v>
                </c:pt>
                <c:pt idx="355">
                  <c:v>43.623884377217045</c:v>
                </c:pt>
                <c:pt idx="356">
                  <c:v>43.481165258508149</c:v>
                </c:pt>
                <c:pt idx="357">
                  <c:v>43.338526454234845</c:v>
                </c:pt>
                <c:pt idx="358">
                  <c:v>43.195969784049979</c:v>
                </c:pt>
                <c:pt idx="359">
                  <c:v>43.053497052608193</c:v>
                </c:pt>
                <c:pt idx="360">
                  <c:v>42.911110049712988</c:v>
                </c:pt>
                <c:pt idx="361">
                  <c:v>42.768810550461708</c:v>
                </c:pt>
                <c:pt idx="362">
                  <c:v>42.626600315389524</c:v>
                </c:pt>
                <c:pt idx="363">
                  <c:v>42.48448109061075</c:v>
                </c:pt>
                <c:pt idx="364">
                  <c:v>42.342454607959255</c:v>
                </c:pt>
                <c:pt idx="365">
                  <c:v>42.200522585126741</c:v>
                </c:pt>
                <c:pt idx="366">
                  <c:v>42.058686725799504</c:v>
                </c:pt>
                <c:pt idx="367">
                  <c:v>41.91694871979368</c:v>
                </c:pt>
                <c:pt idx="368">
                  <c:v>41.775310243188677</c:v>
                </c:pt>
                <c:pt idx="369">
                  <c:v>41.633772958459303</c:v>
                </c:pt>
                <c:pt idx="370">
                  <c:v>41.492338514605919</c:v>
                </c:pt>
                <c:pt idx="371">
                  <c:v>41.351008547283634</c:v>
                </c:pt>
                <c:pt idx="372">
                  <c:v>41.209784678929516</c:v>
                </c:pt>
                <c:pt idx="373">
                  <c:v>41.068668518888387</c:v>
                </c:pt>
                <c:pt idx="374">
                  <c:v>40.927661663537449</c:v>
                </c:pt>
                <c:pt idx="375">
                  <c:v>40.786765696408999</c:v>
                </c:pt>
                <c:pt idx="376">
                  <c:v>40.645982188312189</c:v>
                </c:pt>
                <c:pt idx="377">
                  <c:v>40.505312697452972</c:v>
                </c:pt>
                <c:pt idx="378">
                  <c:v>40.364758769552999</c:v>
                </c:pt>
                <c:pt idx="379">
                  <c:v>40.224321937966849</c:v>
                </c:pt>
                <c:pt idx="380">
                  <c:v>40.084003723798077</c:v>
                </c:pt>
                <c:pt idx="381">
                  <c:v>39.943805636013913</c:v>
                </c:pt>
                <c:pt idx="382">
                  <c:v>39.803729171558551</c:v>
                </c:pt>
                <c:pt idx="383">
                  <c:v>39.663775815465506</c:v>
                </c:pt>
                <c:pt idx="384">
                  <c:v>39.523947040967855</c:v>
                </c:pt>
                <c:pt idx="385">
                  <c:v>39.384244309608398</c:v>
                </c:pt>
                <c:pt idx="386">
                  <c:v>39.24466907134746</c:v>
                </c:pt>
                <c:pt idx="387">
                  <c:v>39.105222764670231</c:v>
                </c:pt>
                <c:pt idx="388">
                  <c:v>38.965906816692389</c:v>
                </c:pt>
                <c:pt idx="389">
                  <c:v>38.826722643264986</c:v>
                </c:pt>
                <c:pt idx="390">
                  <c:v>38.687671649077821</c:v>
                </c:pt>
                <c:pt idx="391">
                  <c:v>38.548755227761738</c:v>
                </c:pt>
                <c:pt idx="392">
                  <c:v>38.409974761989687</c:v>
                </c:pt>
                <c:pt idx="393">
                  <c:v>38.27133162357714</c:v>
                </c:pt>
                <c:pt idx="394">
                  <c:v>38.132827173580466</c:v>
                </c:pt>
                <c:pt idx="395">
                  <c:v>37.994462762395287</c:v>
                </c:pt>
                <c:pt idx="396">
                  <c:v>37.856239729852788</c:v>
                </c:pt>
                <c:pt idx="397">
                  <c:v>37.718159405315738</c:v>
                </c:pt>
                <c:pt idx="398">
                  <c:v>37.580223107772738</c:v>
                </c:pt>
                <c:pt idx="399">
                  <c:v>37.442432145932052</c:v>
                </c:pt>
                <c:pt idx="400">
                  <c:v>37.304787818314054</c:v>
                </c:pt>
                <c:pt idx="401">
                  <c:v>37.167291413342781</c:v>
                </c:pt>
                <c:pt idx="402">
                  <c:v>37.029944209436252</c:v>
                </c:pt>
                <c:pt idx="403">
                  <c:v>36.892747475096293</c:v>
                </c:pt>
                <c:pt idx="404">
                  <c:v>36.755702468996894</c:v>
                </c:pt>
                <c:pt idx="405">
                  <c:v>36.618810440071783</c:v>
                </c:pt>
                <c:pt idx="406">
                  <c:v>36.482072627601163</c:v>
                </c:pt>
                <c:pt idx="407">
                  <c:v>36.345490261297307</c:v>
                </c:pt>
                <c:pt idx="408">
                  <c:v>36.209064561389368</c:v>
                </c:pt>
                <c:pt idx="409">
                  <c:v>36.072796738707247</c:v>
                </c:pt>
                <c:pt idx="410">
                  <c:v>35.936687994764469</c:v>
                </c:pt>
                <c:pt idx="411">
                  <c:v>35.800739521840299</c:v>
                </c:pt>
                <c:pt idx="412">
                  <c:v>35.664952503060888</c:v>
                </c:pt>
                <c:pt idx="413">
                  <c:v>35.529328112479583</c:v>
                </c:pt>
                <c:pt idx="414">
                  <c:v>35.393867515156444</c:v>
                </c:pt>
                <c:pt idx="415">
                  <c:v>35.258571867236718</c:v>
                </c:pt>
                <c:pt idx="416">
                  <c:v>35.123442316028644</c:v>
                </c:pt>
                <c:pt idx="417">
                  <c:v>34.988480000080472</c:v>
                </c:pt>
                <c:pt idx="418">
                  <c:v>34.853686049256531</c:v>
                </c:pt>
                <c:pt idx="419">
                  <c:v>34.719061584812515</c:v>
                </c:pt>
                <c:pt idx="420">
                  <c:v>34.584607719470029</c:v>
                </c:pt>
                <c:pt idx="421">
                  <c:v>34.450325557490437</c:v>
                </c:pt>
                <c:pt idx="422">
                  <c:v>34.316216194747618</c:v>
                </c:pt>
                <c:pt idx="423">
                  <c:v>34.182280718800371</c:v>
                </c:pt>
                <c:pt idx="424">
                  <c:v>34.048520208963787</c:v>
                </c:pt>
                <c:pt idx="425">
                  <c:v>33.91493573637981</c:v>
                </c:pt>
                <c:pt idx="426">
                  <c:v>33.781528364087549</c:v>
                </c:pt>
                <c:pt idx="427">
                  <c:v>33.648299147092089</c:v>
                </c:pt>
                <c:pt idx="428">
                  <c:v>33.515249132433311</c:v>
                </c:pt>
                <c:pt idx="429">
                  <c:v>33.382379359253655</c:v>
                </c:pt>
                <c:pt idx="430">
                  <c:v>33.249690858865087</c:v>
                </c:pt>
                <c:pt idx="431">
                  <c:v>33.117184654815688</c:v>
                </c:pt>
                <c:pt idx="432">
                  <c:v>32.984861762955255</c:v>
                </c:pt>
                <c:pt idx="433">
                  <c:v>32.85272319150048</c:v>
                </c:pt>
                <c:pt idx="434">
                  <c:v>32.720769941099178</c:v>
                </c:pt>
                <c:pt idx="435">
                  <c:v>32.589003004894202</c:v>
                </c:pt>
                <c:pt idx="436">
                  <c:v>32.457423368586426</c:v>
                </c:pt>
                <c:pt idx="437">
                  <c:v>32.32603201049718</c:v>
                </c:pt>
                <c:pt idx="438">
                  <c:v>32.194829901630058</c:v>
                </c:pt>
                <c:pt idx="439">
                  <c:v>32.063818005732138</c:v>
                </c:pt>
                <c:pt idx="440">
                  <c:v>31.932997279354542</c:v>
                </c:pt>
                <c:pt idx="441">
                  <c:v>31.80236867191222</c:v>
                </c:pt>
                <c:pt idx="442">
                  <c:v>31.671933125743568</c:v>
                </c:pt>
                <c:pt idx="443">
                  <c:v>31.541691576168965</c:v>
                </c:pt>
                <c:pt idx="444">
                  <c:v>31.411644951548968</c:v>
                </c:pt>
                <c:pt idx="445">
                  <c:v>31.281794173341915</c:v>
                </c:pt>
                <c:pt idx="446">
                  <c:v>31.1521401561609</c:v>
                </c:pt>
                <c:pt idx="447">
                  <c:v>31.022683807830202</c:v>
                </c:pt>
                <c:pt idx="448">
                  <c:v>30.893426029441141</c:v>
                </c:pt>
                <c:pt idx="449">
                  <c:v>30.764367715407374</c:v>
                </c:pt>
                <c:pt idx="450">
                  <c:v>30.635509753519678</c:v>
                </c:pt>
                <c:pt idx="451">
                  <c:v>30.50685302500013</c:v>
                </c:pt>
                <c:pt idx="452">
                  <c:v>30.378398404555817</c:v>
                </c:pt>
                <c:pt idx="453">
                  <c:v>30.250146760431956</c:v>
                </c:pt>
                <c:pt idx="454">
                  <c:v>30.122098954464562</c:v>
                </c:pt>
                <c:pt idx="455">
                  <c:v>29.994255842132461</c:v>
                </c:pt>
                <c:pt idx="456">
                  <c:v>29.866618272609024</c:v>
                </c:pt>
                <c:pt idx="457">
                  <c:v>29.739187088813051</c:v>
                </c:pt>
                <c:pt idx="458">
                  <c:v>29.611963127459617</c:v>
                </c:pt>
                <c:pt idx="459">
                  <c:v>29.484947219109987</c:v>
                </c:pt>
                <c:pt idx="460">
                  <c:v>29.358140188221199</c:v>
                </c:pt>
                <c:pt idx="461">
                  <c:v>29.231542853195343</c:v>
                </c:pt>
                <c:pt idx="462">
                  <c:v>29.105156026428141</c:v>
                </c:pt>
                <c:pt idx="463">
                  <c:v>28.978980514356955</c:v>
                </c:pt>
                <c:pt idx="464">
                  <c:v>28.853017117508845</c:v>
                </c:pt>
                <c:pt idx="465">
                  <c:v>28.72726663054749</c:v>
                </c:pt>
                <c:pt idx="466">
                  <c:v>28.601729842320132</c:v>
                </c:pt>
                <c:pt idx="467">
                  <c:v>28.476407535903906</c:v>
                </c:pt>
                <c:pt idx="468">
                  <c:v>28.351300488651784</c:v>
                </c:pt>
                <c:pt idx="469">
                  <c:v>28.22640947223794</c:v>
                </c:pt>
                <c:pt idx="470">
                  <c:v>28.101735252702735</c:v>
                </c:pt>
                <c:pt idx="471">
                  <c:v>27.977278590497583</c:v>
                </c:pt>
                <c:pt idx="472">
                  <c:v>27.853040240528763</c:v>
                </c:pt>
                <c:pt idx="473">
                  <c:v>27.729020952201406</c:v>
                </c:pt>
                <c:pt idx="474">
                  <c:v>27.605221469462784</c:v>
                </c:pt>
                <c:pt idx="475">
                  <c:v>27.481642530845146</c:v>
                </c:pt>
                <c:pt idx="476">
                  <c:v>27.358284869508367</c:v>
                </c:pt>
                <c:pt idx="477">
                  <c:v>27.235149213281943</c:v>
                </c:pt>
                <c:pt idx="478">
                  <c:v>27.112236284706775</c:v>
                </c:pt>
                <c:pt idx="479">
                  <c:v>26.989546801076539</c:v>
                </c:pt>
                <c:pt idx="480">
                  <c:v>26.86708147447851</c:v>
                </c:pt>
                <c:pt idx="481">
                  <c:v>26.744841011834147</c:v>
                </c:pt>
                <c:pt idx="482">
                  <c:v>26.622826114939365</c:v>
                </c:pt>
                <c:pt idx="483">
                  <c:v>26.501037480504301</c:v>
                </c:pt>
                <c:pt idx="484">
                  <c:v>26.379475800192544</c:v>
                </c:pt>
                <c:pt idx="485">
                  <c:v>26.258141760660546</c:v>
                </c:pt>
                <c:pt idx="486">
                  <c:v>26.137036043596016</c:v>
                </c:pt>
                <c:pt idx="487">
                  <c:v>26.01615932575643</c:v>
                </c:pt>
                <c:pt idx="488">
                  <c:v>25.895512279006951</c:v>
                </c:pt>
                <c:pt idx="489">
                  <c:v>25.775095570358054</c:v>
                </c:pt>
                <c:pt idx="490">
                  <c:v>25.654909862002874</c:v>
                </c:pt>
                <c:pt idx="491">
                  <c:v>25.534955811354116</c:v>
                </c:pt>
                <c:pt idx="492">
                  <c:v>25.415234071080594</c:v>
                </c:pt>
                <c:pt idx="493">
                  <c:v>25.295745289143586</c:v>
                </c:pt>
                <c:pt idx="494">
                  <c:v>25.176490108832766</c:v>
                </c:pt>
                <c:pt idx="495">
                  <c:v>25.057469168801745</c:v>
                </c:pt>
                <c:pt idx="496">
                  <c:v>24.938683103103404</c:v>
                </c:pt>
                <c:pt idx="497">
                  <c:v>24.820132541224847</c:v>
                </c:pt>
                <c:pt idx="498">
                  <c:v>24.701818108122033</c:v>
                </c:pt>
                <c:pt idx="499">
                  <c:v>24.583740424254085</c:v>
                </c:pt>
                <c:pt idx="500">
                  <c:v>24.465900105617376</c:v>
                </c:pt>
                <c:pt idx="501">
                  <c:v>24.348297763779108</c:v>
                </c:pt>
                <c:pt idx="502">
                  <c:v>24.230934005910893</c:v>
                </c:pt>
                <c:pt idx="503">
                  <c:v>24.113809434821675</c:v>
                </c:pt>
                <c:pt idx="504">
                  <c:v>23.996924648990671</c:v>
                </c:pt>
                <c:pt idx="505">
                  <c:v>23.880280242599802</c:v>
                </c:pt>
                <c:pt idx="506">
                  <c:v>23.763876805565886</c:v>
                </c:pt>
                <c:pt idx="507">
                  <c:v>23.647714923572707</c:v>
                </c:pt>
                <c:pt idx="508">
                  <c:v>23.53179517810252</c:v>
                </c:pt>
                <c:pt idx="509">
                  <c:v>23.416118146467454</c:v>
                </c:pt>
                <c:pt idx="510">
                  <c:v>23.300684401840552</c:v>
                </c:pt>
                <c:pt idx="511">
                  <c:v>23.185494513286702</c:v>
                </c:pt>
                <c:pt idx="512">
                  <c:v>23.070549045793019</c:v>
                </c:pt>
                <c:pt idx="513">
                  <c:v>22.955848560299199</c:v>
                </c:pt>
                <c:pt idx="514">
                  <c:v>22.841393613727476</c:v>
                </c:pt>
                <c:pt idx="515">
                  <c:v>22.72718475901236</c:v>
                </c:pt>
                <c:pt idx="516">
                  <c:v>22.613222545130064</c:v>
                </c:pt>
                <c:pt idx="517">
                  <c:v>22.49950751712775</c:v>
                </c:pt>
                <c:pt idx="518">
                  <c:v>22.38604021615253</c:v>
                </c:pt>
                <c:pt idx="519">
                  <c:v>22.272821179480022</c:v>
                </c:pt>
                <c:pt idx="520">
                  <c:v>22.159850940542874</c:v>
                </c:pt>
                <c:pt idx="521">
                  <c:v>22.047130028958982</c:v>
                </c:pt>
                <c:pt idx="522">
                  <c:v>21.934658970559369</c:v>
                </c:pt>
                <c:pt idx="523">
                  <c:v>21.822438287415967</c:v>
                </c:pt>
                <c:pt idx="524">
                  <c:v>21.710468497868977</c:v>
                </c:pt>
                <c:pt idx="525">
                  <c:v>21.598750116554221</c:v>
                </c:pt>
                <c:pt idx="526">
                  <c:v>21.487283654429998</c:v>
                </c:pt>
                <c:pt idx="527">
                  <c:v>21.376069618803921</c:v>
                </c:pt>
                <c:pt idx="528">
                  <c:v>21.265108513359401</c:v>
                </c:pt>
                <c:pt idx="529">
                  <c:v>21.154400838181953</c:v>
                </c:pt>
                <c:pt idx="530">
                  <c:v>21.043947089785291</c:v>
                </c:pt>
                <c:pt idx="531">
                  <c:v>20.933747761137091</c:v>
                </c:pt>
                <c:pt idx="532">
                  <c:v>20.823803341684656</c:v>
                </c:pt>
                <c:pt idx="533">
                  <c:v>20.714114317380364</c:v>
                </c:pt>
                <c:pt idx="534">
                  <c:v>20.604681170706801</c:v>
                </c:pt>
                <c:pt idx="535">
                  <c:v>20.495504380701611</c:v>
                </c:pt>
                <c:pt idx="536">
                  <c:v>20.38658442298247</c:v>
                </c:pt>
                <c:pt idx="537">
                  <c:v>20.277921769771531</c:v>
                </c:pt>
                <c:pt idx="538">
                  <c:v>20.169516889919674</c:v>
                </c:pt>
                <c:pt idx="539">
                  <c:v>20.061370248930729</c:v>
                </c:pt>
                <c:pt idx="540">
                  <c:v>19.953482308985372</c:v>
                </c:pt>
                <c:pt idx="541">
                  <c:v>19.845853528964835</c:v>
                </c:pt>
                <c:pt idx="542">
                  <c:v>19.738484364474449</c:v>
                </c:pt>
                <c:pt idx="543">
                  <c:v>19.631375267866883</c:v>
                </c:pt>
                <c:pt idx="544">
                  <c:v>19.524526688265407</c:v>
                </c:pt>
                <c:pt idx="545">
                  <c:v>19.41793907158667</c:v>
                </c:pt>
                <c:pt idx="546">
                  <c:v>19.311612860563496</c:v>
                </c:pt>
                <c:pt idx="547">
                  <c:v>19.205548494767477</c:v>
                </c:pt>
                <c:pt idx="548">
                  <c:v>19.099746410631266</c:v>
                </c:pt>
                <c:pt idx="549">
                  <c:v>18.994207041470691</c:v>
                </c:pt>
                <c:pt idx="550">
                  <c:v>18.888930817506868</c:v>
                </c:pt>
                <c:pt idx="551">
                  <c:v>18.783918165887968</c:v>
                </c:pt>
                <c:pt idx="552">
                  <c:v>18.679169510710761</c:v>
                </c:pt>
                <c:pt idx="553">
                  <c:v>18.574685273042007</c:v>
                </c:pt>
                <c:pt idx="554">
                  <c:v>18.470465870939933</c:v>
                </c:pt>
                <c:pt idx="555">
                  <c:v>18.366511719475138</c:v>
                </c:pt>
                <c:pt idx="556">
                  <c:v>18.262823230751483</c:v>
                </c:pt>
                <c:pt idx="557">
                  <c:v>18.159400813926997</c:v>
                </c:pt>
                <c:pt idx="558">
                  <c:v>18.056244875234235</c:v>
                </c:pt>
                <c:pt idx="559">
                  <c:v>17.953355818000805</c:v>
                </c:pt>
                <c:pt idx="560">
                  <c:v>17.850734042669572</c:v>
                </c:pt>
                <c:pt idx="561">
                  <c:v>17.748379946818694</c:v>
                </c:pt>
                <c:pt idx="562">
                  <c:v>17.646293925181528</c:v>
                </c:pt>
                <c:pt idx="563">
                  <c:v>17.544476369666317</c:v>
                </c:pt>
                <c:pt idx="564">
                  <c:v>17.442927669375905</c:v>
                </c:pt>
                <c:pt idx="565">
                  <c:v>17.34164821062695</c:v>
                </c:pt>
                <c:pt idx="566">
                  <c:v>17.240638376969336</c:v>
                </c:pt>
                <c:pt idx="567">
                  <c:v>17.139898549205199</c:v>
                </c:pt>
                <c:pt idx="568">
                  <c:v>17.039429105407805</c:v>
                </c:pt>
                <c:pt idx="569">
                  <c:v>16.939230420940557</c:v>
                </c:pt>
                <c:pt idx="570">
                  <c:v>16.83930286847535</c:v>
                </c:pt>
                <c:pt idx="571">
                  <c:v>16.739646818011252</c:v>
                </c:pt>
                <c:pt idx="572">
                  <c:v>16.640262636892739</c:v>
                </c:pt>
                <c:pt idx="573">
                  <c:v>16.541150689827919</c:v>
                </c:pt>
                <c:pt idx="574">
                  <c:v>16.442311338906624</c:v>
                </c:pt>
                <c:pt idx="575">
                  <c:v>16.343744943618177</c:v>
                </c:pt>
                <c:pt idx="576">
                  <c:v>16.245451860869217</c:v>
                </c:pt>
                <c:pt idx="577">
                  <c:v>16.14743244500135</c:v>
                </c:pt>
                <c:pt idx="578">
                  <c:v>16.049687047808543</c:v>
                </c:pt>
                <c:pt idx="579">
                  <c:v>15.952216018554461</c:v>
                </c:pt>
                <c:pt idx="580">
                  <c:v>15.855019703989726</c:v>
                </c:pt>
                <c:pt idx="581">
                  <c:v>15.758098448368827</c:v>
                </c:pt>
                <c:pt idx="582">
                  <c:v>15.661452593467226</c:v>
                </c:pt>
                <c:pt idx="583">
                  <c:v>15.565082478597949</c:v>
                </c:pt>
                <c:pt idx="584">
                  <c:v>15.468988440628388</c:v>
                </c:pt>
                <c:pt idx="585">
                  <c:v>15.373170813996692</c:v>
                </c:pt>
                <c:pt idx="586">
                  <c:v>15.277629930728269</c:v>
                </c:pt>
                <c:pt idx="587">
                  <c:v>15.182366120451931</c:v>
                </c:pt>
                <c:pt idx="588">
                  <c:v>15.087379710416096</c:v>
                </c:pt>
                <c:pt idx="589">
                  <c:v>14.99267102550478</c:v>
                </c:pt>
                <c:pt idx="590">
                  <c:v>14.898240388253386</c:v>
                </c:pt>
                <c:pt idx="591">
                  <c:v>14.804088118864639</c:v>
                </c:pt>
                <c:pt idx="592">
                  <c:v>14.710214535223985</c:v>
                </c:pt>
                <c:pt idx="593">
                  <c:v>14.616619952915267</c:v>
                </c:pt>
                <c:pt idx="594">
                  <c:v>14.523304685235978</c:v>
                </c:pt>
                <c:pt idx="595">
                  <c:v>14.430269043212647</c:v>
                </c:pt>
                <c:pt idx="596">
                  <c:v>14.337513335615915</c:v>
                </c:pt>
                <c:pt idx="597">
                  <c:v>14.245037868975484</c:v>
                </c:pt>
                <c:pt idx="598">
                  <c:v>14.152842947595218</c:v>
                </c:pt>
                <c:pt idx="599">
                  <c:v>14.060928873567747</c:v>
                </c:pt>
                <c:pt idx="600">
                  <c:v>13.969295946789188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39D-4E2A-8DA3-1ADF3DC64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ArrowWeightDataSeries!$F$2</c:f>
              <c:strCache>
                <c:ptCount val="1"/>
                <c:pt idx="0">
                  <c:v>p (kg.m.s-1)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ArrowWeightDataSeries!$F$3:$F$603</c:f>
              <c:numCache>
                <c:formatCode>#,##0.00</c:formatCode>
                <c:ptCount val="601"/>
                <c:pt idx="0">
                  <c:v>0.74044550897377093</c:v>
                </c:pt>
                <c:pt idx="1">
                  <c:v>0.76756156650869112</c:v>
                </c:pt>
                <c:pt idx="2">
                  <c:v>0.79421704809127447</c:v>
                </c:pt>
                <c:pt idx="3">
                  <c:v>0.82043290377364564</c:v>
                </c:pt>
                <c:pt idx="4">
                  <c:v>0.84622826005860063</c:v>
                </c:pt>
                <c:pt idx="5">
                  <c:v>0.8716206481259231</c:v>
                </c:pt>
                <c:pt idx="6">
                  <c:v>0.89662619548925271</c:v>
                </c:pt>
                <c:pt idx="7">
                  <c:v>0.92125978812769815</c:v>
                </c:pt>
                <c:pt idx="8">
                  <c:v>0.94553520856814832</c:v>
                </c:pt>
                <c:pt idx="9">
                  <c:v>0.96946525421885532</c:v>
                </c:pt>
                <c:pt idx="10">
                  <c:v>0.99306183936370196</c:v>
                </c:pt>
                <c:pt idx="11">
                  <c:v>1.0163360835436843</c:v>
                </c:pt>
                <c:pt idx="12">
                  <c:v>1.0392983885237268</c:v>
                </c:pt>
                <c:pt idx="13">
                  <c:v>1.0619585056302618</c:v>
                </c:pt>
                <c:pt idx="14">
                  <c:v>1.0843255949200095</c:v>
                </c:pt>
                <c:pt idx="15">
                  <c:v>1.106408277382378</c:v>
                </c:pt>
                <c:pt idx="16">
                  <c:v>1.1282146811715559</c:v>
                </c:pt>
                <c:pt idx="17">
                  <c:v>1.1497524826981991</c:v>
                </c:pt>
                <c:pt idx="18">
                  <c:v>1.1710289432759111</c:v>
                </c:pt>
                <c:pt idx="19">
                  <c:v>1.192050941907838</c:v>
                </c:pt>
                <c:pt idx="20">
                  <c:v>1.2128250047085929</c:v>
                </c:pt>
                <c:pt idx="21">
                  <c:v>1.233357331382372</c:v>
                </c:pt>
                <c:pt idx="22">
                  <c:v>1.2536538191164857</c:v>
                </c:pt>
                <c:pt idx="23">
                  <c:v>1.2737200841981926</c:v>
                </c:pt>
                <c:pt idx="24">
                  <c:v>1.293561481619705</c:v>
                </c:pt>
                <c:pt idx="25">
                  <c:v>1.3131831229001212</c:v>
                </c:pt>
                <c:pt idx="26">
                  <c:v>1.3325898923224997</c:v>
                </c:pt>
                <c:pt idx="27">
                  <c:v>1.3517864617584343</c:v>
                </c:pt>
                <c:pt idx="28">
                  <c:v>1.3707773042304625</c:v>
                </c:pt>
                <c:pt idx="29">
                  <c:v>1.3895667063438493</c:v>
                </c:pt>
                <c:pt idx="30">
                  <c:v>1.4081587797031598</c:v>
                </c:pt>
                <c:pt idx="31">
                  <c:v>1.4265574714151914</c:v>
                </c:pt>
                <c:pt idx="32">
                  <c:v>1.4447665737678717</c:v>
                </c:pt>
                <c:pt idx="33">
                  <c:v>1.462789733164384</c:v>
                </c:pt>
                <c:pt idx="34">
                  <c:v>1.4806304583828149</c:v>
                </c:pt>
                <c:pt idx="35">
                  <c:v>1.4982921282237915</c:v>
                </c:pt>
                <c:pt idx="36">
                  <c:v>1.5157779986017679</c:v>
                </c:pt>
                <c:pt idx="37">
                  <c:v>1.5330912091296529</c:v>
                </c:pt>
                <c:pt idx="38">
                  <c:v>1.5502347892412349</c:v>
                </c:pt>
                <c:pt idx="39">
                  <c:v>1.5672116638912623</c:v>
                </c:pt>
                <c:pt idx="40">
                  <c:v>1.5840246588689808</c:v>
                </c:pt>
                <c:pt idx="41">
                  <c:v>1.6006765057573511</c:v>
                </c:pt>
                <c:pt idx="42">
                  <c:v>1.6171698465669979</c:v>
                </c:pt>
                <c:pt idx="43">
                  <c:v>1.6335072380711237</c:v>
                </c:pt>
                <c:pt idx="44">
                  <c:v>1.6496911558651353</c:v>
                </c:pt>
                <c:pt idx="45">
                  <c:v>1.6657239981724834</c:v>
                </c:pt>
                <c:pt idx="46">
                  <c:v>1.6816080894162577</c:v>
                </c:pt>
                <c:pt idx="47">
                  <c:v>1.6973456835742704</c:v>
                </c:pt>
                <c:pt idx="48">
                  <c:v>1.7129389673338058</c:v>
                </c:pt>
                <c:pt idx="49">
                  <c:v>1.7283900630607538</c:v>
                </c:pt>
                <c:pt idx="50">
                  <c:v>1.7437010315965953</c:v>
                </c:pt>
                <c:pt idx="51">
                  <c:v>1.7588738748955295</c:v>
                </c:pt>
                <c:pt idx="52">
                  <c:v>1.7739105385130034</c:v>
                </c:pt>
                <c:pt idx="53">
                  <c:v>1.7888129139559696</c:v>
                </c:pt>
                <c:pt idx="54">
                  <c:v>1.8035828409043426</c:v>
                </c:pt>
                <c:pt idx="55">
                  <c:v>1.8182221093123532</c:v>
                </c:pt>
                <c:pt idx="56">
                  <c:v>1.8327324613978193</c:v>
                </c:pt>
                <c:pt idx="57">
                  <c:v>1.847115593526697</c:v>
                </c:pt>
                <c:pt idx="58">
                  <c:v>1.861373157999725</c:v>
                </c:pt>
                <c:pt idx="59">
                  <c:v>1.8755067647474286</c:v>
                </c:pt>
                <c:pt idx="60">
                  <c:v>1.8895179829392885</c:v>
                </c:pt>
                <c:pt idx="61">
                  <c:v>1.9034083425124448</c:v>
                </c:pt>
                <c:pt idx="62">
                  <c:v>1.9171793356248983</c:v>
                </c:pt>
                <c:pt idx="63">
                  <c:v>1.9308324180378089</c:v>
                </c:pt>
                <c:pt idx="64">
                  <c:v>1.9443690104311786</c:v>
                </c:pt>
                <c:pt idx="65">
                  <c:v>1.9577904996568685</c:v>
                </c:pt>
                <c:pt idx="66">
                  <c:v>1.9710982399326451</c:v>
                </c:pt>
                <c:pt idx="67">
                  <c:v>1.9842935539806839</c:v>
                </c:pt>
                <c:pt idx="68">
                  <c:v>1.9973777341137222</c:v>
                </c:pt>
                <c:pt idx="69">
                  <c:v>2.0103520432718347</c:v>
                </c:pt>
                <c:pt idx="70">
                  <c:v>2.0232177160126064</c:v>
                </c:pt>
                <c:pt idx="71">
                  <c:v>2.0359759594572999</c:v>
                </c:pt>
                <c:pt idx="72">
                  <c:v>2.0486279541954167</c:v>
                </c:pt>
                <c:pt idx="73">
                  <c:v>2.0611748551499374</c:v>
                </c:pt>
                <c:pt idx="74">
                  <c:v>2.0736177924053378</c:v>
                </c:pt>
                <c:pt idx="75">
                  <c:v>2.0859578720003684</c:v>
                </c:pt>
                <c:pt idx="76">
                  <c:v>2.098196176687448</c:v>
                </c:pt>
                <c:pt idx="77">
                  <c:v>2.1103337666604167</c:v>
                </c:pt>
                <c:pt idx="78">
                  <c:v>2.1223716802522739</c:v>
                </c:pt>
                <c:pt idx="79">
                  <c:v>2.1343109346044358</c:v>
                </c:pt>
                <c:pt idx="80">
                  <c:v>2.1461525263089474</c:v>
                </c:pt>
                <c:pt idx="81">
                  <c:v>2.1578974320250048</c:v>
                </c:pt>
                <c:pt idx="82">
                  <c:v>2.1695466090710633</c:v>
                </c:pt>
                <c:pt idx="83">
                  <c:v>2.181100995993714</c:v>
                </c:pt>
                <c:pt idx="84">
                  <c:v>2.1925615131144762</c:v>
                </c:pt>
                <c:pt idx="85">
                  <c:v>2.2039290630555524</c:v>
                </c:pt>
                <c:pt idx="86">
                  <c:v>2.2152045312455528</c:v>
                </c:pt>
                <c:pt idx="87">
                  <c:v>2.2263887864061402</c:v>
                </c:pt>
                <c:pt idx="88">
                  <c:v>2.2374826810204675</c:v>
                </c:pt>
                <c:pt idx="89">
                  <c:v>2.2484870517842857</c:v>
                </c:pt>
                <c:pt idx="90">
                  <c:v>2.2594027200404732</c:v>
                </c:pt>
                <c:pt idx="91">
                  <c:v>2.2702304921977814</c:v>
                </c:pt>
                <c:pt idx="92">
                  <c:v>2.2809711601344786</c:v>
                </c:pt>
                <c:pt idx="93">
                  <c:v>2.2916255015875797</c:v>
                </c:pt>
                <c:pt idx="94">
                  <c:v>2.3021942805283011</c:v>
                </c:pt>
                <c:pt idx="95">
                  <c:v>2.312678247524333</c:v>
                </c:pt>
                <c:pt idx="96">
                  <c:v>2.3230781400895175</c:v>
                </c:pt>
                <c:pt idx="97">
                  <c:v>2.3333946830214649</c:v>
                </c:pt>
                <c:pt idx="98">
                  <c:v>2.3436285887276247</c:v>
                </c:pt>
                <c:pt idx="99">
                  <c:v>2.3537805575403077</c:v>
                </c:pt>
                <c:pt idx="100">
                  <c:v>2.3638512780211141</c:v>
                </c:pt>
                <c:pt idx="101">
                  <c:v>2.3738414272552157</c:v>
                </c:pt>
                <c:pt idx="102">
                  <c:v>2.3837516711359075</c:v>
                </c:pt>
                <c:pt idx="103">
                  <c:v>2.3935826646398333</c:v>
                </c:pt>
                <c:pt idx="104">
                  <c:v>2.4033350520932539</c:v>
                </c:pt>
                <c:pt idx="105">
                  <c:v>2.4130094674297298</c:v>
                </c:pt>
                <c:pt idx="106">
                  <c:v>2.4226065344395589</c:v>
                </c:pt>
                <c:pt idx="107">
                  <c:v>2.4321268670112892</c:v>
                </c:pt>
                <c:pt idx="108">
                  <c:v>2.4415710693656334</c:v>
                </c:pt>
                <c:pt idx="109">
                  <c:v>2.4509397362820629</c:v>
                </c:pt>
                <c:pt idx="110">
                  <c:v>2.4602334533183825</c:v>
                </c:pt>
                <c:pt idx="111">
                  <c:v>2.4694527970235489</c:v>
                </c:pt>
                <c:pt idx="112">
                  <c:v>2.4785983351439835</c:v>
                </c:pt>
                <c:pt idx="113">
                  <c:v>2.4876706268236424</c:v>
                </c:pt>
                <c:pt idx="114">
                  <c:v>2.4966702227980617</c:v>
                </c:pt>
                <c:pt idx="115">
                  <c:v>2.5055976655826142</c:v>
                </c:pt>
                <c:pt idx="116">
                  <c:v>2.5144534896551849</c:v>
                </c:pt>
                <c:pt idx="117">
                  <c:v>2.5232382216334761</c:v>
                </c:pt>
                <c:pt idx="118">
                  <c:v>2.5319523804471333</c:v>
                </c:pt>
                <c:pt idx="119">
                  <c:v>2.5405964775048853</c:v>
                </c:pt>
                <c:pt idx="120">
                  <c:v>2.5491710168568691</c:v>
                </c:pt>
                <c:pt idx="121">
                  <c:v>2.5576764953523212</c:v>
                </c:pt>
                <c:pt idx="122">
                  <c:v>2.5661134027927899</c:v>
                </c:pt>
                <c:pt idx="123">
                  <c:v>2.5744822220810417</c:v>
                </c:pt>
                <c:pt idx="124">
                  <c:v>2.5827834293657901</c:v>
                </c:pt>
                <c:pt idx="125">
                  <c:v>2.5910174941824105</c:v>
                </c:pt>
                <c:pt idx="126">
                  <c:v>2.599184879589775</c:v>
                </c:pt>
                <c:pt idx="127">
                  <c:v>2.6072860423033335</c:v>
                </c:pt>
                <c:pt idx="128">
                  <c:v>2.6153214328245737</c:v>
                </c:pt>
                <c:pt idx="129">
                  <c:v>2.6232914955669875</c:v>
                </c:pt>
                <c:pt idx="130">
                  <c:v>2.6311966689786477</c:v>
                </c:pt>
                <c:pt idx="131">
                  <c:v>2.6390373856615246</c:v>
                </c:pt>
                <c:pt idx="132">
                  <c:v>2.6468140724876323</c:v>
                </c:pt>
                <c:pt idx="133">
                  <c:v>2.6545271507121257</c:v>
                </c:pt>
                <c:pt idx="134">
                  <c:v>2.66217703608344</c:v>
                </c:pt>
                <c:pt idx="135">
                  <c:v>2.6697641389505642</c:v>
                </c:pt>
                <c:pt idx="136">
                  <c:v>2.6772888643675494</c:v>
                </c:pt>
                <c:pt idx="137">
                  <c:v>2.6847516121953414</c:v>
                </c:pt>
                <c:pt idx="138">
                  <c:v>2.692152777201009</c:v>
                </c:pt>
                <c:pt idx="139">
                  <c:v>2.6994927491544698</c:v>
                </c:pt>
                <c:pt idx="140">
                  <c:v>2.7067719129227807</c:v>
                </c:pt>
                <c:pt idx="141">
                  <c:v>2.7139906485620608</c:v>
                </c:pt>
                <c:pt idx="142">
                  <c:v>2.7211493314071471</c:v>
                </c:pt>
                <c:pt idx="143">
                  <c:v>2.7282483321590223</c:v>
                </c:pt>
                <c:pt idx="144">
                  <c:v>2.7352880169701055</c:v>
                </c:pt>
                <c:pt idx="145">
                  <c:v>2.7422687475274601</c:v>
                </c:pt>
                <c:pt idx="146">
                  <c:v>2.7491908811339791</c:v>
                </c:pt>
                <c:pt idx="147">
                  <c:v>2.7560547707876282</c:v>
                </c:pt>
                <c:pt idx="148">
                  <c:v>2.7628607652587713</c:v>
                </c:pt>
                <c:pt idx="149">
                  <c:v>2.7696092091656732</c:v>
                </c:pt>
                <c:pt idx="150">
                  <c:v>2.7763004430482034</c:v>
                </c:pt>
                <c:pt idx="151">
                  <c:v>2.7829348034398103</c:v>
                </c:pt>
                <c:pt idx="152">
                  <c:v>2.7895126229378095</c:v>
                </c:pt>
                <c:pt idx="153">
                  <c:v>2.796034230272042</c:v>
                </c:pt>
                <c:pt idx="154">
                  <c:v>2.8024999503719403</c:v>
                </c:pt>
                <c:pt idx="155">
                  <c:v>2.8089101044320506</c:v>
                </c:pt>
                <c:pt idx="156">
                  <c:v>2.8152650099760694</c:v>
                </c:pt>
                <c:pt idx="157">
                  <c:v>2.8215649809194057</c:v>
                </c:pt>
                <c:pt idx="158">
                  <c:v>2.8278103276303459</c:v>
                </c:pt>
                <c:pt idx="159">
                  <c:v>2.8340013569898392</c:v>
                </c:pt>
                <c:pt idx="160">
                  <c:v>2.8401383724499429</c:v>
                </c:pt>
                <c:pt idx="161">
                  <c:v>2.8462216740909705</c:v>
                </c:pt>
                <c:pt idx="162">
                  <c:v>2.8522515586773816</c:v>
                </c:pt>
                <c:pt idx="163">
                  <c:v>2.8582283197124374</c:v>
                </c:pt>
                <c:pt idx="164">
                  <c:v>2.8641522474916674</c:v>
                </c:pt>
                <c:pt idx="165">
                  <c:v>2.8700236291551651</c:v>
                </c:pt>
                <c:pt idx="166">
                  <c:v>2.8758427487387612</c:v>
                </c:pt>
                <c:pt idx="167">
                  <c:v>2.8816098872240974</c:v>
                </c:pt>
                <c:pt idx="168">
                  <c:v>2.8873253225876163</c:v>
                </c:pt>
                <c:pt idx="169">
                  <c:v>2.8929893298485236</c:v>
                </c:pt>
                <c:pt idx="170">
                  <c:v>2.8986021811157294</c:v>
                </c:pt>
                <c:pt idx="171">
                  <c:v>2.9041641456337981</c:v>
                </c:pt>
                <c:pt idx="172">
                  <c:v>2.9096754898279404</c:v>
                </c:pt>
                <c:pt idx="173">
                  <c:v>2.9151364773480677</c:v>
                </c:pt>
                <c:pt idx="174">
                  <c:v>2.9205473691119308</c:v>
                </c:pt>
                <c:pt idx="175">
                  <c:v>2.925908423347368</c:v>
                </c:pt>
                <c:pt idx="176">
                  <c:v>2.9312198956336979</c:v>
                </c:pt>
                <c:pt idx="177">
                  <c:v>2.9364820389422466</c:v>
                </c:pt>
                <c:pt idx="178">
                  <c:v>2.9416951036760737</c:v>
                </c:pt>
                <c:pt idx="179">
                  <c:v>2.9468593377088821</c:v>
                </c:pt>
                <c:pt idx="180">
                  <c:v>2.9519749864231497</c:v>
                </c:pt>
                <c:pt idx="181">
                  <c:v>2.9570422927474969</c:v>
                </c:pt>
                <c:pt idx="182">
                  <c:v>2.962061497193317</c:v>
                </c:pt>
                <c:pt idx="183">
                  <c:v>2.9670328378906725</c:v>
                </c:pt>
                <c:pt idx="184">
                  <c:v>2.9719565506234864</c:v>
                </c:pt>
                <c:pt idx="185">
                  <c:v>2.9768328688640469</c:v>
                </c:pt>
                <c:pt idx="186">
                  <c:v>2.9816620238068401</c:v>
                </c:pt>
                <c:pt idx="187">
                  <c:v>2.9864442444017136</c:v>
                </c:pt>
                <c:pt idx="188">
                  <c:v>2.9911797573864169</c:v>
                </c:pt>
                <c:pt idx="189">
                  <c:v>2.9958687873185021</c:v>
                </c:pt>
                <c:pt idx="190">
                  <c:v>3.0005115566066216</c:v>
                </c:pt>
                <c:pt idx="191">
                  <c:v>3.0051082855412248</c:v>
                </c:pt>
                <c:pt idx="192">
                  <c:v>3.0096591923246758</c:v>
                </c:pt>
                <c:pt idx="193">
                  <c:v>3.0141644931008069</c:v>
                </c:pt>
                <c:pt idx="194">
                  <c:v>3.0186244019839026</c:v>
                </c:pt>
                <c:pt idx="195">
                  <c:v>3.0230391310871614</c:v>
                </c:pt>
                <c:pt idx="196">
                  <c:v>3.0274088905506105</c:v>
                </c:pt>
                <c:pt idx="197">
                  <c:v>3.0317338885685223</c:v>
                </c:pt>
                <c:pt idx="198">
                  <c:v>3.0360143314162991</c:v>
                </c:pt>
                <c:pt idx="199">
                  <c:v>3.0402504234768948</c:v>
                </c:pt>
                <c:pt idx="200">
                  <c:v>3.0444423672667265</c:v>
                </c:pt>
                <c:pt idx="201">
                  <c:v>3.048590363461142</c:v>
                </c:pt>
                <c:pt idx="202">
                  <c:v>3.0526946109193958</c:v>
                </c:pt>
                <c:pt idx="203">
                  <c:v>3.0567553067092046</c:v>
                </c:pt>
                <c:pt idx="204">
                  <c:v>3.0607726461308431</c:v>
                </c:pt>
                <c:pt idx="205">
                  <c:v>3.0647468227408119</c:v>
                </c:pt>
                <c:pt idx="206">
                  <c:v>3.0686780283750976</c:v>
                </c:pt>
                <c:pt idx="207">
                  <c:v>3.0725664531720045</c:v>
                </c:pt>
                <c:pt idx="208">
                  <c:v>3.0764122855945923</c:v>
                </c:pt>
                <c:pt idx="209">
                  <c:v>3.0802157124527212</c:v>
                </c:pt>
                <c:pt idx="210">
                  <c:v>3.0839769189247086</c:v>
                </c:pt>
                <c:pt idx="211">
                  <c:v>3.0876960885786104</c:v>
                </c:pt>
                <c:pt idx="212">
                  <c:v>3.0913734033931308</c:v>
                </c:pt>
                <c:pt idx="213">
                  <c:v>3.0950090437781821</c:v>
                </c:pt>
                <c:pt idx="214">
                  <c:v>3.098603188595078</c:v>
                </c:pt>
                <c:pt idx="215">
                  <c:v>3.1021560151763863</c:v>
                </c:pt>
                <c:pt idx="216">
                  <c:v>3.1056676993454513</c:v>
                </c:pt>
                <c:pt idx="217">
                  <c:v>3.109138415435571</c:v>
                </c:pt>
                <c:pt idx="218">
                  <c:v>3.1125683363088688</c:v>
                </c:pt>
                <c:pt idx="219">
                  <c:v>3.1159576333748285</c:v>
                </c:pt>
                <c:pt idx="220">
                  <c:v>3.1193064766085343</c:v>
                </c:pt>
                <c:pt idx="221">
                  <c:v>3.1226150345685966</c:v>
                </c:pt>
                <c:pt idx="222">
                  <c:v>3.1258834744147896</c:v>
                </c:pt>
                <c:pt idx="223">
                  <c:v>3.1291119619253878</c:v>
                </c:pt>
                <c:pt idx="224">
                  <c:v>3.1323006615142259</c:v>
                </c:pt>
                <c:pt idx="225">
                  <c:v>3.1354497362474727</c:v>
                </c:pt>
                <c:pt idx="226">
                  <c:v>3.1385593478601312</c:v>
                </c:pt>
                <c:pt idx="227">
                  <c:v>3.1416296567722752</c:v>
                </c:pt>
                <c:pt idx="228">
                  <c:v>3.1446608221050227</c:v>
                </c:pt>
                <c:pt idx="229">
                  <c:v>3.1476530016962463</c:v>
                </c:pt>
                <c:pt idx="230">
                  <c:v>3.1506063521160281</c:v>
                </c:pt>
                <c:pt idx="231">
                  <c:v>3.1535210286818876</c:v>
                </c:pt>
                <c:pt idx="232">
                  <c:v>3.1563971854737387</c:v>
                </c:pt>
                <c:pt idx="233">
                  <c:v>3.1592349753486322</c:v>
                </c:pt>
                <c:pt idx="234">
                  <c:v>3.1620345499552536</c:v>
                </c:pt>
                <c:pt idx="235">
                  <c:v>3.1647960597481921</c:v>
                </c:pt>
                <c:pt idx="236">
                  <c:v>3.1675196540019934</c:v>
                </c:pt>
                <c:pt idx="237">
                  <c:v>3.170205480824988</c:v>
                </c:pt>
                <c:pt idx="238">
                  <c:v>3.1728536871729043</c:v>
                </c:pt>
                <c:pt idx="239">
                  <c:v>3.175464418862266</c:v>
                </c:pt>
                <c:pt idx="240">
                  <c:v>3.178037820583596</c:v>
                </c:pt>
                <c:pt idx="241">
                  <c:v>3.1805740359144044</c:v>
                </c:pt>
                <c:pt idx="242">
                  <c:v>3.1830732073319812</c:v>
                </c:pt>
                <c:pt idx="243">
                  <c:v>3.1855354762259949</c:v>
                </c:pt>
                <c:pt idx="244">
                  <c:v>3.1879609829109028</c:v>
                </c:pt>
                <c:pt idx="245">
                  <c:v>3.1903498666381629</c:v>
                </c:pt>
                <c:pt idx="246">
                  <c:v>3.1927022656082737</c:v>
                </c:pt>
                <c:pt idx="247">
                  <c:v>3.195018316982623</c:v>
                </c:pt>
                <c:pt idx="248">
                  <c:v>3.1972981568951648</c:v>
                </c:pt>
                <c:pt idx="249">
                  <c:v>3.1995419204639255</c:v>
                </c:pt>
                <c:pt idx="250">
                  <c:v>3.2017497418023226</c:v>
                </c:pt>
                <c:pt idx="251">
                  <c:v>3.2039217540303406</c:v>
                </c:pt>
                <c:pt idx="252">
                  <c:v>3.2060580892855173</c:v>
                </c:pt>
                <c:pt idx="253">
                  <c:v>3.2081588787337849</c:v>
                </c:pt>
                <c:pt idx="254">
                  <c:v>3.2102242525801508</c:v>
                </c:pt>
                <c:pt idx="255">
                  <c:v>3.2122543400792107</c:v>
                </c:pt>
                <c:pt idx="256">
                  <c:v>3.2142492695455194</c:v>
                </c:pt>
                <c:pt idx="257">
                  <c:v>3.2162091683638128</c:v>
                </c:pt>
                <c:pt idx="258">
                  <c:v>3.2181341629990747</c:v>
                </c:pt>
                <c:pt idx="259">
                  <c:v>3.2200243790064649</c:v>
                </c:pt>
                <c:pt idx="260">
                  <c:v>3.2218799410410957</c:v>
                </c:pt>
                <c:pt idx="261">
                  <c:v>3.2237009728676833</c:v>
                </c:pt>
                <c:pt idx="262">
                  <c:v>3.225487597370051</c:v>
                </c:pt>
                <c:pt idx="263">
                  <c:v>3.2272399365604985</c:v>
                </c:pt>
                <c:pt idx="264">
                  <c:v>3.2289581115890416</c:v>
                </c:pt>
                <c:pt idx="265">
                  <c:v>3.2306422427525252</c:v>
                </c:pt>
                <c:pt idx="266">
                  <c:v>3.2322924495035981</c:v>
                </c:pt>
                <c:pt idx="267">
                  <c:v>3.2339088504595703</c:v>
                </c:pt>
                <c:pt idx="268">
                  <c:v>3.2354915634111472</c:v>
                </c:pt>
                <c:pt idx="269">
                  <c:v>3.2370407053310353</c:v>
                </c:pt>
                <c:pt idx="270">
                  <c:v>3.2385563923824403</c:v>
                </c:pt>
                <c:pt idx="271">
                  <c:v>3.2400387399274346</c:v>
                </c:pt>
                <c:pt idx="272">
                  <c:v>3.2414878625352235</c:v>
                </c:pt>
                <c:pt idx="273">
                  <c:v>3.2429038739902785</c:v>
                </c:pt>
                <c:pt idx="274">
                  <c:v>3.2442868873003912</c:v>
                </c:pt>
                <c:pt idx="275">
                  <c:v>3.2456370147045814</c:v>
                </c:pt>
                <c:pt idx="276">
                  <c:v>3.246954367680924</c:v>
                </c:pt>
                <c:pt idx="277">
                  <c:v>3.2482390569542607</c:v>
                </c:pt>
                <c:pt idx="278">
                  <c:v>3.2494911925038039</c:v>
                </c:pt>
                <c:pt idx="279">
                  <c:v>3.2507108835706502</c:v>
                </c:pt>
                <c:pt idx="280">
                  <c:v>3.2518982386651771</c:v>
                </c:pt>
                <c:pt idx="281">
                  <c:v>3.2530533655743628</c:v>
                </c:pt>
                <c:pt idx="282">
                  <c:v>3.2541763713689842</c:v>
                </c:pt>
                <c:pt idx="283">
                  <c:v>3.2552673624107347</c:v>
                </c:pt>
                <c:pt idx="284">
                  <c:v>3.2563264443592517</c:v>
                </c:pt>
                <c:pt idx="285">
                  <c:v>3.2573537221790345</c:v>
                </c:pt>
                <c:pt idx="286">
                  <c:v>3.2583493001462918</c:v>
                </c:pt>
                <c:pt idx="287">
                  <c:v>3.2593132818556816</c:v>
                </c:pt>
                <c:pt idx="288">
                  <c:v>3.260245770226974</c:v>
                </c:pt>
                <c:pt idx="289">
                  <c:v>3.2611468675116271</c:v>
                </c:pt>
                <c:pt idx="290">
                  <c:v>3.262016675299273</c:v>
                </c:pt>
                <c:pt idx="291">
                  <c:v>3.2628552945241247</c:v>
                </c:pt>
                <c:pt idx="292">
                  <c:v>3.2636628254712967</c:v>
                </c:pt>
                <c:pt idx="293">
                  <c:v>3.2644393677830443</c:v>
                </c:pt>
                <c:pt idx="294">
                  <c:v>3.2651850204649326</c:v>
                </c:pt>
                <c:pt idx="295">
                  <c:v>3.2658998818919094</c:v>
                </c:pt>
                <c:pt idx="296">
                  <c:v>3.2665840498143193</c:v>
                </c:pt>
                <c:pt idx="297">
                  <c:v>3.2672376213638334</c:v>
                </c:pt>
                <c:pt idx="298">
                  <c:v>3.2678606930592964</c:v>
                </c:pt>
                <c:pt idx="299">
                  <c:v>3.2684533608125155</c:v>
                </c:pt>
                <c:pt idx="300">
                  <c:v>3.2690157199339693</c:v>
                </c:pt>
                <c:pt idx="301">
                  <c:v>3.269547865138438</c:v>
                </c:pt>
                <c:pt idx="302">
                  <c:v>3.2700498905505824</c:v>
                </c:pt>
                <c:pt idx="303">
                  <c:v>3.270521889710428</c:v>
                </c:pt>
                <c:pt idx="304">
                  <c:v>3.2709639555788068</c:v>
                </c:pt>
                <c:pt idx="305">
                  <c:v>3.2713761805427146</c:v>
                </c:pt>
                <c:pt idx="306">
                  <c:v>3.27175865642061</c:v>
                </c:pt>
                <c:pt idx="307">
                  <c:v>3.2721114744676441</c:v>
                </c:pt>
                <c:pt idx="308">
                  <c:v>3.2724347253808284</c:v>
                </c:pt>
                <c:pt idx="309">
                  <c:v>3.2727284993041481</c:v>
                </c:pt>
                <c:pt idx="310">
                  <c:v>3.2729928858335899</c:v>
                </c:pt>
                <c:pt idx="311">
                  <c:v>3.2732279740221371</c:v>
                </c:pt>
                <c:pt idx="312">
                  <c:v>3.2734338523846831</c:v>
                </c:pt>
                <c:pt idx="313">
                  <c:v>3.273610608902898</c:v>
                </c:pt>
                <c:pt idx="314">
                  <c:v>3.2737583310300318</c:v>
                </c:pt>
                <c:pt idx="315">
                  <c:v>3.2738771056956599</c:v>
                </c:pt>
                <c:pt idx="316">
                  <c:v>3.2739670193103705</c:v>
                </c:pt>
                <c:pt idx="317">
                  <c:v>3.2740281577704047</c:v>
                </c:pt>
                <c:pt idx="318">
                  <c:v>3.2740606064622284</c:v>
                </c:pt>
                <c:pt idx="319">
                  <c:v>3.2740644502670597</c:v>
                </c:pt>
                <c:pt idx="320">
                  <c:v>3.2740397735653399</c:v>
                </c:pt>
                <c:pt idx="321">
                  <c:v>3.2739866602411589</c:v>
                </c:pt>
                <c:pt idx="322">
                  <c:v>3.2739051936866059</c:v>
                </c:pt>
                <c:pt idx="323">
                  <c:v>3.2737954568061016</c:v>
                </c:pt>
                <c:pt idx="324">
                  <c:v>3.2736575320206573</c:v>
                </c:pt>
                <c:pt idx="325">
                  <c:v>3.2734915012720851</c:v>
                </c:pt>
                <c:pt idx="326">
                  <c:v>3.273297446027176</c:v>
                </c:pt>
                <c:pt idx="327">
                  <c:v>3.2730754472818075</c:v>
                </c:pt>
                <c:pt idx="328">
                  <c:v>3.2728255855650237</c:v>
                </c:pt>
                <c:pt idx="329">
                  <c:v>3.2725479409430549</c:v>
                </c:pt>
                <c:pt idx="330">
                  <c:v>3.2722425930232983</c:v>
                </c:pt>
                <c:pt idx="331">
                  <c:v>3.2719096209582488</c:v>
                </c:pt>
                <c:pt idx="332">
                  <c:v>3.2715491034493871</c:v>
                </c:pt>
                <c:pt idx="333">
                  <c:v>3.271161118751027</c:v>
                </c:pt>
                <c:pt idx="334">
                  <c:v>3.2707457446741119</c:v>
                </c:pt>
                <c:pt idx="335">
                  <c:v>3.2703030585899731</c:v>
                </c:pt>
                <c:pt idx="336">
                  <c:v>3.2698331374340448</c:v>
                </c:pt>
                <c:pt idx="337">
                  <c:v>3.2693360577095443</c:v>
                </c:pt>
                <c:pt idx="338">
                  <c:v>3.2688118954910861</c:v>
                </c:pt>
                <c:pt idx="339">
                  <c:v>3.268260726428295</c:v>
                </c:pt>
                <c:pt idx="340">
                  <c:v>3.267682625749345</c:v>
                </c:pt>
                <c:pt idx="341">
                  <c:v>3.2670776682644735</c:v>
                </c:pt>
                <c:pt idx="342">
                  <c:v>3.266445928369452</c:v>
                </c:pt>
                <c:pt idx="343">
                  <c:v>3.2657874800490334</c:v>
                </c:pt>
                <c:pt idx="344">
                  <c:v>3.265102396880327</c:v>
                </c:pt>
                <c:pt idx="345">
                  <c:v>3.2643907520361819</c:v>
                </c:pt>
                <c:pt idx="346">
                  <c:v>3.2636526182884928</c:v>
                </c:pt>
                <c:pt idx="347">
                  <c:v>3.2628880680114922</c:v>
                </c:pt>
                <c:pt idx="348">
                  <c:v>3.2620971731850035</c:v>
                </c:pt>
                <c:pt idx="349">
                  <c:v>3.2612800053976527</c:v>
                </c:pt>
                <c:pt idx="350">
                  <c:v>3.2604366358500516</c:v>
                </c:pt>
                <c:pt idx="351">
                  <c:v>3.2595671353579379</c:v>
                </c:pt>
                <c:pt idx="352">
                  <c:v>3.2586715743552985</c:v>
                </c:pt>
                <c:pt idx="353">
                  <c:v>3.2577500228974343</c:v>
                </c:pt>
                <c:pt idx="354">
                  <c:v>3.2568025506640219</c:v>
                </c:pt>
                <c:pt idx="355">
                  <c:v>3.2558292269621094</c:v>
                </c:pt>
                <c:pt idx="356">
                  <c:v>3.2548301207291117</c:v>
                </c:pt>
                <c:pt idx="357">
                  <c:v>3.2538053005357512</c:v>
                </c:pt>
                <c:pt idx="358">
                  <c:v>3.2527548345889792</c:v>
                </c:pt>
                <c:pt idx="359">
                  <c:v>3.251678790734863</c:v>
                </c:pt>
                <c:pt idx="360">
                  <c:v>3.250577236461444</c:v>
                </c:pt>
                <c:pt idx="361">
                  <c:v>3.2494502389015554</c:v>
                </c:pt>
                <c:pt idx="362">
                  <c:v>3.2482978648356338</c:v>
                </c:pt>
                <c:pt idx="363">
                  <c:v>3.2471201806944725</c:v>
                </c:pt>
                <c:pt idx="364">
                  <c:v>3.2459172525619708</c:v>
                </c:pt>
                <c:pt idx="365">
                  <c:v>3.2446891461778389</c:v>
                </c:pt>
                <c:pt idx="366">
                  <c:v>3.2434359269402782</c:v>
                </c:pt>
                <c:pt idx="367">
                  <c:v>3.2421576599086421</c:v>
                </c:pt>
                <c:pt idx="368">
                  <c:v>3.240854409806055</c:v>
                </c:pt>
                <c:pt idx="369">
                  <c:v>3.2395262410220211</c:v>
                </c:pt>
                <c:pt idx="370">
                  <c:v>3.2381732176149844</c:v>
                </c:pt>
                <c:pt idx="371">
                  <c:v>3.2367954033148898</c:v>
                </c:pt>
                <c:pt idx="372">
                  <c:v>3.2353928615256948</c:v>
                </c:pt>
                <c:pt idx="373">
                  <c:v>3.2339656553278648</c:v>
                </c:pt>
                <c:pt idx="374">
                  <c:v>3.2325138474808464</c:v>
                </c:pt>
                <c:pt idx="375">
                  <c:v>3.2310375004255052</c:v>
                </c:pt>
                <c:pt idx="376">
                  <c:v>3.2295366762865543</c:v>
                </c:pt>
                <c:pt idx="377">
                  <c:v>3.2280114368749397</c:v>
                </c:pt>
                <c:pt idx="378">
                  <c:v>3.2264618436902217</c:v>
                </c:pt>
                <c:pt idx="379">
                  <c:v>3.2248879579229137</c:v>
                </c:pt>
                <c:pt idx="380">
                  <c:v>3.2232898404568084</c:v>
                </c:pt>
                <c:pt idx="381">
                  <c:v>3.2216675518712798</c:v>
                </c:pt>
                <c:pt idx="382">
                  <c:v>3.2200211524435551</c:v>
                </c:pt>
                <c:pt idx="383">
                  <c:v>3.2183507021509845</c:v>
                </c:pt>
                <c:pt idx="384">
                  <c:v>3.2166562606732487</c:v>
                </c:pt>
                <c:pt idx="385">
                  <c:v>3.2149378873945964</c:v>
                </c:pt>
                <c:pt idx="386">
                  <c:v>3.2131956414060112</c:v>
                </c:pt>
                <c:pt idx="387">
                  <c:v>3.2114295815073932</c:v>
                </c:pt>
                <c:pt idx="388">
                  <c:v>3.2096397662096923</c:v>
                </c:pt>
                <c:pt idx="389">
                  <c:v>3.2078262537370437</c:v>
                </c:pt>
                <c:pt idx="390">
                  <c:v>3.2059891020288664</c:v>
                </c:pt>
                <c:pt idx="391">
                  <c:v>3.2041283687419493</c:v>
                </c:pt>
                <c:pt idx="392">
                  <c:v>3.202244111252504</c:v>
                </c:pt>
                <c:pt idx="393">
                  <c:v>3.2003363866582282</c:v>
                </c:pt>
                <c:pt idx="394">
                  <c:v>3.1984052517803043</c:v>
                </c:pt>
                <c:pt idx="395">
                  <c:v>3.1964507631654255</c:v>
                </c:pt>
                <c:pt idx="396">
                  <c:v>3.1944729770877629</c:v>
                </c:pt>
                <c:pt idx="397">
                  <c:v>3.1924719495509439</c:v>
                </c:pt>
                <c:pt idx="398">
                  <c:v>3.1904477362899875</c:v>
                </c:pt>
                <c:pt idx="399">
                  <c:v>3.1884003927732389</c:v>
                </c:pt>
                <c:pt idx="400">
                  <c:v>3.1863299742042779</c:v>
                </c:pt>
                <c:pt idx="401">
                  <c:v>3.1842365355238109</c:v>
                </c:pt>
                <c:pt idx="402">
                  <c:v>3.1821201314115375</c:v>
                </c:pt>
                <c:pt idx="403">
                  <c:v>3.1799808162880159</c:v>
                </c:pt>
                <c:pt idx="404">
                  <c:v>3.1778186443164942</c:v>
                </c:pt>
                <c:pt idx="405">
                  <c:v>3.175633669404732</c:v>
                </c:pt>
                <c:pt idx="406">
                  <c:v>3.1734259452068065</c:v>
                </c:pt>
                <c:pt idx="407">
                  <c:v>3.171195525124896</c:v>
                </c:pt>
                <c:pt idx="408">
                  <c:v>3.1689424623110498</c:v>
                </c:pt>
                <c:pt idx="409">
                  <c:v>3.1666668096689454</c:v>
                </c:pt>
                <c:pt idx="410">
                  <c:v>3.1643686198556193</c:v>
                </c:pt>
                <c:pt idx="411">
                  <c:v>3.1620479452831929</c:v>
                </c:pt>
                <c:pt idx="412">
                  <c:v>3.1597048381205735</c:v>
                </c:pt>
                <c:pt idx="413">
                  <c:v>3.1573393502951457</c:v>
                </c:pt>
                <c:pt idx="414">
                  <c:v>3.1549515334944469</c:v>
                </c:pt>
                <c:pt idx="415">
                  <c:v>3.1525414391678188</c:v>
                </c:pt>
                <c:pt idx="416">
                  <c:v>3.1501091185280541</c:v>
                </c:pt>
                <c:pt idx="417">
                  <c:v>3.1476546225530253</c:v>
                </c:pt>
                <c:pt idx="418">
                  <c:v>3.1451780019872966</c:v>
                </c:pt>
                <c:pt idx="419">
                  <c:v>3.1426793073437183</c:v>
                </c:pt>
                <c:pt idx="420">
                  <c:v>3.1401585889050145</c:v>
                </c:pt>
                <c:pt idx="421">
                  <c:v>3.1376158967253542</c:v>
                </c:pt>
                <c:pt idx="422">
                  <c:v>3.1350512806318966</c:v>
                </c:pt>
                <c:pt idx="423">
                  <c:v>3.1324647902263432</c:v>
                </c:pt>
                <c:pt idx="424">
                  <c:v>3.1298564748864588</c:v>
                </c:pt>
                <c:pt idx="425">
                  <c:v>3.1272263837675798</c:v>
                </c:pt>
                <c:pt idx="426">
                  <c:v>3.1245745658041288</c:v>
                </c:pt>
                <c:pt idx="427">
                  <c:v>3.1219010697110825</c:v>
                </c:pt>
                <c:pt idx="428">
                  <c:v>3.1192059439854556</c:v>
                </c:pt>
                <c:pt idx="429">
                  <c:v>3.1164892369077601</c:v>
                </c:pt>
                <c:pt idx="430">
                  <c:v>3.1137509965434469</c:v>
                </c:pt>
                <c:pt idx="431">
                  <c:v>3.1109912707443432</c:v>
                </c:pt>
                <c:pt idx="432">
                  <c:v>3.1082101071500716</c:v>
                </c:pt>
                <c:pt idx="433">
                  <c:v>3.1054075531894609</c:v>
                </c:pt>
                <c:pt idx="434">
                  <c:v>3.1025836560819378</c:v>
                </c:pt>
                <c:pt idx="435">
                  <c:v>3.0997384628389164</c:v>
                </c:pt>
                <c:pt idx="436">
                  <c:v>3.0968720202651663</c:v>
                </c:pt>
                <c:pt idx="437">
                  <c:v>3.0939843749601703</c:v>
                </c:pt>
                <c:pt idx="438">
                  <c:v>3.0910755733194768</c:v>
                </c:pt>
                <c:pt idx="439">
                  <c:v>3.0881456615360312</c:v>
                </c:pt>
                <c:pt idx="440">
                  <c:v>3.0851946856015049</c:v>
                </c:pt>
                <c:pt idx="441">
                  <c:v>3.082222691307599</c:v>
                </c:pt>
                <c:pt idx="442">
                  <c:v>3.0792297242473583</c:v>
                </c:pt>
                <c:pt idx="443">
                  <c:v>3.0762158298164519</c:v>
                </c:pt>
                <c:pt idx="444">
                  <c:v>3.0731810532144537</c:v>
                </c:pt>
                <c:pt idx="445">
                  <c:v>3.0701254394461133</c:v>
                </c:pt>
                <c:pt idx="446">
                  <c:v>3.0670490333226099</c:v>
                </c:pt>
                <c:pt idx="447">
                  <c:v>3.0639518794627998</c:v>
                </c:pt>
                <c:pt idx="448">
                  <c:v>3.0608340222944528</c:v>
                </c:pt>
                <c:pt idx="449">
                  <c:v>3.0576955060554742</c:v>
                </c:pt>
                <c:pt idx="450">
                  <c:v>3.0545363747951226</c:v>
                </c:pt>
                <c:pt idx="451">
                  <c:v>3.0513566723752104</c:v>
                </c:pt>
                <c:pt idx="452">
                  <c:v>3.0481564424713028</c:v>
                </c:pt>
                <c:pt idx="453">
                  <c:v>3.044935728573896</c:v>
                </c:pt>
                <c:pt idx="454">
                  <c:v>3.0416945739895964</c:v>
                </c:pt>
                <c:pt idx="455">
                  <c:v>3.0384330218422781</c:v>
                </c:pt>
                <c:pt idx="456">
                  <c:v>3.0351511150742452</c:v>
                </c:pt>
                <c:pt idx="457">
                  <c:v>3.0318488964473649</c:v>
                </c:pt>
                <c:pt idx="458">
                  <c:v>3.0285264085442161</c:v>
                </c:pt>
                <c:pt idx="459">
                  <c:v>3.0251836937692049</c:v>
                </c:pt>
                <c:pt idx="460">
                  <c:v>3.0218207943496798</c:v>
                </c:pt>
                <c:pt idx="461">
                  <c:v>3.0184377523370456</c:v>
                </c:pt>
                <c:pt idx="462">
                  <c:v>3.015034609607858</c:v>
                </c:pt>
                <c:pt idx="463">
                  <c:v>3.0116114078649034</c:v>
                </c:pt>
                <c:pt idx="464">
                  <c:v>3.0081681886382952</c:v>
                </c:pt>
                <c:pt idx="465">
                  <c:v>3.0047049932865275</c:v>
                </c:pt>
                <c:pt idx="466">
                  <c:v>3.0012218629975456</c:v>
                </c:pt>
                <c:pt idx="467">
                  <c:v>2.9977188387897957</c:v>
                </c:pt>
                <c:pt idx="468">
                  <c:v>2.9941959615132743</c:v>
                </c:pt>
                <c:pt idx="469">
                  <c:v>2.990653271850555</c:v>
                </c:pt>
                <c:pt idx="470">
                  <c:v>2.9870908103178184</c:v>
                </c:pt>
                <c:pt idx="471">
                  <c:v>2.9835086172658811</c:v>
                </c:pt>
                <c:pt idx="472">
                  <c:v>2.9799067328811883</c:v>
                </c:pt>
                <c:pt idx="473">
                  <c:v>2.9762851971868298</c:v>
                </c:pt>
                <c:pt idx="474">
                  <c:v>2.9726440500435309</c:v>
                </c:pt>
                <c:pt idx="475">
                  <c:v>2.9689833311506333</c:v>
                </c:pt>
                <c:pt idx="476">
                  <c:v>2.9653030800470797</c:v>
                </c:pt>
                <c:pt idx="477">
                  <c:v>2.9616033361123804</c:v>
                </c:pt>
                <c:pt idx="478">
                  <c:v>2.9578841385675756</c:v>
                </c:pt>
                <c:pt idx="479">
                  <c:v>2.9541455264761942</c:v>
                </c:pt>
                <c:pt idx="480">
                  <c:v>2.9503875387451948</c:v>
                </c:pt>
                <c:pt idx="481">
                  <c:v>2.9466102141259061</c:v>
                </c:pt>
                <c:pt idx="482">
                  <c:v>2.9428135912149633</c:v>
                </c:pt>
                <c:pt idx="483">
                  <c:v>2.9389977084552337</c:v>
                </c:pt>
                <c:pt idx="484">
                  <c:v>2.9351626041367194</c:v>
                </c:pt>
                <c:pt idx="485">
                  <c:v>2.9313083163974882</c:v>
                </c:pt>
                <c:pt idx="486">
                  <c:v>2.92743488322456</c:v>
                </c:pt>
                <c:pt idx="487">
                  <c:v>2.9235423424548097</c:v>
                </c:pt>
                <c:pt idx="488">
                  <c:v>2.9196307317758543</c:v>
                </c:pt>
                <c:pt idx="489">
                  <c:v>2.9157000887269322</c:v>
                </c:pt>
                <c:pt idx="490">
                  <c:v>2.9117504506997824</c:v>
                </c:pt>
                <c:pt idx="491">
                  <c:v>2.9077818549395089</c:v>
                </c:pt>
                <c:pt idx="492">
                  <c:v>2.9037943385454397</c:v>
                </c:pt>
                <c:pt idx="493">
                  <c:v>2.8997879384719845</c:v>
                </c:pt>
                <c:pt idx="494">
                  <c:v>2.8957626915294825</c:v>
                </c:pt>
                <c:pt idx="495">
                  <c:v>2.8917186343850396</c:v>
                </c:pt>
                <c:pt idx="496">
                  <c:v>2.8876558035633657</c:v>
                </c:pt>
                <c:pt idx="497">
                  <c:v>2.8835742354476022</c:v>
                </c:pt>
                <c:pt idx="498">
                  <c:v>2.8794739662801425</c:v>
                </c:pt>
                <c:pt idx="499">
                  <c:v>2.8753550321634473</c:v>
                </c:pt>
                <c:pt idx="500">
                  <c:v>2.8712174690608561</c:v>
                </c:pt>
                <c:pt idx="501">
                  <c:v>2.8670613127973832</c:v>
                </c:pt>
                <c:pt idx="502">
                  <c:v>2.8628865990605239</c:v>
                </c:pt>
                <c:pt idx="503">
                  <c:v>2.8586933634010361</c:v>
                </c:pt>
                <c:pt idx="504">
                  <c:v>2.8544816412337295</c:v>
                </c:pt>
                <c:pt idx="505">
                  <c:v>2.850251467838242</c:v>
                </c:pt>
                <c:pt idx="506">
                  <c:v>2.8460028783598101</c:v>
                </c:pt>
                <c:pt idx="507">
                  <c:v>2.8417359078100439</c:v>
                </c:pt>
                <c:pt idx="508">
                  <c:v>2.8374505910676779</c:v>
                </c:pt>
                <c:pt idx="509">
                  <c:v>2.8331469628793311</c:v>
                </c:pt>
                <c:pt idx="510">
                  <c:v>2.8288250578602518</c:v>
                </c:pt>
                <c:pt idx="511">
                  <c:v>2.82448491049507</c:v>
                </c:pt>
                <c:pt idx="512">
                  <c:v>2.8201265551385255</c:v>
                </c:pt>
                <c:pt idx="513">
                  <c:v>2.8157500260162069</c:v>
                </c:pt>
                <c:pt idx="514">
                  <c:v>2.8113553572252763</c:v>
                </c:pt>
                <c:pt idx="515">
                  <c:v>2.8069425827351902</c:v>
                </c:pt>
                <c:pt idx="516">
                  <c:v>2.8025117363884151</c:v>
                </c:pt>
                <c:pt idx="517">
                  <c:v>2.7980628519011406</c:v>
                </c:pt>
                <c:pt idx="518">
                  <c:v>2.7935959628639861</c:v>
                </c:pt>
                <c:pt idx="519">
                  <c:v>2.7891111027426954</c:v>
                </c:pt>
                <c:pt idx="520">
                  <c:v>2.7846083048788346</c:v>
                </c:pt>
                <c:pt idx="521">
                  <c:v>2.7800876024904846</c:v>
                </c:pt>
                <c:pt idx="522">
                  <c:v>2.7755490286729216</c:v>
                </c:pt>
                <c:pt idx="523">
                  <c:v>2.7709926163993006</c:v>
                </c:pt>
                <c:pt idx="524">
                  <c:v>2.766418398521326</c:v>
                </c:pt>
                <c:pt idx="525">
                  <c:v>2.7618264077699273</c:v>
                </c:pt>
                <c:pt idx="526">
                  <c:v>2.7572166767559168</c:v>
                </c:pt>
                <c:pt idx="527">
                  <c:v>2.7525892379706542</c:v>
                </c:pt>
                <c:pt idx="528">
                  <c:v>2.7479441237867008</c:v>
                </c:pt>
                <c:pt idx="529">
                  <c:v>2.743281366458469</c:v>
                </c:pt>
                <c:pt idx="530">
                  <c:v>2.7386009981228709</c:v>
                </c:pt>
                <c:pt idx="531">
                  <c:v>2.7339030507999542</c:v>
                </c:pt>
                <c:pt idx="532">
                  <c:v>2.7291875563935406</c:v>
                </c:pt>
                <c:pt idx="533">
                  <c:v>2.7244545466918617</c:v>
                </c:pt>
                <c:pt idx="534">
                  <c:v>2.7197040533681824</c:v>
                </c:pt>
                <c:pt idx="535">
                  <c:v>2.7149361079814169</c:v>
                </c:pt>
                <c:pt idx="536">
                  <c:v>2.7101507419767592</c:v>
                </c:pt>
                <c:pt idx="537">
                  <c:v>2.7053479866862924</c:v>
                </c:pt>
                <c:pt idx="538">
                  <c:v>2.7005278733295914</c:v>
                </c:pt>
                <c:pt idx="539">
                  <c:v>2.6956904330143354</c:v>
                </c:pt>
                <c:pt idx="540">
                  <c:v>2.6908356967369058</c:v>
                </c:pt>
                <c:pt idx="541">
                  <c:v>2.6859636953829815</c:v>
                </c:pt>
                <c:pt idx="542">
                  <c:v>2.681074459728134</c:v>
                </c:pt>
                <c:pt idx="543">
                  <c:v>2.6761680204384093</c:v>
                </c:pt>
                <c:pt idx="544">
                  <c:v>2.6712444080709203</c:v>
                </c:pt>
                <c:pt idx="545">
                  <c:v>2.6663036530744173</c:v>
                </c:pt>
                <c:pt idx="546">
                  <c:v>2.6613457857898668</c:v>
                </c:pt>
                <c:pt idx="547">
                  <c:v>2.6563708364510266</c:v>
                </c:pt>
                <c:pt idx="548">
                  <c:v>2.6513788351850085</c:v>
                </c:pt>
                <c:pt idx="549">
                  <c:v>2.6463698120128392</c:v>
                </c:pt>
                <c:pt idx="550">
                  <c:v>2.641343796850026</c:v>
                </c:pt>
                <c:pt idx="551">
                  <c:v>2.6363008195071131</c:v>
                </c:pt>
                <c:pt idx="552">
                  <c:v>2.6312409096902258</c:v>
                </c:pt>
                <c:pt idx="553">
                  <c:v>2.6261640970016162</c:v>
                </c:pt>
                <c:pt idx="554">
                  <c:v>2.6210704109402214</c:v>
                </c:pt>
                <c:pt idx="555">
                  <c:v>2.6159598809021922</c:v>
                </c:pt>
                <c:pt idx="556">
                  <c:v>2.6108325361814266</c:v>
                </c:pt>
                <c:pt idx="557">
                  <c:v>2.605688405970116</c:v>
                </c:pt>
                <c:pt idx="558">
                  <c:v>2.6005275193592579</c:v>
                </c:pt>
                <c:pt idx="559">
                  <c:v>2.5953499053391922</c:v>
                </c:pt>
                <c:pt idx="560">
                  <c:v>2.5901555928001199</c:v>
                </c:pt>
                <c:pt idx="561">
                  <c:v>2.5849446105326197</c:v>
                </c:pt>
                <c:pt idx="562">
                  <c:v>2.5797169872281636</c:v>
                </c:pt>
                <c:pt idx="563">
                  <c:v>2.5744727514796231</c:v>
                </c:pt>
                <c:pt idx="564">
                  <c:v>2.5692119317817896</c:v>
                </c:pt>
                <c:pt idx="565">
                  <c:v>2.5639345565318608</c:v>
                </c:pt>
                <c:pt idx="566">
                  <c:v>2.5586406540299547</c:v>
                </c:pt>
                <c:pt idx="567">
                  <c:v>2.5533302524796015</c:v>
                </c:pt>
                <c:pt idx="568">
                  <c:v>2.5480033799882311</c:v>
                </c:pt>
                <c:pt idx="569">
                  <c:v>2.542660064567682</c:v>
                </c:pt>
                <c:pt idx="570">
                  <c:v>2.5373003341346645</c:v>
                </c:pt>
                <c:pt idx="571">
                  <c:v>2.5319242165112623</c:v>
                </c:pt>
                <c:pt idx="572">
                  <c:v>2.5265317394254034</c:v>
                </c:pt>
                <c:pt idx="573">
                  <c:v>2.5211229305113401</c:v>
                </c:pt>
                <c:pt idx="574">
                  <c:v>2.5156978173101274</c:v>
                </c:pt>
                <c:pt idx="575">
                  <c:v>2.5102564272700842</c:v>
                </c:pt>
                <c:pt idx="576">
                  <c:v>2.5047987877472671</c:v>
                </c:pt>
                <c:pt idx="577">
                  <c:v>2.4993249260059356</c:v>
                </c:pt>
                <c:pt idx="578">
                  <c:v>2.4938348692190111</c:v>
                </c:pt>
                <c:pt idx="579">
                  <c:v>2.4883286444685329</c:v>
                </c:pt>
                <c:pt idx="580">
                  <c:v>2.4828062787461209</c:v>
                </c:pt>
                <c:pt idx="581">
                  <c:v>2.4772677989534158</c:v>
                </c:pt>
                <c:pt idx="582">
                  <c:v>2.4717132319025437</c:v>
                </c:pt>
                <c:pt idx="583">
                  <c:v>2.4661426043165462</c:v>
                </c:pt>
                <c:pt idx="584">
                  <c:v>2.4605559428298367</c:v>
                </c:pt>
                <c:pt idx="585">
                  <c:v>2.4549532739886306</c:v>
                </c:pt>
                <c:pt idx="586">
                  <c:v>2.4493346242513914</c:v>
                </c:pt>
                <c:pt idx="587">
                  <c:v>2.4437000199892571</c:v>
                </c:pt>
                <c:pt idx="588">
                  <c:v>2.4380494874864769</c:v>
                </c:pt>
                <c:pt idx="589">
                  <c:v>2.4323830529408403</c:v>
                </c:pt>
                <c:pt idx="590">
                  <c:v>2.4267007424640958</c:v>
                </c:pt>
                <c:pt idx="591">
                  <c:v>2.4210025820823886</c:v>
                </c:pt>
                <c:pt idx="592">
                  <c:v>2.4152885977366632</c:v>
                </c:pt>
                <c:pt idx="593">
                  <c:v>2.4095588152830949</c:v>
                </c:pt>
                <c:pt idx="594">
                  <c:v>2.4038132604934948</c:v>
                </c:pt>
                <c:pt idx="595">
                  <c:v>2.3980519590557305</c:v>
                </c:pt>
                <c:pt idx="596">
                  <c:v>2.3922749365741329</c:v>
                </c:pt>
                <c:pt idx="597">
                  <c:v>2.3864822185698946</c:v>
                </c:pt>
                <c:pt idx="598">
                  <c:v>2.3806738304814909</c:v>
                </c:pt>
                <c:pt idx="599">
                  <c:v>2.3748497976650662</c:v>
                </c:pt>
                <c:pt idx="600">
                  <c:v>2.3690101453948373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82-4487-ACA9-5C3578249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ArrowWeightDataSeries!$G$2</c:f>
              <c:strCache>
                <c:ptCount val="1"/>
                <c:pt idx="0">
                  <c:v>Dostřel (m)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ArrowWeightDataSeries!$G$3:$G$603</c:f>
              <c:numCache>
                <c:formatCode>#\ ##0.0</c:formatCode>
                <c:ptCount val="601"/>
                <c:pt idx="0">
                  <c:v>137.26832527062635</c:v>
                </c:pt>
                <c:pt idx="1">
                  <c:v>140.99494846424591</c:v>
                </c:pt>
                <c:pt idx="2">
                  <c:v>144.60279633354682</c:v>
                </c:pt>
                <c:pt idx="3">
                  <c:v>148.09724058206831</c:v>
                </c:pt>
                <c:pt idx="4">
                  <c:v>151.48313105591637</c:v>
                </c:pt>
                <c:pt idx="5">
                  <c:v>154.7648691277451</c:v>
                </c:pt>
                <c:pt idx="6">
                  <c:v>157.94646842352324</c:v>
                </c:pt>
                <c:pt idx="7">
                  <c:v>161.03160546638489</c:v>
                </c:pt>
                <c:pt idx="8">
                  <c:v>164.02366221254579</c:v>
                </c:pt>
                <c:pt idx="9">
                  <c:v>166.92576201087323</c:v>
                </c:pt>
                <c:pt idx="10">
                  <c:v>169.74080018567534</c:v>
                </c:pt>
                <c:pt idx="11">
                  <c:v>172.4714701908913</c:v>
                </c:pt>
                <c:pt idx="12">
                  <c:v>175.12028609156192</c:v>
                </c:pt>
                <c:pt idx="13">
                  <c:v>177.68960197995099</c:v>
                </c:pt>
                <c:pt idx="14">
                  <c:v>180.18162881797303</c:v>
                </c:pt>
                <c:pt idx="15">
                  <c:v>182.59844910667343</c:v>
                </c:pt>
                <c:pt idx="16">
                  <c:v>184.9420297115299</c:v>
                </c:pt>
                <c:pt idx="17">
                  <c:v>187.21423311493876</c:v>
                </c:pt>
                <c:pt idx="18">
                  <c:v>189.41682732115967</c:v>
                </c:pt>
                <c:pt idx="19">
                  <c:v>191.55149460173399</c:v>
                </c:pt>
                <c:pt idx="20">
                  <c:v>193.6198392391106</c:v>
                </c:pt>
                <c:pt idx="21">
                  <c:v>195.62339440144243</c:v>
                </c:pt>
                <c:pt idx="22">
                  <c:v>197.56362826114858</c:v>
                </c:pt>
                <c:pt idx="23">
                  <c:v>199.44194945301712</c:v>
                </c:pt>
                <c:pt idx="24">
                  <c:v>201.25971195363462</c:v>
                </c:pt>
                <c:pt idx="25">
                  <c:v>203.01821945227815</c:v>
                </c:pt>
                <c:pt idx="26">
                  <c:v>204.71872927362367</c:v>
                </c:pt>
                <c:pt idx="27">
                  <c:v>206.36245590440575</c:v>
                </c:pt>
                <c:pt idx="28">
                  <c:v>207.95057416920821</c:v>
                </c:pt>
                <c:pt idx="29">
                  <c:v>209.48422209467392</c:v>
                </c:pt>
                <c:pt idx="30">
                  <c:v>210.96450349639781</c:v>
                </c:pt>
                <c:pt idx="31">
                  <c:v>212.3924903184807</c:v>
                </c:pt>
                <c:pt idx="32">
                  <c:v>213.7692247520429</c:v>
                </c:pt>
                <c:pt idx="33">
                  <c:v>215.09572115583143</c:v>
                </c:pt>
                <c:pt idx="34">
                  <c:v>216.37296779932876</c:v>
                </c:pt>
                <c:pt idx="35">
                  <c:v>217.60192844640258</c:v>
                </c:pt>
                <c:pt idx="36">
                  <c:v>218.78354379549074</c:v>
                </c:pt>
                <c:pt idx="37">
                  <c:v>219.91873279052527</c:v>
                </c:pt>
                <c:pt idx="38">
                  <c:v>221.00839381524332</c:v>
                </c:pt>
                <c:pt idx="39">
                  <c:v>222.05340578216777</c:v>
                </c:pt>
                <c:pt idx="40">
                  <c:v>223.05462912634238</c:v>
                </c:pt>
                <c:pt idx="41">
                  <c:v>224.01290671285511</c:v>
                </c:pt>
                <c:pt idx="42">
                  <c:v>224.92906466625212</c:v>
                </c:pt>
                <c:pt idx="43">
                  <c:v>225.80391312912772</c:v>
                </c:pt>
                <c:pt idx="44">
                  <c:v>226.63824695644459</c:v>
                </c:pt>
                <c:pt idx="45">
                  <c:v>227.43284635149641</c:v>
                </c:pt>
                <c:pt idx="46">
                  <c:v>228.18847744884991</c:v>
                </c:pt>
                <c:pt idx="47">
                  <c:v>228.90589284909126</c:v>
                </c:pt>
                <c:pt idx="48">
                  <c:v>229.58583210974408</c:v>
                </c:pt>
                <c:pt idx="49">
                  <c:v>230.22902219632067</c:v>
                </c:pt>
                <c:pt idx="50">
                  <c:v>230.8361778970955</c:v>
                </c:pt>
                <c:pt idx="51">
                  <c:v>231.40800220486713</c:v>
                </c:pt>
                <c:pt idx="52">
                  <c:v>231.94518666867259</c:v>
                </c:pt>
                <c:pt idx="53">
                  <c:v>232.44841171815708</c:v>
                </c:pt>
                <c:pt idx="54">
                  <c:v>232.91834696305429</c:v>
                </c:pt>
                <c:pt idx="55">
                  <c:v>233.35565147002112</c:v>
                </c:pt>
                <c:pt idx="56">
                  <c:v>233.76097401886886</c:v>
                </c:pt>
                <c:pt idx="57">
                  <c:v>234.13495334005594</c:v>
                </c:pt>
                <c:pt idx="58">
                  <c:v>234.47821833514587</c:v>
                </c:pt>
                <c:pt idx="59">
                  <c:v>234.79138828178361</c:v>
                </c:pt>
                <c:pt idx="60">
                  <c:v>235.07507302461227</c:v>
                </c:pt>
                <c:pt idx="61">
                  <c:v>235.32987315342899</c:v>
                </c:pt>
                <c:pt idx="62">
                  <c:v>235.5563801697657</c:v>
                </c:pt>
                <c:pt idx="63">
                  <c:v>235.75517664297982</c:v>
                </c:pt>
                <c:pt idx="64">
                  <c:v>235.92683635684793</c:v>
                </c:pt>
                <c:pt idx="65">
                  <c:v>236.07192444756842</c:v>
                </c:pt>
                <c:pt idx="66">
                  <c:v>236.19099753400087</c:v>
                </c:pt>
                <c:pt idx="67">
                  <c:v>236.2846038409011</c:v>
                </c:pt>
                <c:pt idx="68">
                  <c:v>236.35328331584302</c:v>
                </c:pt>
                <c:pt idx="69">
                  <c:v>236.39756774045838</c:v>
                </c:pt>
                <c:pt idx="70">
                  <c:v>236.4179808365717</c:v>
                </c:pt>
                <c:pt idx="71">
                  <c:v>236.41503836775672</c:v>
                </c:pt>
                <c:pt idx="72">
                  <c:v>236.38924823679142</c:v>
                </c:pt>
                <c:pt idx="73">
                  <c:v>236.34111057945199</c:v>
                </c:pt>
                <c:pt idx="74">
                  <c:v>236.27111785503934</c:v>
                </c:pt>
                <c:pt idx="75">
                  <c:v>236.17975493400087</c:v>
                </c:pt>
                <c:pt idx="76">
                  <c:v>236.06749918297567</c:v>
                </c:pt>
                <c:pt idx="77">
                  <c:v>235.93482054755921</c:v>
                </c:pt>
                <c:pt idx="78">
                  <c:v>235.78218163305743</c:v>
                </c:pt>
                <c:pt idx="79">
                  <c:v>235.61003778347302</c:v>
                </c:pt>
                <c:pt idx="80">
                  <c:v>235.41883715894295</c:v>
                </c:pt>
                <c:pt idx="81">
                  <c:v>235.20902081182479</c:v>
                </c:pt>
                <c:pt idx="82">
                  <c:v>234.98102276161003</c:v>
                </c:pt>
                <c:pt idx="83">
                  <c:v>234.73527006882085</c:v>
                </c:pt>
                <c:pt idx="84">
                  <c:v>234.47218290803454</c:v>
                </c:pt>
                <c:pt idx="85">
                  <c:v>234.19217464016026</c:v>
                </c:pt>
                <c:pt idx="86">
                  <c:v>233.89565188408025</c:v>
                </c:pt>
                <c:pt idx="87">
                  <c:v>233.58301458775406</c:v>
                </c:pt>
                <c:pt idx="88">
                  <c:v>233.25465609887249</c:v>
                </c:pt>
                <c:pt idx="89">
                  <c:v>232.9109632351375</c:v>
                </c:pt>
                <c:pt idx="90">
                  <c:v>232.5523163542311</c:v>
                </c:pt>
                <c:pt idx="91">
                  <c:v>232.17908942353384</c:v>
                </c:pt>
                <c:pt idx="92">
                  <c:v>231.79165008963625</c:v>
                </c:pt>
                <c:pt idx="93">
                  <c:v>231.39035974768555</c:v>
                </c:pt>
                <c:pt idx="94">
                  <c:v>230.97557361060274</c:v>
                </c:pt>
                <c:pt idx="95">
                  <c:v>230.54764077819246</c:v>
                </c:pt>
                <c:pt idx="96">
                  <c:v>230.10690430617123</c:v>
                </c:pt>
                <c:pt idx="97">
                  <c:v>229.65370127512782</c:v>
                </c:pt>
                <c:pt idx="98">
                  <c:v>229.18836285942729</c:v>
                </c:pt>
                <c:pt idx="99">
                  <c:v>228.71121439606654</c:v>
                </c:pt>
                <c:pt idx="100">
                  <c:v>228.22257545348447</c:v>
                </c:pt>
                <c:pt idx="101">
                  <c:v>227.72275990032574</c:v>
                </c:pt>
                <c:pt idx="102">
                  <c:v>227.21207597415733</c:v>
                </c:pt>
                <c:pt idx="103">
                  <c:v>226.69082635013007</c:v>
                </c:pt>
                <c:pt idx="104">
                  <c:v>226.15930820957794</c:v>
                </c:pt>
                <c:pt idx="105">
                  <c:v>225.61781330854527</c:v>
                </c:pt>
                <c:pt idx="106">
                  <c:v>225.06662804622991</c:v>
                </c:pt>
                <c:pt idx="107">
                  <c:v>224.50603353332903</c:v>
                </c:pt>
                <c:pt idx="108">
                  <c:v>223.93630566027176</c:v>
                </c:pt>
                <c:pt idx="109">
                  <c:v>223.35771516532438</c:v>
                </c:pt>
                <c:pt idx="110">
                  <c:v>222.77052770255068</c:v>
                </c:pt>
                <c:pt idx="111">
                  <c:v>222.17500390960942</c:v>
                </c:pt>
                <c:pt idx="112">
                  <c:v>221.57139947537104</c:v>
                </c:pt>
                <c:pt idx="113">
                  <c:v>220.95996520733615</c:v>
                </c:pt>
                <c:pt idx="114">
                  <c:v>220.34094709883476</c:v>
                </c:pt>
                <c:pt idx="115">
                  <c:v>219.71458639598936</c:v>
                </c:pt>
                <c:pt idx="116">
                  <c:v>219.0811196644211</c:v>
                </c:pt>
                <c:pt idx="117">
                  <c:v>218.44077885568078</c:v>
                </c:pt>
                <c:pt idx="118">
                  <c:v>217.79379137338486</c:v>
                </c:pt>
                <c:pt idx="119">
                  <c:v>217.14038013903865</c:v>
                </c:pt>
                <c:pt idx="120">
                  <c:v>216.48076365752689</c:v>
                </c:pt>
                <c:pt idx="121">
                  <c:v>215.81515608225416</c:v>
                </c:pt>
                <c:pt idx="122">
                  <c:v>215.14376727991612</c:v>
                </c:pt>
                <c:pt idx="123">
                  <c:v>214.46680289488611</c:v>
                </c:pt>
                <c:pt idx="124">
                  <c:v>213.78446441319741</c:v>
                </c:pt>
                <c:pt idx="125">
                  <c:v>213.09694922610592</c:v>
                </c:pt>
                <c:pt idx="126">
                  <c:v>212.4044506932178</c:v>
                </c:pt>
                <c:pt idx="127">
                  <c:v>211.70715820516503</c:v>
                </c:pt>
                <c:pt idx="128">
                  <c:v>211.00525724581422</c:v>
                </c:pt>
                <c:pt idx="129">
                  <c:v>210.29892945399641</c:v>
                </c:pt>
                <c:pt idx="130">
                  <c:v>209.58835268474024</c:v>
                </c:pt>
                <c:pt idx="131">
                  <c:v>208.87370106999967</c:v>
                </c:pt>
                <c:pt idx="132">
                  <c:v>208.15514507885948</c:v>
                </c:pt>
                <c:pt idx="133">
                  <c:v>207.4328515772111</c:v>
                </c:pt>
                <c:pt idx="134">
                  <c:v>206.70698388688365</c:v>
                </c:pt>
                <c:pt idx="135">
                  <c:v>205.97770184422166</c:v>
                </c:pt>
                <c:pt idx="136">
                  <c:v>205.24516185809949</c:v>
                </c:pt>
                <c:pt idx="137">
                  <c:v>204.50951696736271</c:v>
                </c:pt>
                <c:pt idx="138">
                  <c:v>203.7709168976873</c:v>
                </c:pt>
                <c:pt idx="139">
                  <c:v>203.02950811784987</c:v>
                </c:pt>
                <c:pt idx="140">
                  <c:v>202.28543389540087</c:v>
                </c:pt>
                <c:pt idx="141">
                  <c:v>201.53883435173279</c:v>
                </c:pt>
                <c:pt idx="142">
                  <c:v>200.7898465165396</c:v>
                </c:pt>
                <c:pt idx="143">
                  <c:v>200.0386043816595</c:v>
                </c:pt>
                <c:pt idx="144">
                  <c:v>199.28523895429737</c:v>
                </c:pt>
                <c:pt idx="145">
                  <c:v>198.52987830962203</c:v>
                </c:pt>
                <c:pt idx="146">
                  <c:v>197.77264764273281</c:v>
                </c:pt>
                <c:pt idx="147">
                  <c:v>197.01366931999601</c:v>
                </c:pt>
                <c:pt idx="148">
                  <c:v>196.25306292974307</c:v>
                </c:pt>
                <c:pt idx="149">
                  <c:v>195.49094533233279</c:v>
                </c:pt>
                <c:pt idx="150">
                  <c:v>194.72743070957247</c:v>
                </c:pt>
                <c:pt idx="151">
                  <c:v>193.96263061349842</c:v>
                </c:pt>
                <c:pt idx="152">
                  <c:v>193.19665401451351</c:v>
                </c:pt>
                <c:pt idx="153">
                  <c:v>192.4296073488826</c:v>
                </c:pt>
                <c:pt idx="154">
                  <c:v>191.66159456558481</c:v>
                </c:pt>
                <c:pt idx="155">
                  <c:v>190.89271717252237</c:v>
                </c:pt>
                <c:pt idx="156">
                  <c:v>190.12307428208925</c:v>
                </c:pt>
                <c:pt idx="157">
                  <c:v>189.35276265609684</c:v>
                </c:pt>
                <c:pt idx="158">
                  <c:v>188.58187675006158</c:v>
                </c:pt>
                <c:pt idx="159">
                  <c:v>187.8105087568552</c:v>
                </c:pt>
                <c:pt idx="160">
                  <c:v>187.03874864971795</c:v>
                </c:pt>
                <c:pt idx="161">
                  <c:v>186.26668422463982</c:v>
                </c:pt>
                <c:pt idx="162">
                  <c:v>185.49440114211163</c:v>
                </c:pt>
                <c:pt idx="163">
                  <c:v>184.72198296824777</c:v>
                </c:pt>
                <c:pt idx="164">
                  <c:v>183.94951121528581</c:v>
                </c:pt>
                <c:pt idx="165">
                  <c:v>183.1770653814651</c:v>
                </c:pt>
                <c:pt idx="166">
                  <c:v>182.40472299028897</c:v>
                </c:pt>
                <c:pt idx="167">
                  <c:v>181.63255962917449</c:v>
                </c:pt>
                <c:pt idx="168">
                  <c:v>180.86064898749302</c:v>
                </c:pt>
                <c:pt idx="169">
                  <c:v>180.08906289400767</c:v>
                </c:pt>
                <c:pt idx="170">
                  <c:v>179.31787135371161</c:v>
                </c:pt>
                <c:pt idx="171">
                  <c:v>178.54714258407094</c:v>
                </c:pt>
                <c:pt idx="172">
                  <c:v>177.77694305067948</c:v>
                </c:pt>
                <c:pt idx="173">
                  <c:v>177.00733750232851</c:v>
                </c:pt>
                <c:pt idx="174">
                  <c:v>176.23838900549751</c:v>
                </c:pt>
                <c:pt idx="175">
                  <c:v>175.470158978272</c:v>
                </c:pt>
                <c:pt idx="176">
                  <c:v>174.70270722369381</c:v>
                </c:pt>
                <c:pt idx="177">
                  <c:v>173.93609196254772</c:v>
                </c:pt>
                <c:pt idx="178">
                  <c:v>173.17036986559359</c:v>
                </c:pt>
                <c:pt idx="179">
                  <c:v>172.40559608524697</c:v>
                </c:pt>
                <c:pt idx="180">
                  <c:v>171.64182428671577</c:v>
                </c:pt>
                <c:pt idx="181">
                  <c:v>170.87910667859779</c:v>
                </c:pt>
                <c:pt idx="182">
                  <c:v>170.11749404294792</c:v>
                </c:pt>
                <c:pt idx="183">
                  <c:v>169.35703576481728</c:v>
                </c:pt>
                <c:pt idx="184">
                  <c:v>168.59777986127378</c:v>
                </c:pt>
                <c:pt idx="185">
                  <c:v>167.83977300990975</c:v>
                </c:pt>
                <c:pt idx="186">
                  <c:v>167.08306057684152</c:v>
                </c:pt>
                <c:pt idx="187">
                  <c:v>166.32768664420925</c:v>
                </c:pt>
                <c:pt idx="188">
                  <c:v>165.57369403718258</c:v>
                </c:pt>
                <c:pt idx="189">
                  <c:v>164.82112435047819</c:v>
                </c:pt>
                <c:pt idx="190">
                  <c:v>164.07001797439673</c:v>
                </c:pt>
                <c:pt idx="191">
                  <c:v>163.32041412038487</c:v>
                </c:pt>
                <c:pt idx="192">
                  <c:v>162.57235084612884</c:v>
                </c:pt>
                <c:pt idx="193">
                  <c:v>161.82586508018721</c:v>
                </c:pt>
                <c:pt idx="194">
                  <c:v>161.0809926461672</c:v>
                </c:pt>
                <c:pt idx="195">
                  <c:v>160.33776828645347</c:v>
                </c:pt>
                <c:pt idx="196">
                  <c:v>159.59622568549406</c:v>
                </c:pt>
                <c:pt idx="197">
                  <c:v>158.85639749265133</c:v>
                </c:pt>
                <c:pt idx="198">
                  <c:v>158.11831534462175</c:v>
                </c:pt>
                <c:pt idx="199">
                  <c:v>157.38200988743546</c:v>
                </c:pt>
                <c:pt idx="200">
                  <c:v>156.64751079803676</c:v>
                </c:pt>
                <c:pt idx="201">
                  <c:v>155.9148468054567</c:v>
                </c:pt>
                <c:pt idx="202">
                  <c:v>155.18404571157961</c:v>
                </c:pt>
                <c:pt idx="203">
                  <c:v>154.45513441151425</c:v>
                </c:pt>
                <c:pt idx="204">
                  <c:v>153.72813891357194</c:v>
                </c:pt>
                <c:pt idx="205">
                  <c:v>153.00308435886018</c:v>
                </c:pt>
                <c:pt idx="206">
                  <c:v>152.27999504049799</c:v>
                </c:pt>
                <c:pt idx="207">
                  <c:v>151.5588944224574</c:v>
                </c:pt>
                <c:pt idx="208">
                  <c:v>150.83980515803847</c:v>
                </c:pt>
                <c:pt idx="209">
                  <c:v>150.12274910798394</c:v>
                </c:pt>
                <c:pt idx="210">
                  <c:v>149.40774735823837</c:v>
                </c:pt>
                <c:pt idx="211">
                  <c:v>148.69482023735904</c:v>
                </c:pt>
                <c:pt idx="212">
                  <c:v>147.98398733358303</c:v>
                </c:pt>
                <c:pt idx="213">
                  <c:v>147.27526751155793</c:v>
                </c:pt>
                <c:pt idx="214">
                  <c:v>146.56867892874027</c:v>
                </c:pt>
                <c:pt idx="215">
                  <c:v>145.86423905146771</c:v>
                </c:pt>
                <c:pt idx="216">
                  <c:v>145.16196467071219</c:v>
                </c:pt>
                <c:pt idx="217">
                  <c:v>144.46187191751673</c:v>
                </c:pt>
                <c:pt idx="218">
                  <c:v>143.76397627812491</c:v>
                </c:pt>
                <c:pt idx="219">
                  <c:v>143.06829260880394</c:v>
                </c:pt>
                <c:pt idx="220">
                  <c:v>142.3748351503715</c:v>
                </c:pt>
                <c:pt idx="221">
                  <c:v>141.68361754242792</c:v>
                </c:pt>
                <c:pt idx="222">
                  <c:v>140.99465283730103</c:v>
                </c:pt>
                <c:pt idx="223">
                  <c:v>140.30795351370773</c:v>
                </c:pt>
                <c:pt idx="224">
                  <c:v>139.62353149013785</c:v>
                </c:pt>
                <c:pt idx="225">
                  <c:v>138.94139813796554</c:v>
                </c:pt>
                <c:pt idx="226">
                  <c:v>138.26156429429196</c:v>
                </c:pt>
                <c:pt idx="227">
                  <c:v>137.58404027452605</c:v>
                </c:pt>
                <c:pt idx="228">
                  <c:v>136.90883588470669</c:v>
                </c:pt>
                <c:pt idx="229">
                  <c:v>136.23596043357114</c:v>
                </c:pt>
                <c:pt idx="230">
                  <c:v>135.56542274437496</c:v>
                </c:pt>
                <c:pt idx="231">
                  <c:v>134.89723116646829</c:v>
                </c:pt>
                <c:pt idx="232">
                  <c:v>134.2313935866317</c:v>
                </c:pt>
                <c:pt idx="233">
                  <c:v>133.56791744017767</c:v>
                </c:pt>
                <c:pt idx="234">
                  <c:v>132.90680972182119</c:v>
                </c:pt>
                <c:pt idx="235">
                  <c:v>132.24807699632308</c:v>
                </c:pt>
                <c:pt idx="236">
                  <c:v>131.59172540891313</c:v>
                </c:pt>
                <c:pt idx="237">
                  <c:v>130.93776069549358</c:v>
                </c:pt>
                <c:pt idx="238">
                  <c:v>130.28618819262974</c:v>
                </c:pt>
                <c:pt idx="239">
                  <c:v>129.63701284733068</c:v>
                </c:pt>
                <c:pt idx="240">
                  <c:v>128.99023922662445</c:v>
                </c:pt>
                <c:pt idx="241">
                  <c:v>128.34587152693189</c:v>
                </c:pt>
                <c:pt idx="242">
                  <c:v>127.70391358324133</c:v>
                </c:pt>
                <c:pt idx="243">
                  <c:v>127.06436887809136</c:v>
                </c:pt>
                <c:pt idx="244">
                  <c:v>126.42724055036162</c:v>
                </c:pt>
                <c:pt idx="245">
                  <c:v>125.79253140387776</c:v>
                </c:pt>
                <c:pt idx="246">
                  <c:v>125.16024391583377</c:v>
                </c:pt>
                <c:pt idx="247">
                  <c:v>124.53038024503411</c:v>
                </c:pt>
                <c:pt idx="248">
                  <c:v>123.90294223996121</c:v>
                </c:pt>
                <c:pt idx="249">
                  <c:v>123.27793144666964</c:v>
                </c:pt>
                <c:pt idx="250">
                  <c:v>122.65534911651157</c:v>
                </c:pt>
                <c:pt idx="251">
                  <c:v>122.03519621369705</c:v>
                </c:pt>
                <c:pt idx="252">
                  <c:v>121.41747342269122</c:v>
                </c:pt>
                <c:pt idx="253">
                  <c:v>120.80218115545273</c:v>
                </c:pt>
                <c:pt idx="254">
                  <c:v>120.1893195585168</c:v>
                </c:pt>
                <c:pt idx="255">
                  <c:v>119.57888851992402</c:v>
                </c:pt>
                <c:pt idx="256">
                  <c:v>118.97088767600043</c:v>
                </c:pt>
                <c:pt idx="257">
                  <c:v>118.36531641799074</c:v>
                </c:pt>
                <c:pt idx="258">
                  <c:v>117.76217389854712</c:v>
                </c:pt>
                <c:pt idx="259">
                  <c:v>117.16145903807754</c:v>
                </c:pt>
                <c:pt idx="260">
                  <c:v>116.56317053095532</c:v>
                </c:pt>
                <c:pt idx="261">
                  <c:v>115.96730685159423</c:v>
                </c:pt>
                <c:pt idx="262">
                  <c:v>115.37386626039016</c:v>
                </c:pt>
                <c:pt idx="263">
                  <c:v>114.78284680953332</c:v>
                </c:pt>
                <c:pt idx="264">
                  <c:v>114.19424634869273</c:v>
                </c:pt>
                <c:pt idx="265">
                  <c:v>113.60806253057666</c:v>
                </c:pt>
                <c:pt idx="266">
                  <c:v>113.02429281637012</c:v>
                </c:pt>
                <c:pt idx="267">
                  <c:v>112.44293448105303</c:v>
                </c:pt>
                <c:pt idx="268">
                  <c:v>111.86398461860144</c:v>
                </c:pt>
                <c:pt idx="269">
                  <c:v>111.28744014707307</c:v>
                </c:pt>
                <c:pt idx="270">
                  <c:v>110.71329781358142</c:v>
                </c:pt>
                <c:pt idx="271">
                  <c:v>110.14155419915879</c:v>
                </c:pt>
                <c:pt idx="272">
                  <c:v>109.5722057235121</c:v>
                </c:pt>
                <c:pt idx="273">
                  <c:v>109.00524864967187</c:v>
                </c:pt>
                <c:pt idx="274">
                  <c:v>108.44067908853965</c:v>
                </c:pt>
                <c:pt idx="275">
                  <c:v>107.87849300333193</c:v>
                </c:pt>
                <c:pt idx="276">
                  <c:v>107.31868621392597</c:v>
                </c:pt>
                <c:pt idx="277">
                  <c:v>106.76125440110849</c:v>
                </c:pt>
                <c:pt idx="278">
                  <c:v>106.20619311072815</c:v>
                </c:pt>
                <c:pt idx="279">
                  <c:v>105.65349775775614</c:v>
                </c:pt>
                <c:pt idx="280">
                  <c:v>105.10316363025416</c:v>
                </c:pt>
                <c:pt idx="281">
                  <c:v>104.55518589325416</c:v>
                </c:pt>
                <c:pt idx="282">
                  <c:v>104.00955959254961</c:v>
                </c:pt>
                <c:pt idx="283">
                  <c:v>103.46627965840126</c:v>
                </c:pt>
                <c:pt idx="284">
                  <c:v>102.92534090915989</c:v>
                </c:pt>
                <c:pt idx="285">
                  <c:v>102.38673805480522</c:v>
                </c:pt>
                <c:pt idx="286">
                  <c:v>101.85046570040635</c:v>
                </c:pt>
                <c:pt idx="287">
                  <c:v>101.31651834950148</c:v>
                </c:pt>
                <c:pt idx="288">
                  <c:v>100.78489040740192</c:v>
                </c:pt>
                <c:pt idx="289">
                  <c:v>100.25557618441995</c:v>
                </c:pt>
                <c:pt idx="290">
                  <c:v>99.728569899023384</c:v>
                </c:pt>
                <c:pt idx="291">
                  <c:v>99.203865680916977</c:v>
                </c:pt>
                <c:pt idx="292">
                  <c:v>98.681457574053454</c:v>
                </c:pt>
                <c:pt idx="293">
                  <c:v>98.161339539575479</c:v>
                </c:pt>
                <c:pt idx="294">
                  <c:v>97.643505458689333</c:v>
                </c:pt>
                <c:pt idx="295">
                  <c:v>97.127949135472093</c:v>
                </c:pt>
                <c:pt idx="296">
                  <c:v>96.614664299614489</c:v>
                </c:pt>
                <c:pt idx="297">
                  <c:v>96.10364460909959</c:v>
                </c:pt>
                <c:pt idx="298">
                  <c:v>95.59488365281878</c:v>
                </c:pt>
                <c:pt idx="299">
                  <c:v>95.088374953127897</c:v>
                </c:pt>
                <c:pt idx="300">
                  <c:v>94.584111968342896</c:v>
                </c:pt>
                <c:pt idx="301">
                  <c:v>94.082088095176985</c:v>
                </c:pt>
                <c:pt idx="302">
                  <c:v>93.582296671121625</c:v>
                </c:pt>
                <c:pt idx="303">
                  <c:v>93.084730976770061</c:v>
                </c:pt>
                <c:pt idx="304">
                  <c:v>92.589384238087675</c:v>
                </c:pt>
                <c:pt idx="305">
                  <c:v>92.096249628627604</c:v>
                </c:pt>
                <c:pt idx="306">
                  <c:v>91.605320271694751</c:v>
                </c:pt>
                <c:pt idx="307">
                  <c:v>91.116589242457636</c:v>
                </c:pt>
                <c:pt idx="308">
                  <c:v>90.630049570010954</c:v>
                </c:pt>
                <c:pt idx="309">
                  <c:v>90.145694239388575</c:v>
                </c:pt>
                <c:pt idx="310">
                  <c:v>89.66351619352811</c:v>
                </c:pt>
                <c:pt idx="311">
                  <c:v>89.183508335189131</c:v>
                </c:pt>
                <c:pt idx="312">
                  <c:v>88.705663528824971</c:v>
                </c:pt>
                <c:pt idx="313">
                  <c:v>88.229974602409513</c:v>
                </c:pt>
                <c:pt idx="314">
                  <c:v>87.756434349219973</c:v>
                </c:pt>
                <c:pt idx="315">
                  <c:v>87.285035529576632</c:v>
                </c:pt>
                <c:pt idx="316">
                  <c:v>86.815770872539971</c:v>
                </c:pt>
                <c:pt idx="317">
                  <c:v>86.348633077567499</c:v>
                </c:pt>
                <c:pt idx="318">
                  <c:v>85.883614816128684</c:v>
                </c:pt>
                <c:pt idx="319">
                  <c:v>85.420708733281984</c:v>
                </c:pt>
                <c:pt idx="320">
                  <c:v>84.959907449211997</c:v>
                </c:pt>
                <c:pt idx="321">
                  <c:v>84.501203560729806</c:v>
                </c:pt>
                <c:pt idx="322">
                  <c:v>84.044589642735062</c:v>
                </c:pt>
                <c:pt idx="323">
                  <c:v>83.590058249643292</c:v>
                </c:pt>
                <c:pt idx="324">
                  <c:v>83.137601916776916</c:v>
                </c:pt>
                <c:pt idx="325">
                  <c:v>82.687213161721473</c:v>
                </c:pt>
                <c:pt idx="326">
                  <c:v>82.238884485648981</c:v>
                </c:pt>
                <c:pt idx="327">
                  <c:v>81.792608374606786</c:v>
                </c:pt>
                <c:pt idx="328">
                  <c:v>81.348377300775368</c:v>
                </c:pt>
                <c:pt idx="329">
                  <c:v>80.906183723693289</c:v>
                </c:pt>
                <c:pt idx="330">
                  <c:v>80.466020091451909</c:v>
                </c:pt>
                <c:pt idx="331">
                  <c:v>80.027878841859248</c:v>
                </c:pt>
                <c:pt idx="332">
                  <c:v>79.591752403574461</c:v>
                </c:pt>
                <c:pt idx="333">
                  <c:v>79.157633197213258</c:v>
                </c:pt>
                <c:pt idx="334">
                  <c:v>78.725513636424751</c:v>
                </c:pt>
                <c:pt idx="335">
                  <c:v>78.295386128940791</c:v>
                </c:pt>
                <c:pt idx="336">
                  <c:v>77.86724307759782</c:v>
                </c:pt>
                <c:pt idx="337">
                  <c:v>77.441076881332918</c:v>
                </c:pt>
                <c:pt idx="338">
                  <c:v>77.016879936152293</c:v>
                </c:pt>
                <c:pt idx="339">
                  <c:v>76.594644636076495</c:v>
                </c:pt>
                <c:pt idx="340">
                  <c:v>76.174363374059041</c:v>
                </c:pt>
                <c:pt idx="341">
                  <c:v>75.756028542881594</c:v>
                </c:pt>
                <c:pt idx="342">
                  <c:v>75.339632536024965</c:v>
                </c:pt>
                <c:pt idx="343">
                  <c:v>74.925167748517751</c:v>
                </c:pt>
                <c:pt idx="344">
                  <c:v>74.512626577760486</c:v>
                </c:pt>
                <c:pt idx="345">
                  <c:v>74.102001424330012</c:v>
                </c:pt>
                <c:pt idx="346">
                  <c:v>73.69328469275986</c:v>
                </c:pt>
                <c:pt idx="347">
                  <c:v>73.28646879230061</c:v>
                </c:pt>
                <c:pt idx="348">
                  <c:v>72.881546137659498</c:v>
                </c:pt>
                <c:pt idx="349">
                  <c:v>72.478509149719187</c:v>
                </c:pt>
                <c:pt idx="350">
                  <c:v>72.077350256236997</c:v>
                </c:pt>
                <c:pt idx="351">
                  <c:v>71.678061892524639</c:v>
                </c:pt>
                <c:pt idx="352">
                  <c:v>71.280636502109274</c:v>
                </c:pt>
                <c:pt idx="353">
                  <c:v>70.88506653737538</c:v>
                </c:pt>
                <c:pt idx="354">
                  <c:v>70.49134446018931</c:v>
                </c:pt>
                <c:pt idx="355">
                  <c:v>70.099462742505239</c:v>
                </c:pt>
                <c:pt idx="356">
                  <c:v>69.709413866954606</c:v>
                </c:pt>
                <c:pt idx="357">
                  <c:v>69.321190327417952</c:v>
                </c:pt>
                <c:pt idx="358">
                  <c:v>68.934784629580676</c:v>
                </c:pt>
                <c:pt idx="359">
                  <c:v>68.550189291472392</c:v>
                </c:pt>
                <c:pt idx="360">
                  <c:v>68.16739684399046</c:v>
                </c:pt>
                <c:pt idx="361">
                  <c:v>67.786399831407792</c:v>
                </c:pt>
                <c:pt idx="362">
                  <c:v>67.407190811866499</c:v>
                </c:pt>
                <c:pt idx="363">
                  <c:v>67.029762357855333</c:v>
                </c:pt>
                <c:pt idx="364">
                  <c:v>66.654107056673993</c:v>
                </c:pt>
                <c:pt idx="365">
                  <c:v>66.280217510882579</c:v>
                </c:pt>
                <c:pt idx="366">
                  <c:v>65.908086338737334</c:v>
                </c:pt>
                <c:pt idx="367">
                  <c:v>65.537706174613419</c:v>
                </c:pt>
                <c:pt idx="368">
                  <c:v>65.169069669413616</c:v>
                </c:pt>
                <c:pt idx="369">
                  <c:v>64.80216949096517</c:v>
                </c:pt>
                <c:pt idx="370">
                  <c:v>64.436998324403163</c:v>
                </c:pt>
                <c:pt idx="371">
                  <c:v>64.073548872542247</c:v>
                </c:pt>
                <c:pt idx="372">
                  <c:v>63.711813856236262</c:v>
                </c:pt>
                <c:pt idx="373">
                  <c:v>63.351786014725491</c:v>
                </c:pt>
                <c:pt idx="374">
                  <c:v>62.993458105973573</c:v>
                </c:pt>
                <c:pt idx="375">
                  <c:v>62.636822906992059</c:v>
                </c:pt>
                <c:pt idx="376">
                  <c:v>62.281873214155041</c:v>
                </c:pt>
                <c:pt idx="377">
                  <c:v>61.928601843502221</c:v>
                </c:pt>
                <c:pt idx="378">
                  <c:v>61.577001631032417</c:v>
                </c:pt>
                <c:pt idx="379">
                  <c:v>61.227065432986052</c:v>
                </c:pt>
                <c:pt idx="380">
                  <c:v>60.878786126118122</c:v>
                </c:pt>
                <c:pt idx="381">
                  <c:v>60.532156607961475</c:v>
                </c:pt>
                <c:pt idx="382">
                  <c:v>60.187169797080237</c:v>
                </c:pt>
                <c:pt idx="383">
                  <c:v>59.843818633314825</c:v>
                </c:pt>
                <c:pt idx="384">
                  <c:v>59.502096078016223</c:v>
                </c:pt>
                <c:pt idx="385">
                  <c:v>59.161995114273616</c:v>
                </c:pt>
                <c:pt idx="386">
                  <c:v>58.82350874713142</c:v>
                </c:pt>
                <c:pt idx="387">
                  <c:v>58.486630003799036</c:v>
                </c:pt>
                <c:pt idx="388">
                  <c:v>58.151351933851814</c:v>
                </c:pt>
                <c:pt idx="389">
                  <c:v>57.817667609424475</c:v>
                </c:pt>
                <c:pt idx="390">
                  <c:v>57.485570125396166</c:v>
                </c:pt>
                <c:pt idx="391">
                  <c:v>57.155052599568144</c:v>
                </c:pt>
                <c:pt idx="392">
                  <c:v>56.826108172833663</c:v>
                </c:pt>
                <c:pt idx="393">
                  <c:v>56.498730009341372</c:v>
                </c:pt>
                <c:pt idx="394">
                  <c:v>56.172911296650142</c:v>
                </c:pt>
                <c:pt idx="395">
                  <c:v>55.848645245878721</c:v>
                </c:pt>
                <c:pt idx="396">
                  <c:v>55.525925091846858</c:v>
                </c:pt>
                <c:pt idx="397">
                  <c:v>55.204744093211232</c:v>
                </c:pt>
                <c:pt idx="398">
                  <c:v>54.885095532593766</c:v>
                </c:pt>
                <c:pt idx="399">
                  <c:v>54.566972716704477</c:v>
                </c:pt>
                <c:pt idx="400">
                  <c:v>54.250368976457729</c:v>
                </c:pt>
                <c:pt idx="401">
                  <c:v>53.935277667082694</c:v>
                </c:pt>
                <c:pt idx="402">
                  <c:v>53.621692168227398</c:v>
                </c:pt>
                <c:pt idx="403">
                  <c:v>53.309605884058136</c:v>
                </c:pt>
                <c:pt idx="404">
                  <c:v>52.999012243352155</c:v>
                </c:pt>
                <c:pt idx="405">
                  <c:v>52.68990469958549</c:v>
                </c:pt>
                <c:pt idx="406">
                  <c:v>52.382276731015544</c:v>
                </c:pt>
                <c:pt idx="407">
                  <c:v>52.076121840758184</c:v>
                </c:pt>
                <c:pt idx="408">
                  <c:v>51.771433556859954</c:v>
                </c:pt>
                <c:pt idx="409">
                  <c:v>51.468205432365437</c:v>
                </c:pt>
                <c:pt idx="410">
                  <c:v>51.166431045379582</c:v>
                </c:pt>
                <c:pt idx="411">
                  <c:v>50.866103999125578</c:v>
                </c:pt>
                <c:pt idx="412">
                  <c:v>50.567217921998051</c:v>
                </c:pt>
                <c:pt idx="413">
                  <c:v>50.269766467611838</c:v>
                </c:pt>
                <c:pt idx="414">
                  <c:v>49.973743314846509</c:v>
                </c:pt>
                <c:pt idx="415">
                  <c:v>49.679142167886432</c:v>
                </c:pt>
                <c:pt idx="416">
                  <c:v>49.385956756256824</c:v>
                </c:pt>
                <c:pt idx="417">
                  <c:v>49.094180834856104</c:v>
                </c:pt>
                <c:pt idx="418">
                  <c:v>48.803808183983811</c:v>
                </c:pt>
                <c:pt idx="419">
                  <c:v>48.51483260936498</c:v>
                </c:pt>
                <c:pt idx="420">
                  <c:v>48.227247942170791</c:v>
                </c:pt>
                <c:pt idx="421">
                  <c:v>47.941048039035813</c:v>
                </c:pt>
                <c:pt idx="422">
                  <c:v>47.65622678207113</c:v>
                </c:pt>
                <c:pt idx="423">
                  <c:v>47.372778078874703</c:v>
                </c:pt>
                <c:pt idx="424">
                  <c:v>47.090695862538027</c:v>
                </c:pt>
                <c:pt idx="425">
                  <c:v>46.809974091649444</c:v>
                </c:pt>
                <c:pt idx="426">
                  <c:v>46.530606750294865</c:v>
                </c:pt>
                <c:pt idx="427">
                  <c:v>46.252587848054532</c:v>
                </c:pt>
                <c:pt idx="428">
                  <c:v>45.975911419997516</c:v>
                </c:pt>
                <c:pt idx="429">
                  <c:v>45.70057152667313</c:v>
                </c:pt>
                <c:pt idx="430">
                  <c:v>45.426562254099075</c:v>
                </c:pt>
                <c:pt idx="431">
                  <c:v>45.153877713747505</c:v>
                </c:pt>
                <c:pt idx="432">
                  <c:v>44.8825120425278</c:v>
                </c:pt>
                <c:pt idx="433">
                  <c:v>44.612459402767186</c:v>
                </c:pt>
                <c:pt idx="434">
                  <c:v>44.343713982188341</c:v>
                </c:pt>
                <c:pt idx="435">
                  <c:v>44.076269993885134</c:v>
                </c:pt>
                <c:pt idx="436">
                  <c:v>43.810121676295374</c:v>
                </c:pt>
                <c:pt idx="437">
                  <c:v>43.54526329317158</c:v>
                </c:pt>
                <c:pt idx="438">
                  <c:v>43.281689133549257</c:v>
                </c:pt>
                <c:pt idx="439">
                  <c:v>43.019393511713297</c:v>
                </c:pt>
                <c:pt idx="440">
                  <c:v>42.758370767161907</c:v>
                </c:pt>
                <c:pt idx="441">
                  <c:v>42.498615264568393</c:v>
                </c:pt>
                <c:pt idx="442">
                  <c:v>42.240121393741489</c:v>
                </c:pt>
                <c:pt idx="443">
                  <c:v>41.98288356958308</c:v>
                </c:pt>
                <c:pt idx="444">
                  <c:v>41.726896232044332</c:v>
                </c:pt>
                <c:pt idx="445">
                  <c:v>41.472153846079891</c:v>
                </c:pt>
                <c:pt idx="446">
                  <c:v>41.218650901600427</c:v>
                </c:pt>
                <c:pt idx="447">
                  <c:v>40.966381913423255</c:v>
                </c:pt>
                <c:pt idx="448">
                  <c:v>40.715341421221318</c:v>
                </c:pt>
                <c:pt idx="449">
                  <c:v>40.465523989470668</c:v>
                </c:pt>
                <c:pt idx="450">
                  <c:v>40.216924207396119</c:v>
                </c:pt>
                <c:pt idx="451">
                  <c:v>39.969536688915639</c:v>
                </c:pt>
                <c:pt idx="452">
                  <c:v>39.723356072582959</c:v>
                </c:pt>
                <c:pt idx="453">
                  <c:v>39.478377021529049</c:v>
                </c:pt>
                <c:pt idx="454">
                  <c:v>39.234594223401928</c:v>
                </c:pt>
                <c:pt idx="455">
                  <c:v>38.992002390305295</c:v>
                </c:pt>
                <c:pt idx="456">
                  <c:v>38.750596258735769</c:v>
                </c:pt>
                <c:pt idx="457">
                  <c:v>38.510370589518786</c:v>
                </c:pt>
                <c:pt idx="458">
                  <c:v>38.271320167743625</c:v>
                </c:pt>
                <c:pt idx="459">
                  <c:v>38.033439802696755</c:v>
                </c:pt>
                <c:pt idx="460">
                  <c:v>37.796724327794308</c:v>
                </c:pt>
                <c:pt idx="461">
                  <c:v>37.561168600513554</c:v>
                </c:pt>
                <c:pt idx="462">
                  <c:v>37.32676750232315</c:v>
                </c:pt>
                <c:pt idx="463">
                  <c:v>37.093515938612086</c:v>
                </c:pt>
                <c:pt idx="464">
                  <c:v>36.861408838618445</c:v>
                </c:pt>
                <c:pt idx="465">
                  <c:v>36.630441155356245</c:v>
                </c:pt>
                <c:pt idx="466">
                  <c:v>36.400607865542</c:v>
                </c:pt>
                <c:pt idx="467">
                  <c:v>36.171903969520187</c:v>
                </c:pt>
                <c:pt idx="468">
                  <c:v>35.944324491187913</c:v>
                </c:pt>
                <c:pt idx="469">
                  <c:v>35.717864477918582</c:v>
                </c:pt>
                <c:pt idx="470">
                  <c:v>35.49251900048484</c:v>
                </c:pt>
                <c:pt idx="471">
                  <c:v>35.268283152981169</c:v>
                </c:pt>
                <c:pt idx="472">
                  <c:v>35.045152052744989</c:v>
                </c:pt>
                <c:pt idx="473">
                  <c:v>34.823120840277639</c:v>
                </c:pt>
                <c:pt idx="474">
                  <c:v>34.602184679164544</c:v>
                </c:pt>
                <c:pt idx="475">
                  <c:v>34.382338755994574</c:v>
                </c:pt>
                <c:pt idx="476">
                  <c:v>34.163578280279019</c:v>
                </c:pt>
                <c:pt idx="477">
                  <c:v>33.945898484369749</c:v>
                </c:pt>
                <c:pt idx="478">
                  <c:v>33.72929462337698</c:v>
                </c:pt>
                <c:pt idx="479">
                  <c:v>33.513761975086481</c:v>
                </c:pt>
                <c:pt idx="480">
                  <c:v>33.299295839876116</c:v>
                </c:pt>
                <c:pt idx="481">
                  <c:v>33.08589154063192</c:v>
                </c:pt>
                <c:pt idx="482">
                  <c:v>32.873544422664033</c:v>
                </c:pt>
                <c:pt idx="483">
                  <c:v>32.662249853621816</c:v>
                </c:pt>
                <c:pt idx="484">
                  <c:v>32.452003223408397</c:v>
                </c:pt>
                <c:pt idx="485">
                  <c:v>32.24279994409558</c:v>
                </c:pt>
                <c:pt idx="486">
                  <c:v>32.034635449837431</c:v>
                </c:pt>
                <c:pt idx="487">
                  <c:v>31.827505196784191</c:v>
                </c:pt>
                <c:pt idx="488">
                  <c:v>31.621404662995502</c:v>
                </c:pt>
                <c:pt idx="489">
                  <c:v>31.416329348353422</c:v>
                </c:pt>
                <c:pt idx="490">
                  <c:v>31.212274774475194</c:v>
                </c:pt>
                <c:pt idx="491">
                  <c:v>31.00923648462566</c:v>
                </c:pt>
                <c:pt idx="492">
                  <c:v>30.807210043629333</c:v>
                </c:pt>
                <c:pt idx="493">
                  <c:v>30.606191037782374</c:v>
                </c:pt>
                <c:pt idx="494">
                  <c:v>30.406175074764384</c:v>
                </c:pt>
                <c:pt idx="495">
                  <c:v>30.207157783549722</c:v>
                </c:pt>
                <c:pt idx="496">
                  <c:v>30.009134814318891</c:v>
                </c:pt>
                <c:pt idx="497">
                  <c:v>29.812101838369628</c:v>
                </c:pt>
                <c:pt idx="498">
                  <c:v>29.616054548027883</c:v>
                </c:pt>
                <c:pt idx="499">
                  <c:v>29.420988656558535</c:v>
                </c:pt>
                <c:pt idx="500">
                  <c:v>29.226899898076201</c:v>
                </c:pt>
                <c:pt idx="501">
                  <c:v>29.033784027455649</c:v>
                </c:pt>
                <c:pt idx="502">
                  <c:v>28.841636820242403</c:v>
                </c:pt>
                <c:pt idx="503">
                  <c:v>28.650454072562958</c:v>
                </c:pt>
                <c:pt idx="504">
                  <c:v>28.460231601035229</c:v>
                </c:pt>
                <c:pt idx="505">
                  <c:v>28.270965242678667</c:v>
                </c:pt>
                <c:pt idx="506">
                  <c:v>28.082650854824408</c:v>
                </c:pt>
                <c:pt idx="507">
                  <c:v>27.895284315025641</c:v>
                </c:pt>
                <c:pt idx="508">
                  <c:v>27.708861520967488</c:v>
                </c:pt>
                <c:pt idx="509">
                  <c:v>27.523378390377282</c:v>
                </c:pt>
                <c:pt idx="510">
                  <c:v>27.338830860934493</c:v>
                </c:pt>
                <c:pt idx="511">
                  <c:v>27.155214890181099</c:v>
                </c:pt>
                <c:pt idx="512">
                  <c:v>26.972526455431552</c:v>
                </c:pt>
                <c:pt idx="513">
                  <c:v>26.790761553683009</c:v>
                </c:pt>
                <c:pt idx="514">
                  <c:v>26.609916201525575</c:v>
                </c:pt>
                <c:pt idx="515">
                  <c:v>26.429986435052545</c:v>
                </c:pt>
                <c:pt idx="516">
                  <c:v>26.250968309770762</c:v>
                </c:pt>
                <c:pt idx="517">
                  <c:v>26.072857900510964</c:v>
                </c:pt>
                <c:pt idx="518">
                  <c:v>25.895651301338464</c:v>
                </c:pt>
                <c:pt idx="519">
                  <c:v>25.719344625463492</c:v>
                </c:pt>
                <c:pt idx="520">
                  <c:v>25.543934005152025</c:v>
                </c:pt>
                <c:pt idx="521">
                  <c:v>25.369415591636535</c:v>
                </c:pt>
                <c:pt idx="522">
                  <c:v>25.195785555026923</c:v>
                </c:pt>
                <c:pt idx="523">
                  <c:v>25.023040084221527</c:v>
                </c:pt>
                <c:pt idx="524">
                  <c:v>24.851175386818262</c:v>
                </c:pt>
                <c:pt idx="525">
                  <c:v>24.680187689026024</c:v>
                </c:pt>
                <c:pt idx="526">
                  <c:v>24.510073235576023</c:v>
                </c:pt>
                <c:pt idx="527">
                  <c:v>24.34082828963346</c:v>
                </c:pt>
                <c:pt idx="528">
                  <c:v>24.172449132709275</c:v>
                </c:pt>
                <c:pt idx="529">
                  <c:v>24.00493206457206</c:v>
                </c:pt>
                <c:pt idx="530">
                  <c:v>23.838273403160276</c:v>
                </c:pt>
                <c:pt idx="531">
                  <c:v>23.672469484494393</c:v>
                </c:pt>
                <c:pt idx="532">
                  <c:v>23.507516662589452</c:v>
                </c:pt>
                <c:pt idx="533">
                  <c:v>23.343411309367788</c:v>
                </c:pt>
                <c:pt idx="534">
                  <c:v>23.180149814571848</c:v>
                </c:pt>
                <c:pt idx="535">
                  <c:v>23.017728585677144</c:v>
                </c:pt>
                <c:pt idx="536">
                  <c:v>22.856144047805806</c:v>
                </c:pt>
                <c:pt idx="537">
                  <c:v>22.695392643639927</c:v>
                </c:pt>
                <c:pt idx="538">
                  <c:v>22.53547083333526</c:v>
                </c:pt>
                <c:pt idx="539">
                  <c:v>22.376375094435211</c:v>
                </c:pt>
                <c:pt idx="540">
                  <c:v>22.21810192178507</c:v>
                </c:pt>
                <c:pt idx="541">
                  <c:v>22.060647827446349</c:v>
                </c:pt>
                <c:pt idx="542">
                  <c:v>21.904009340611481</c:v>
                </c:pt>
                <c:pt idx="543">
                  <c:v>21.748183007518676</c:v>
                </c:pt>
                <c:pt idx="544">
                  <c:v>21.593165391367158</c:v>
                </c:pt>
                <c:pt idx="545">
                  <c:v>21.438953072232461</c:v>
                </c:pt>
                <c:pt idx="546">
                  <c:v>21.285542646982087</c:v>
                </c:pt>
                <c:pt idx="547">
                  <c:v>21.132930729191539</c:v>
                </c:pt>
                <c:pt idx="548">
                  <c:v>20.981113949060383</c:v>
                </c:pt>
                <c:pt idx="549">
                  <c:v>20.830088953328662</c:v>
                </c:pt>
                <c:pt idx="550">
                  <c:v>20.67985240519377</c:v>
                </c:pt>
                <c:pt idx="551">
                  <c:v>20.530400984227327</c:v>
                </c:pt>
                <c:pt idx="552">
                  <c:v>20.381731386292472</c:v>
                </c:pt>
                <c:pt idx="553">
                  <c:v>20.233840323461251</c:v>
                </c:pt>
                <c:pt idx="554">
                  <c:v>20.086724523932787</c:v>
                </c:pt>
                <c:pt idx="555">
                  <c:v>19.940380731951095</c:v>
                </c:pt>
                <c:pt idx="556">
                  <c:v>19.794805707723558</c:v>
                </c:pt>
                <c:pt idx="557">
                  <c:v>19.649996227339713</c:v>
                </c:pt>
                <c:pt idx="558">
                  <c:v>19.505949082690073</c:v>
                </c:pt>
                <c:pt idx="559">
                  <c:v>19.362661081385539</c:v>
                </c:pt>
                <c:pt idx="560">
                  <c:v>19.220129046676909</c:v>
                </c:pt>
                <c:pt idx="561">
                  <c:v>19.078349817374786</c:v>
                </c:pt>
                <c:pt idx="562">
                  <c:v>18.937320247769726</c:v>
                </c:pt>
                <c:pt idx="563">
                  <c:v>18.797037207552687</c:v>
                </c:pt>
                <c:pt idx="564">
                  <c:v>18.657497581735953</c:v>
                </c:pt>
                <c:pt idx="565">
                  <c:v>18.518698270574031</c:v>
                </c:pt>
                <c:pt idx="566">
                  <c:v>18.380636189485227</c:v>
                </c:pt>
                <c:pt idx="567">
                  <c:v>18.243308268973259</c:v>
                </c:pt>
                <c:pt idx="568">
                  <c:v>18.106711454549238</c:v>
                </c:pt>
                <c:pt idx="569">
                  <c:v>17.970842706654231</c:v>
                </c:pt>
                <c:pt idx="570">
                  <c:v>17.835699000581634</c:v>
                </c:pt>
                <c:pt idx="571">
                  <c:v>17.701277326400294</c:v>
                </c:pt>
                <c:pt idx="572">
                  <c:v>17.567574688877791</c:v>
                </c:pt>
                <c:pt idx="573">
                  <c:v>17.434588107403986</c:v>
                </c:pt>
                <c:pt idx="574">
                  <c:v>17.302314615915066</c:v>
                </c:pt>
                <c:pt idx="575">
                  <c:v>17.17075126281761</c:v>
                </c:pt>
                <c:pt idx="576">
                  <c:v>17.039895110913282</c:v>
                </c:pt>
                <c:pt idx="577">
                  <c:v>16.909743237323724</c:v>
                </c:pt>
                <c:pt idx="578">
                  <c:v>16.780292733415717</c:v>
                </c:pt>
                <c:pt idx="579">
                  <c:v>16.651540704726735</c:v>
                </c:pt>
                <c:pt idx="580">
                  <c:v>16.523484270890854</c:v>
                </c:pt>
                <c:pt idx="581">
                  <c:v>16.396120565564829</c:v>
                </c:pt>
                <c:pt idx="582">
                  <c:v>16.269446736354752</c:v>
                </c:pt>
                <c:pt idx="583">
                  <c:v>16.143459944742769</c:v>
                </c:pt>
                <c:pt idx="584">
                  <c:v>16.018157366014346</c:v>
                </c:pt>
                <c:pt idx="585">
                  <c:v>15.893536189185651</c:v>
                </c:pt>
                <c:pt idx="586">
                  <c:v>15.769593616931516</c:v>
                </c:pt>
                <c:pt idx="587">
                  <c:v>15.646326865513458</c:v>
                </c:pt>
                <c:pt idx="588">
                  <c:v>15.523733164708229</c:v>
                </c:pt>
                <c:pt idx="589">
                  <c:v>15.401809757736627</c:v>
                </c:pt>
                <c:pt idx="590">
                  <c:v>15.280553901192551</c:v>
                </c:pt>
                <c:pt idx="591">
                  <c:v>15.159962864972625</c:v>
                </c:pt>
                <c:pt idx="592">
                  <c:v>15.040033932205796</c:v>
                </c:pt>
                <c:pt idx="593">
                  <c:v>14.92076439918363</c:v>
                </c:pt>
                <c:pt idx="594">
                  <c:v>14.802151575290589</c:v>
                </c:pt>
                <c:pt idx="595">
                  <c:v>14.684192782934986</c:v>
                </c:pt>
                <c:pt idx="596">
                  <c:v>14.566885357480009</c:v>
                </c:pt>
                <c:pt idx="597">
                  <c:v>14.450226647175064</c:v>
                </c:pt>
                <c:pt idx="598">
                  <c:v>14.334214013087776</c:v>
                </c:pt>
                <c:pt idx="599">
                  <c:v>14.218844829035849</c:v>
                </c:pt>
                <c:pt idx="600">
                  <c:v>14.104116481519554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DEF-4E9F-A869-2961E9630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ArrowWeightNrmDataSeries!$B$2</c:f>
              <c:strCache>
                <c:ptCount val="1"/>
                <c:pt idx="0">
                  <c:v>v</c:v>
                </c:pt>
              </c:strCache>
            </c:strRef>
          </c:tx>
          <c:spPr>
            <a:ln w="22225" cap="rnd">
              <a:solidFill>
                <a:srgbClr val="FF000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ArrowWeightNrmDataSeries!$B$3:$B$603</c:f>
              <c:numCache>
                <c:formatCode>General</c:formatCode>
                <c:ptCount val="601"/>
                <c:pt idx="0">
                  <c:v>1</c:v>
                </c:pt>
                <c:pt idx="1">
                  <c:v>0.98725835576437759</c:v>
                </c:pt>
                <c:pt idx="2">
                  <c:v>0.97510956513934532</c:v>
                </c:pt>
                <c:pt idx="3">
                  <c:v>0.96350090273851718</c:v>
                </c:pt>
                <c:pt idx="4">
                  <c:v>0.9523863784289367</c:v>
                </c:pt>
                <c:pt idx="5">
                  <c:v>0.94172563686308897</c:v>
                </c:pt>
                <c:pt idx="6">
                  <c:v>0.93148307297395971</c:v>
                </c:pt>
                <c:pt idx="7">
                  <c:v>0.92162711448972046</c:v>
                </c:pt>
                <c:pt idx="8">
                  <c:v>0.91212963499561972</c:v>
                </c:pt>
                <c:pt idx="9">
                  <c:v>0.90296547003726957</c:v>
                </c:pt>
                <c:pt idx="10">
                  <c:v>0.89411201529202555</c:v>
                </c:pt>
                <c:pt idx="11">
                  <c:v>0.88554889065262543</c:v>
                </c:pt>
                <c:pt idx="12">
                  <c:v>0.87725765766017871</c:v>
                </c:pt>
                <c:pt idx="13">
                  <c:v>0.86922158043137077</c:v>
                </c:pt>
                <c:pt idx="14">
                  <c:v>0.86142542228540797</c:v>
                </c:pt>
                <c:pt idx="15">
                  <c:v>0.85385527185870835</c:v>
                </c:pt>
                <c:pt idx="16">
                  <c:v>0.84649839372096258</c:v>
                </c:pt>
                <c:pt idx="17">
                  <c:v>0.83934309946301267</c:v>
                </c:pt>
                <c:pt idx="18">
                  <c:v>0.83237863597958262</c:v>
                </c:pt>
                <c:pt idx="19">
                  <c:v>0.82559508826598527</c:v>
                </c:pt>
                <c:pt idx="20">
                  <c:v>0.81898329452326735</c:v>
                </c:pt>
                <c:pt idx="21">
                  <c:v>0.81253477174761191</c:v>
                </c:pt>
                <c:pt idx="22">
                  <c:v>0.80624165028764494</c:v>
                </c:pt>
                <c:pt idx="23">
                  <c:v>0.80009661610315741</c:v>
                </c:pt>
                <c:pt idx="24">
                  <c:v>0.79409285966261245</c:v>
                </c:pt>
                <c:pt idx="25">
                  <c:v>0.78822403058405122</c:v>
                </c:pt>
                <c:pt idx="26">
                  <c:v>0.78248419726178453</c:v>
                </c:pt>
                <c:pt idx="27">
                  <c:v>0.7768678108353686</c:v>
                </c:pt>
                <c:pt idx="28">
                  <c:v>0.77136967295220416</c:v>
                </c:pt>
                <c:pt idx="29">
                  <c:v>0.76598490685432785</c:v>
                </c:pt>
                <c:pt idx="30">
                  <c:v>0.76070893138635609</c:v>
                </c:pt>
                <c:pt idx="31">
                  <c:v>0.75553743757743341</c:v>
                </c:pt>
                <c:pt idx="32">
                  <c:v>0.75046636749722706</c:v>
                </c:pt>
                <c:pt idx="33">
                  <c:v>0.74549189512602276</c:v>
                </c:pt>
                <c:pt idx="34">
                  <c:v>0.7406104090129878</c:v>
                </c:pt>
                <c:pt idx="35">
                  <c:v>0.7358184965257013</c:v>
                </c:pt>
                <c:pt idx="36">
                  <c:v>0.73111292951888707</c:v>
                </c:pt>
                <c:pt idx="37">
                  <c:v>0.72649065127160795</c:v>
                </c:pt>
                <c:pt idx="38">
                  <c:v>0.72194876456053714</c:v>
                </c:pt>
                <c:pt idx="39">
                  <c:v>0.71748452075276126</c:v>
                </c:pt>
                <c:pt idx="40">
                  <c:v>0.71309530981529312</c:v>
                </c:pt>
                <c:pt idx="41">
                  <c:v>0.70877865115035943</c:v>
                </c:pt>
                <c:pt idx="42">
                  <c:v>0.70453218517589289</c:v>
                </c:pt>
                <c:pt idx="43">
                  <c:v>0.70035366557967049</c:v>
                </c:pt>
                <c:pt idx="44">
                  <c:v>0.69624095218344628</c:v>
                </c:pt>
                <c:pt idx="45">
                  <c:v>0.6921920043603158</c:v>
                </c:pt>
                <c:pt idx="46">
                  <c:v>0.68820487495463811</c:v>
                </c:pt>
                <c:pt idx="47">
                  <c:v>0.68427770465915594</c:v>
                </c:pt>
                <c:pt idx="48">
                  <c:v>0.68040871680867521</c:v>
                </c:pt>
                <c:pt idx="49">
                  <c:v>0.67659621255380986</c:v>
                </c:pt>
                <c:pt idx="50">
                  <c:v>0.6728385663819757</c:v>
                </c:pt>
                <c:pt idx="51">
                  <c:v>0.66913422195607808</c:v>
                </c:pt>
                <c:pt idx="52">
                  <c:v>0.66548168824422982</c:v>
                </c:pt>
                <c:pt idx="53">
                  <c:v>0.66187953591641135</c:v>
                </c:pt>
                <c:pt idx="54">
                  <c:v>0.65832639398628012</c:v>
                </c:pt>
                <c:pt idx="55">
                  <c:v>0.65482094667838164</c:v>
                </c:pt>
                <c:pt idx="56">
                  <c:v>0.65136193050285007</c:v>
                </c:pt>
                <c:pt idx="57">
                  <c:v>0.6479481315213208</c:v>
                </c:pt>
                <c:pt idx="58">
                  <c:v>0.6445783827892525</c:v>
                </c:pt>
                <c:pt idx="59">
                  <c:v>0.64125156196117006</c:v>
                </c:pt>
                <c:pt idx="60">
                  <c:v>0.63796658904653492</c:v>
                </c:pt>
                <c:pt idx="61">
                  <c:v>0.63472242430501324</c:v>
                </c:pt>
                <c:pt idx="62">
                  <c:v>0.63151806627087914</c:v>
                </c:pt>
                <c:pt idx="63">
                  <c:v>0.62835254989715861</c:v>
                </c:pt>
                <c:pt idx="64">
                  <c:v>0.62522494481091251</c:v>
                </c:pt>
                <c:pt idx="65">
                  <c:v>0.62213435367176395</c:v>
                </c:pt>
                <c:pt idx="66">
                  <c:v>0.61907991062642487</c:v>
                </c:pt>
                <c:pt idx="67">
                  <c:v>0.61606077985256258</c:v>
                </c:pt>
                <c:pt idx="68">
                  <c:v>0.61307615418587991</c:v>
                </c:pt>
                <c:pt idx="69">
                  <c:v>0.61012525382476612</c:v>
                </c:pt>
                <c:pt idx="70">
                  <c:v>0.60720732510731823</c:v>
                </c:pt>
                <c:pt idx="71">
                  <c:v>0.6043216393559353</c:v>
                </c:pt>
                <c:pt idx="72">
                  <c:v>0.60146749178505188</c:v>
                </c:pt>
                <c:pt idx="73">
                  <c:v>0.59864420046791822</c:v>
                </c:pt>
                <c:pt idx="74">
                  <c:v>0.59585110535863584</c:v>
                </c:pt>
                <c:pt idx="75">
                  <c:v>0.59308756736593848</c:v>
                </c:pt>
                <c:pt idx="76">
                  <c:v>0.59035296747547161</c:v>
                </c:pt>
                <c:pt idx="77">
                  <c:v>0.58764670591754931</c:v>
                </c:pt>
                <c:pt idx="78">
                  <c:v>0.58496820137759531</c:v>
                </c:pt>
                <c:pt idx="79">
                  <c:v>0.58231689024666344</c:v>
                </c:pt>
                <c:pt idx="80">
                  <c:v>0.57969222590962366</c:v>
                </c:pt>
                <c:pt idx="81">
                  <c:v>0.577093678068761</c:v>
                </c:pt>
                <c:pt idx="82">
                  <c:v>0.57452073210070076</c:v>
                </c:pt>
                <c:pt idx="83">
                  <c:v>0.57197288844469985</c:v>
                </c:pt>
                <c:pt idx="84">
                  <c:v>0.56944966202049441</c:v>
                </c:pt>
                <c:pt idx="85">
                  <c:v>0.56695058167400114</c:v>
                </c:pt>
                <c:pt idx="86">
                  <c:v>0.56447518964929011</c:v>
                </c:pt>
                <c:pt idx="87">
                  <c:v>0.56202304108534928</c:v>
                </c:pt>
                <c:pt idx="88">
                  <c:v>0.55959370353625515</c:v>
                </c:pt>
                <c:pt idx="89">
                  <c:v>0.5571867565134585</c:v>
                </c:pt>
                <c:pt idx="90">
                  <c:v>0.55480179104896865</c:v>
                </c:pt>
                <c:pt idx="91">
                  <c:v>0.55243840927830556</c:v>
                </c:pt>
                <c:pt idx="92">
                  <c:v>0.55009622404215441</c:v>
                </c:pt>
                <c:pt idx="93">
                  <c:v>0.54777485850572394</c:v>
                </c:pt>
                <c:pt idx="94">
                  <c:v>0.5454739457948754</c:v>
                </c:pt>
                <c:pt idx="95">
                  <c:v>0.54319312864814051</c:v>
                </c:pt>
                <c:pt idx="96">
                  <c:v>0.54093205908380437</c:v>
                </c:pt>
                <c:pt idx="97">
                  <c:v>0.53869039808127794</c:v>
                </c:pt>
                <c:pt idx="98">
                  <c:v>0.53646781527602849</c:v>
                </c:pt>
                <c:pt idx="99">
                  <c:v>0.53426398866738356</c:v>
                </c:pt>
                <c:pt idx="100">
                  <c:v>0.53207860433856036</c:v>
                </c:pt>
                <c:pt idx="101">
                  <c:v>0.52991135618831386</c:v>
                </c:pt>
                <c:pt idx="102">
                  <c:v>0.52776194567362678</c:v>
                </c:pt>
                <c:pt idx="103">
                  <c:v>0.52563008156290458</c:v>
                </c:pt>
                <c:pt idx="104">
                  <c:v>0.52351547969916024</c:v>
                </c:pt>
                <c:pt idx="105">
                  <c:v>0.52141786277271229</c:v>
                </c:pt>
                <c:pt idx="106">
                  <c:v>0.51933696010293795</c:v>
                </c:pt>
                <c:pt idx="107">
                  <c:v>0.51727250742865338</c:v>
                </c:pt>
                <c:pt idx="108">
                  <c:v>0.51522424670671352</c:v>
                </c:pt>
                <c:pt idx="109">
                  <c:v>0.51319192591845031</c:v>
                </c:pt>
                <c:pt idx="110">
                  <c:v>0.51117529888358304</c:v>
                </c:pt>
                <c:pt idx="111">
                  <c:v>0.50917412508126059</c:v>
                </c:pt>
                <c:pt idx="112">
                  <c:v>0.50718816947790546</c:v>
                </c:pt>
                <c:pt idx="113">
                  <c:v>0.5052172023615582</c:v>
                </c:pt>
                <c:pt idx="114">
                  <c:v>0.50326099918242317</c:v>
                </c:pt>
                <c:pt idx="115">
                  <c:v>0.50131934039934389</c:v>
                </c:pt>
                <c:pt idx="116">
                  <c:v>0.49939201133194255</c:v>
                </c:pt>
                <c:pt idx="117">
                  <c:v>0.49747880201817724</c:v>
                </c:pt>
                <c:pt idx="118">
                  <c:v>0.49557950707707726</c:v>
                </c:pt>
                <c:pt idx="119">
                  <c:v>0.49369392557643565</c:v>
                </c:pt>
                <c:pt idx="120">
                  <c:v>0.49182186090524294</c:v>
                </c:pt>
                <c:pt idx="121">
                  <c:v>0.48996312065066139</c:v>
                </c:pt>
                <c:pt idx="122">
                  <c:v>0.48811751647934548</c:v>
                </c:pt>
                <c:pt idx="123">
                  <c:v>0.48628486402292831</c:v>
                </c:pt>
                <c:pt idx="124">
                  <c:v>0.48446498276749717</c:v>
                </c:pt>
                <c:pt idx="125">
                  <c:v>0.48265769594689317</c:v>
                </c:pt>
                <c:pt idx="126">
                  <c:v>0.4808628304396787</c:v>
                </c:pt>
                <c:pt idx="127">
                  <c:v>0.47908021666962075</c:v>
                </c:pt>
                <c:pt idx="128">
                  <c:v>0.47730968850954747</c:v>
                </c:pt>
                <c:pt idx="129">
                  <c:v>0.47555108318844319</c:v>
                </c:pt>
                <c:pt idx="130">
                  <c:v>0.47380424120164899</c:v>
                </c:pt>
                <c:pt idx="131">
                  <c:v>0.47206900622404863</c:v>
                </c:pt>
                <c:pt idx="132">
                  <c:v>0.47034522502611742</c:v>
                </c:pt>
                <c:pt idx="133">
                  <c:v>0.46863274739272615</c:v>
                </c:pt>
                <c:pt idx="134">
                  <c:v>0.4669314260445882</c:v>
                </c:pt>
                <c:pt idx="135">
                  <c:v>0.46524111656224887</c:v>
                </c:pt>
                <c:pt idx="136">
                  <c:v>0.4635616773125199</c:v>
                </c:pt>
                <c:pt idx="137">
                  <c:v>0.4618929693772636</c:v>
                </c:pt>
                <c:pt idx="138">
                  <c:v>0.46023485648443746</c:v>
                </c:pt>
                <c:pt idx="139">
                  <c:v>0.45858720494131555</c:v>
                </c:pt>
                <c:pt idx="140">
                  <c:v>0.45694988356980226</c:v>
                </c:pt>
                <c:pt idx="141">
                  <c:v>0.45532276364376012</c:v>
                </c:pt>
                <c:pt idx="142">
                  <c:v>0.45370571882828065</c:v>
                </c:pt>
                <c:pt idx="143">
                  <c:v>0.45209862512082205</c:v>
                </c:pt>
                <c:pt idx="144">
                  <c:v>0.45050136079414649</c:v>
                </c:pt>
                <c:pt idx="145">
                  <c:v>0.4489138063409942</c:v>
                </c:pt>
                <c:pt idx="146">
                  <c:v>0.4473358444204259</c:v>
                </c:pt>
                <c:pt idx="147">
                  <c:v>0.44576735980577992</c:v>
                </c:pt>
                <c:pt idx="148">
                  <c:v>0.4442082393341798</c:v>
                </c:pt>
                <c:pt idx="149">
                  <c:v>0.44265837185754264</c:v>
                </c:pt>
                <c:pt idx="150">
                  <c:v>0.44111764819503124</c:v>
                </c:pt>
                <c:pt idx="151">
                  <c:v>0.4395859610869009</c:v>
                </c:pt>
                <c:pt idx="152">
                  <c:v>0.43806320514969221</c:v>
                </c:pt>
                <c:pt idx="153">
                  <c:v>0.43654927683272221</c:v>
                </c:pt>
                <c:pt idx="154">
                  <c:v>0.43504407437582998</c:v>
                </c:pt>
                <c:pt idx="155">
                  <c:v>0.43354749776833168</c:v>
                </c:pt>
                <c:pt idx="156">
                  <c:v>0.43205944870914731</c:v>
                </c:pt>
                <c:pt idx="157">
                  <c:v>0.43057983056805404</c:v>
                </c:pt>
                <c:pt idx="158">
                  <c:v>0.42910854834803352</c:v>
                </c:pt>
                <c:pt idx="159">
                  <c:v>0.42764550864867301</c:v>
                </c:pt>
                <c:pt idx="160">
                  <c:v>0.4261906196305858</c:v>
                </c:pt>
                <c:pt idx="161">
                  <c:v>0.42474379098081666</c:v>
                </c:pt>
                <c:pt idx="162">
                  <c:v>0.42330493387920259</c:v>
                </c:pt>
                <c:pt idx="163">
                  <c:v>0.42187396096565222</c:v>
                </c:pt>
                <c:pt idx="164">
                  <c:v>0.42045078630831911</c:v>
                </c:pt>
                <c:pt idx="165">
                  <c:v>0.41903532537263616</c:v>
                </c:pt>
                <c:pt idx="166">
                  <c:v>0.41762749499118557</c:v>
                </c:pt>
                <c:pt idx="167">
                  <c:v>0.4162272133343764</c:v>
                </c:pt>
                <c:pt idx="168">
                  <c:v>0.41483439988190329</c:v>
                </c:pt>
                <c:pt idx="169">
                  <c:v>0.41344897539496339</c:v>
                </c:pt>
                <c:pt idx="170">
                  <c:v>0.41207086188920605</c:v>
                </c:pt>
                <c:pt idx="171">
                  <c:v>0.41069998260839147</c:v>
                </c:pt>
                <c:pt idx="172">
                  <c:v>0.4093362619987389</c:v>
                </c:pt>
                <c:pt idx="173">
                  <c:v>0.40797962568393981</c:v>
                </c:pt>
                <c:pt idx="174">
                  <c:v>0.40663000044081671</c:v>
                </c:pt>
                <c:pt idx="175">
                  <c:v>0.40528731417560848</c:v>
                </c:pt>
                <c:pt idx="176">
                  <c:v>0.40395149590086266</c:v>
                </c:pt>
                <c:pt idx="177">
                  <c:v>0.40262247571291293</c:v>
                </c:pt>
                <c:pt idx="178">
                  <c:v>0.40130018476993085</c:v>
                </c:pt>
                <c:pt idx="179">
                  <c:v>0.39998455527052706</c:v>
                </c:pt>
                <c:pt idx="180">
                  <c:v>0.39867552043289095</c:v>
                </c:pt>
                <c:pt idx="181">
                  <c:v>0.39737301447444862</c:v>
                </c:pt>
                <c:pt idx="182">
                  <c:v>0.39607697259202834</c:v>
                </c:pt>
                <c:pt idx="183">
                  <c:v>0.39478733094251267</c:v>
                </c:pt>
                <c:pt idx="184">
                  <c:v>0.39350402662396805</c:v>
                </c:pt>
                <c:pt idx="185">
                  <c:v>0.39222699765723518</c:v>
                </c:pt>
                <c:pt idx="186">
                  <c:v>0.39095618296796725</c:v>
                </c:pt>
                <c:pt idx="187">
                  <c:v>0.38969152236910276</c:v>
                </c:pt>
                <c:pt idx="188">
                  <c:v>0.38843295654376181</c:v>
                </c:pt>
                <c:pt idx="189">
                  <c:v>0.3871804270285511</c:v>
                </c:pt>
                <c:pt idx="190">
                  <c:v>0.38593387619726849</c:v>
                </c:pt>
                <c:pt idx="191">
                  <c:v>0.38469324724499415</c:v>
                </c:pt>
                <c:pt idx="192">
                  <c:v>0.38345848417255746</c:v>
                </c:pt>
                <c:pt idx="193">
                  <c:v>0.38222953177137087</c:v>
                </c:pt>
                <c:pt idx="194">
                  <c:v>0.38100633560861663</c:v>
                </c:pt>
                <c:pt idx="195">
                  <c:v>0.3797888420127809</c:v>
                </c:pt>
                <c:pt idx="196">
                  <c:v>0.37857699805952244</c:v>
                </c:pt>
                <c:pt idx="197">
                  <c:v>0.37737075155786842</c:v>
                </c:pt>
                <c:pt idx="198">
                  <c:v>0.37617005103672585</c:v>
                </c:pt>
                <c:pt idx="199">
                  <c:v>0.37497484573170431</c:v>
                </c:pt>
                <c:pt idx="200">
                  <c:v>0.37378508557223594</c:v>
                </c:pt>
                <c:pt idx="201">
                  <c:v>0.37260072116899096</c:v>
                </c:pt>
                <c:pt idx="202">
                  <c:v>0.37142170380157291</c:v>
                </c:pt>
                <c:pt idx="203">
                  <c:v>0.37024798540649501</c:v>
                </c:pt>
                <c:pt idx="204">
                  <c:v>0.36907951856542182</c:v>
                </c:pt>
                <c:pt idx="205">
                  <c:v>0.36791625649367449</c:v>
                </c:pt>
                <c:pt idx="206">
                  <c:v>0.36675815302899123</c:v>
                </c:pt>
                <c:pt idx="207">
                  <c:v>0.36560516262053505</c:v>
                </c:pt>
                <c:pt idx="208">
                  <c:v>0.36445724031814269</c:v>
                </c:pt>
                <c:pt idx="209">
                  <c:v>0.3633143417618106</c:v>
                </c:pt>
                <c:pt idx="210">
                  <c:v>0.36217642317140786</c:v>
                </c:pt>
                <c:pt idx="211">
                  <c:v>0.3610434413366137</c:v>
                </c:pt>
                <c:pt idx="212">
                  <c:v>0.35991535360707172</c:v>
                </c:pt>
                <c:pt idx="213">
                  <c:v>0.3587921178827565</c:v>
                </c:pt>
                <c:pt idx="214">
                  <c:v>0.35767369260454529</c:v>
                </c:pt>
                <c:pt idx="215">
                  <c:v>0.35656003674499193</c:v>
                </c:pt>
                <c:pt idx="216">
                  <c:v>0.35545110979929601</c:v>
                </c:pt>
                <c:pt idx="217">
                  <c:v>0.35434687177646274</c:v>
                </c:pt>
                <c:pt idx="218">
                  <c:v>0.35324728319065085</c:v>
                </c:pt>
                <c:pt idx="219">
                  <c:v>0.35215230505269801</c:v>
                </c:pt>
                <c:pt idx="220">
                  <c:v>0.3510618988618277</c:v>
                </c:pt>
                <c:pt idx="221">
                  <c:v>0.34997602659752458</c:v>
                </c:pt>
                <c:pt idx="222">
                  <c:v>0.34889465071158116</c:v>
                </c:pt>
                <c:pt idx="223">
                  <c:v>0.34781773412030609</c:v>
                </c:pt>
                <c:pt idx="224">
                  <c:v>0.34674524019689412</c:v>
                </c:pt>
                <c:pt idx="225">
                  <c:v>0.34567713276395134</c:v>
                </c:pt>
                <c:pt idx="226">
                  <c:v>0.34461337608617199</c:v>
                </c:pt>
                <c:pt idx="227">
                  <c:v>0.3435539348631656</c:v>
                </c:pt>
                <c:pt idx="228">
                  <c:v>0.34249877422242747</c:v>
                </c:pt>
                <c:pt idx="229">
                  <c:v>0.3414478597124514</c:v>
                </c:pt>
                <c:pt idx="230">
                  <c:v>0.34040115729597958</c:v>
                </c:pt>
                <c:pt idx="231">
                  <c:v>0.3393586333433885</c:v>
                </c:pt>
                <c:pt idx="232">
                  <c:v>0.3383202546262053</c:v>
                </c:pt>
                <c:pt idx="233">
                  <c:v>0.3372859883107529</c:v>
                </c:pt>
                <c:pt idx="234">
                  <c:v>0.33625580195192079</c:v>
                </c:pt>
                <c:pt idx="235">
                  <c:v>0.33522966348705679</c:v>
                </c:pt>
                <c:pt idx="236">
                  <c:v>0.33420754122998086</c:v>
                </c:pt>
                <c:pt idx="237">
                  <c:v>0.3331894038651132</c:v>
                </c:pt>
                <c:pt idx="238">
                  <c:v>0.3321752204417176</c:v>
                </c:pt>
                <c:pt idx="239">
                  <c:v>0.33116496036825577</c:v>
                </c:pt>
                <c:pt idx="240">
                  <c:v>0.33015859340685044</c:v>
                </c:pt>
                <c:pt idx="241">
                  <c:v>0.32915608966785542</c:v>
                </c:pt>
                <c:pt idx="242">
                  <c:v>0.32815741960452782</c:v>
                </c:pt>
                <c:pt idx="243">
                  <c:v>0.32716255400780403</c:v>
                </c:pt>
                <c:pt idx="244">
                  <c:v>0.32617146400117275</c:v>
                </c:pt>
                <c:pt idx="245">
                  <c:v>0.32518412103564615</c:v>
                </c:pt>
                <c:pt idx="246">
                  <c:v>0.32420049688482555</c:v>
                </c:pt>
                <c:pt idx="247">
                  <c:v>0.32322056364005902</c:v>
                </c:pt>
                <c:pt idx="248">
                  <c:v>0.32224429370569052</c:v>
                </c:pt>
                <c:pt idx="249">
                  <c:v>0.32127165979439692</c:v>
                </c:pt>
                <c:pt idx="250">
                  <c:v>0.32030263492261118</c:v>
                </c:pt>
                <c:pt idx="251">
                  <c:v>0.31933719240603115</c:v>
                </c:pt>
                <c:pt idx="252">
                  <c:v>0.31837530585520996</c:v>
                </c:pt>
                <c:pt idx="253">
                  <c:v>0.31741694917122809</c:v>
                </c:pt>
                <c:pt idx="254">
                  <c:v>0.31646209654144453</c:v>
                </c:pt>
                <c:pt idx="255">
                  <c:v>0.3155107224353248</c:v>
                </c:pt>
                <c:pt idx="256">
                  <c:v>0.31456280160034467</c:v>
                </c:pt>
                <c:pt idx="257">
                  <c:v>0.31361830905796928</c:v>
                </c:pt>
                <c:pt idx="258">
                  <c:v>0.312677220099703</c:v>
                </c:pt>
                <c:pt idx="259">
                  <c:v>0.31173951028321106</c:v>
                </c:pt>
                <c:pt idx="260">
                  <c:v>0.31080515542851039</c:v>
                </c:pt>
                <c:pt idx="261">
                  <c:v>0.30987413161422855</c:v>
                </c:pt>
                <c:pt idx="262">
                  <c:v>0.30894641517392873</c:v>
                </c:pt>
                <c:pt idx="263">
                  <c:v>0.30802198269250042</c:v>
                </c:pt>
                <c:pt idx="264">
                  <c:v>0.30710081100261277</c:v>
                </c:pt>
                <c:pt idx="265">
                  <c:v>0.30618287718123144</c:v>
                </c:pt>
                <c:pt idx="266">
                  <c:v>0.30526815854619566</c:v>
                </c:pt>
                <c:pt idx="267">
                  <c:v>0.30435663265285473</c:v>
                </c:pt>
                <c:pt idx="268">
                  <c:v>0.30344827729076446</c:v>
                </c:pt>
                <c:pt idx="269">
                  <c:v>0.30254307048043899</c:v>
                </c:pt>
                <c:pt idx="270">
                  <c:v>0.30164099047016046</c:v>
                </c:pt>
                <c:pt idx="271">
                  <c:v>0.30074201573284198</c:v>
                </c:pt>
                <c:pt idx="272">
                  <c:v>0.29984612496294616</c:v>
                </c:pt>
                <c:pt idx="273">
                  <c:v>0.29895329707345386</c:v>
                </c:pt>
                <c:pt idx="274">
                  <c:v>0.29806351119288804</c:v>
                </c:pt>
                <c:pt idx="275">
                  <c:v>0.29717674666238458</c:v>
                </c:pt>
                <c:pt idx="276">
                  <c:v>0.29629298303281482</c:v>
                </c:pt>
                <c:pt idx="277">
                  <c:v>0.2954122000619564</c:v>
                </c:pt>
                <c:pt idx="278">
                  <c:v>0.29453437771171048</c:v>
                </c:pt>
                <c:pt idx="279">
                  <c:v>0.29365949614536757</c:v>
                </c:pt>
                <c:pt idx="280">
                  <c:v>0.29278753572491628</c:v>
                </c:pt>
                <c:pt idx="281">
                  <c:v>0.29191847700840035</c:v>
                </c:pt>
                <c:pt idx="282">
                  <c:v>0.29105230074731592</c:v>
                </c:pt>
                <c:pt idx="283">
                  <c:v>0.29018898788405384</c:v>
                </c:pt>
                <c:pt idx="284">
                  <c:v>0.28932851954938471</c:v>
                </c:pt>
                <c:pt idx="285">
                  <c:v>0.28847087705998287</c:v>
                </c:pt>
                <c:pt idx="286">
                  <c:v>0.28761604191599349</c:v>
                </c:pt>
                <c:pt idx="287">
                  <c:v>0.28676399579863732</c:v>
                </c:pt>
                <c:pt idx="288">
                  <c:v>0.28591472056785561</c:v>
                </c:pt>
                <c:pt idx="289">
                  <c:v>0.28506819825999263</c:v>
                </c:pt>
                <c:pt idx="290">
                  <c:v>0.28422441108551622</c:v>
                </c:pt>
                <c:pt idx="291">
                  <c:v>0.28338334142677413</c:v>
                </c:pt>
                <c:pt idx="292">
                  <c:v>0.28254497183578725</c:v>
                </c:pt>
                <c:pt idx="293">
                  <c:v>0.28170928503207743</c:v>
                </c:pt>
                <c:pt idx="294">
                  <c:v>0.28087626390053083</c:v>
                </c:pt>
                <c:pt idx="295">
                  <c:v>0.28004589148929404</c:v>
                </c:pt>
                <c:pt idx="296">
                  <c:v>0.2792181510077047</c:v>
                </c:pt>
                <c:pt idx="297">
                  <c:v>0.2783930258242544</c:v>
                </c:pt>
                <c:pt idx="298">
                  <c:v>0.27757049946458295</c:v>
                </c:pt>
                <c:pt idx="299">
                  <c:v>0.27675055560950557</c:v>
                </c:pt>
                <c:pt idx="300">
                  <c:v>0.27593317809306961</c:v>
                </c:pt>
                <c:pt idx="301">
                  <c:v>0.27511835090064191</c:v>
                </c:pt>
                <c:pt idx="302">
                  <c:v>0.27430605816702741</c:v>
                </c:pt>
                <c:pt idx="303">
                  <c:v>0.27349628417461375</c:v>
                </c:pt>
                <c:pt idx="304">
                  <c:v>0.27268901335154799</c:v>
                </c:pt>
                <c:pt idx="305">
                  <c:v>0.27188423026993913</c:v>
                </c:pt>
                <c:pt idx="306">
                  <c:v>0.27108191964408934</c:v>
                </c:pt>
                <c:pt idx="307">
                  <c:v>0.2702820663287514</c:v>
                </c:pt>
                <c:pt idx="308">
                  <c:v>0.26948465531741378</c:v>
                </c:pt>
                <c:pt idx="309">
                  <c:v>0.26868967174061148</c:v>
                </c:pt>
                <c:pt idx="310">
                  <c:v>0.26789710086426149</c:v>
                </c:pt>
                <c:pt idx="311">
                  <c:v>0.26710692808802505</c:v>
                </c:pt>
                <c:pt idx="312">
                  <c:v>0.26631913894369336</c:v>
                </c:pt>
                <c:pt idx="313">
                  <c:v>0.26553371909359846</c:v>
                </c:pt>
                <c:pt idx="314">
                  <c:v>0.26475065432904721</c:v>
                </c:pt>
                <c:pt idx="315">
                  <c:v>0.26396993056877927</c:v>
                </c:pt>
                <c:pt idx="316">
                  <c:v>0.26319153385744709</c:v>
                </c:pt>
                <c:pt idx="317">
                  <c:v>0.26241545036412034</c:v>
                </c:pt>
                <c:pt idx="318">
                  <c:v>0.2616416663808101</c:v>
                </c:pt>
                <c:pt idx="319">
                  <c:v>0.26087016832101678</c:v>
                </c:pt>
                <c:pt idx="320">
                  <c:v>0.26010094271829859</c:v>
                </c:pt>
                <c:pt idx="321">
                  <c:v>0.25933397622486143</c:v>
                </c:pt>
                <c:pt idx="322">
                  <c:v>0.2585692556101683</c:v>
                </c:pt>
                <c:pt idx="323">
                  <c:v>0.25780676775957079</c:v>
                </c:pt>
                <c:pt idx="324">
                  <c:v>0.25704649967295951</c:v>
                </c:pt>
                <c:pt idx="325">
                  <c:v>0.2562884384634333</c:v>
                </c:pt>
                <c:pt idx="326">
                  <c:v>0.25553257135598961</c:v>
                </c:pt>
                <c:pt idx="327">
                  <c:v>0.25477888568623192</c:v>
                </c:pt>
                <c:pt idx="328">
                  <c:v>0.25402736889909727</c:v>
                </c:pt>
                <c:pt idx="329">
                  <c:v>0.2532780085476008</c:v>
                </c:pt>
                <c:pt idx="330">
                  <c:v>0.25253079229159914</c:v>
                </c:pt>
                <c:pt idx="331">
                  <c:v>0.25178570789657084</c:v>
                </c:pt>
                <c:pt idx="332">
                  <c:v>0.25104274323241466</c:v>
                </c:pt>
                <c:pt idx="333">
                  <c:v>0.25030188627226457</c:v>
                </c:pt>
                <c:pt idx="334">
                  <c:v>0.24956312509132142</c:v>
                </c:pt>
                <c:pt idx="335">
                  <c:v>0.24882644786570152</c:v>
                </c:pt>
                <c:pt idx="336">
                  <c:v>0.24809184287130084</c:v>
                </c:pt>
                <c:pt idx="337">
                  <c:v>0.24735929848267635</c:v>
                </c:pt>
                <c:pt idx="338">
                  <c:v>0.24662880317194044</c:v>
                </c:pt>
                <c:pt idx="339">
                  <c:v>0.24590034550767423</c:v>
                </c:pt>
                <c:pt idx="340">
                  <c:v>0.24517391415385309</c:v>
                </c:pt>
                <c:pt idx="341">
                  <c:v>0.2444494978687885</c:v>
                </c:pt>
                <c:pt idx="342">
                  <c:v>0.24372708550408403</c:v>
                </c:pt>
                <c:pt idx="343">
                  <c:v>0.24300666600360663</c:v>
                </c:pt>
                <c:pt idx="344">
                  <c:v>0.24228822840246997</c:v>
                </c:pt>
                <c:pt idx="345">
                  <c:v>0.24157176182603468</c:v>
                </c:pt>
                <c:pt idx="346">
                  <c:v>0.2408572554889197</c:v>
                </c:pt>
                <c:pt idx="347">
                  <c:v>0.24014469869402799</c:v>
                </c:pt>
                <c:pt idx="348">
                  <c:v>0.23943408083158643</c:v>
                </c:pt>
                <c:pt idx="349">
                  <c:v>0.23872539137819737</c:v>
                </c:pt>
                <c:pt idx="350">
                  <c:v>0.23801861989590353</c:v>
                </c:pt>
                <c:pt idx="351">
                  <c:v>0.23731375603126573</c:v>
                </c:pt>
                <c:pt idx="352">
                  <c:v>0.236610789514453</c:v>
                </c:pt>
                <c:pt idx="353">
                  <c:v>0.23590971015834436</c:v>
                </c:pt>
                <c:pt idx="354">
                  <c:v>0.23521050785764375</c:v>
                </c:pt>
                <c:pt idx="355">
                  <c:v>0.23451317258800497</c:v>
                </c:pt>
                <c:pt idx="356">
                  <c:v>0.23381769440517061</c:v>
                </c:pt>
                <c:pt idx="357">
                  <c:v>0.23312406344412009</c:v>
                </c:pt>
                <c:pt idx="358">
                  <c:v>0.23243226991823074</c:v>
                </c:pt>
                <c:pt idx="359">
                  <c:v>0.23174230411844909</c:v>
                </c:pt>
                <c:pt idx="360">
                  <c:v>0.2310541564124734</c:v>
                </c:pt>
                <c:pt idx="361">
                  <c:v>0.23036781724394612</c:v>
                </c:pt>
                <c:pt idx="362">
                  <c:v>0.22968327713165887</c:v>
                </c:pt>
                <c:pt idx="363">
                  <c:v>0.22900052666876528</c:v>
                </c:pt>
                <c:pt idx="364">
                  <c:v>0.22831955652200631</c:v>
                </c:pt>
                <c:pt idx="365">
                  <c:v>0.2276403574309443</c:v>
                </c:pt>
                <c:pt idx="366">
                  <c:v>0.22696292020720715</c:v>
                </c:pt>
                <c:pt idx="367">
                  <c:v>0.2262872357337431</c:v>
                </c:pt>
                <c:pt idx="368">
                  <c:v>0.22561329496408397</c:v>
                </c:pt>
                <c:pt idx="369">
                  <c:v>0.22494108892161882</c:v>
                </c:pt>
                <c:pt idx="370">
                  <c:v>0.22427060869887597</c:v>
                </c:pt>
                <c:pt idx="371">
                  <c:v>0.22360184545681555</c:v>
                </c:pt>
                <c:pt idx="372">
                  <c:v>0.22293479042412995</c:v>
                </c:pt>
                <c:pt idx="373">
                  <c:v>0.22226943489655326</c:v>
                </c:pt>
                <c:pt idx="374">
                  <c:v>0.22160577023618033</c:v>
                </c:pt>
                <c:pt idx="375">
                  <c:v>0.22094378787079347</c:v>
                </c:pt>
                <c:pt idx="376">
                  <c:v>0.2202834792931983</c:v>
                </c:pt>
                <c:pt idx="377">
                  <c:v>0.21962483606056774</c:v>
                </c:pt>
                <c:pt idx="378">
                  <c:v>0.21896784979379447</c:v>
                </c:pt>
                <c:pt idx="379">
                  <c:v>0.21831251217685099</c:v>
                </c:pt>
                <c:pt idx="380">
                  <c:v>0.21765881495615824</c:v>
                </c:pt>
                <c:pt idx="381">
                  <c:v>0.21700674993996183</c:v>
                </c:pt>
                <c:pt idx="382">
                  <c:v>0.21635630899771593</c:v>
                </c:pt>
                <c:pt idx="383">
                  <c:v>0.2157074840594759</c:v>
                </c:pt>
                <c:pt idx="384">
                  <c:v>0.21506026711529566</c:v>
                </c:pt>
                <c:pt idx="385">
                  <c:v>0.2144146502146366</c:v>
                </c:pt>
                <c:pt idx="386">
                  <c:v>0.21377062546577996</c:v>
                </c:pt>
                <c:pt idx="387">
                  <c:v>0.21312818503524869</c:v>
                </c:pt>
                <c:pt idx="388">
                  <c:v>0.2124873211472354</c:v>
                </c:pt>
                <c:pt idx="389">
                  <c:v>0.21184802608303821</c:v>
                </c:pt>
                <c:pt idx="390">
                  <c:v>0.21121029218050252</c:v>
                </c:pt>
                <c:pt idx="391">
                  <c:v>0.21057411183347008</c:v>
                </c:pt>
                <c:pt idx="392">
                  <c:v>0.20993947749123446</c:v>
                </c:pt>
                <c:pt idx="393">
                  <c:v>0.20930638165800422</c:v>
                </c:pt>
                <c:pt idx="394">
                  <c:v>0.20867481689237011</c:v>
                </c:pt>
                <c:pt idx="395">
                  <c:v>0.20804477580678199</c:v>
                </c:pt>
                <c:pt idx="396">
                  <c:v>0.20741625106702907</c:v>
                </c:pt>
                <c:pt idx="397">
                  <c:v>0.20678923539172855</c:v>
                </c:pt>
                <c:pt idx="398">
                  <c:v>0.20616372155181847</c:v>
                </c:pt>
                <c:pt idx="399">
                  <c:v>0.20553970237005861</c:v>
                </c:pt>
                <c:pt idx="400">
                  <c:v>0.20491717072053581</c:v>
                </c:pt>
                <c:pt idx="401">
                  <c:v>0.20429611952817608</c:v>
                </c:pt>
                <c:pt idx="402">
                  <c:v>0.20367654176826147</c:v>
                </c:pt>
                <c:pt idx="403">
                  <c:v>0.20305843046595412</c:v>
                </c:pt>
                <c:pt idx="404">
                  <c:v>0.20244177869582489</c:v>
                </c:pt>
                <c:pt idx="405">
                  <c:v>0.20182657958138731</c:v>
                </c:pt>
                <c:pt idx="406">
                  <c:v>0.20121282629463819</c:v>
                </c:pt>
                <c:pt idx="407">
                  <c:v>0.20060051205560245</c:v>
                </c:pt>
                <c:pt idx="408">
                  <c:v>0.19998963013188389</c:v>
                </c:pt>
                <c:pt idx="409">
                  <c:v>0.19938017383822104</c:v>
                </c:pt>
                <c:pt idx="410">
                  <c:v>0.19877213653604819</c:v>
                </c:pt>
                <c:pt idx="411">
                  <c:v>0.19816551163306145</c:v>
                </c:pt>
                <c:pt idx="412">
                  <c:v>0.1975602925827899</c:v>
                </c:pt>
                <c:pt idx="413">
                  <c:v>0.19695647288417184</c:v>
                </c:pt>
                <c:pt idx="414">
                  <c:v>0.19635404608113577</c:v>
                </c:pt>
                <c:pt idx="415">
                  <c:v>0.19575300576218593</c:v>
                </c:pt>
                <c:pt idx="416">
                  <c:v>0.19515334555999322</c:v>
                </c:pt>
                <c:pt idx="417">
                  <c:v>0.19455505915099028</c:v>
                </c:pt>
                <c:pt idx="418">
                  <c:v>0.19395814025497154</c:v>
                </c:pt>
                <c:pt idx="419">
                  <c:v>0.19336258263469741</c:v>
                </c:pt>
                <c:pt idx="420">
                  <c:v>0.19276838009550334</c:v>
                </c:pt>
                <c:pt idx="421">
                  <c:v>0.19217552648491354</c:v>
                </c:pt>
                <c:pt idx="422">
                  <c:v>0.19158401569225822</c:v>
                </c:pt>
                <c:pt idx="423">
                  <c:v>0.190993841648296</c:v>
                </c:pt>
                <c:pt idx="424">
                  <c:v>0.19040499832484037</c:v>
                </c:pt>
                <c:pt idx="425">
                  <c:v>0.18981747973438953</c:v>
                </c:pt>
                <c:pt idx="426">
                  <c:v>0.18923127992976244</c:v>
                </c:pt>
                <c:pt idx="427">
                  <c:v>0.18864639300373601</c:v>
                </c:pt>
                <c:pt idx="428">
                  <c:v>0.18806281308868908</c:v>
                </c:pt>
                <c:pt idx="429">
                  <c:v>0.18748053435624898</c:v>
                </c:pt>
                <c:pt idx="430">
                  <c:v>0.18689955101694183</c:v>
                </c:pt>
                <c:pt idx="431">
                  <c:v>0.18631985731984765</c:v>
                </c:pt>
                <c:pt idx="432">
                  <c:v>0.18574144755225863</c:v>
                </c:pt>
                <c:pt idx="433">
                  <c:v>0.18516431603934136</c:v>
                </c:pt>
                <c:pt idx="434">
                  <c:v>0.1845884571438024</c:v>
                </c:pt>
                <c:pt idx="435">
                  <c:v>0.18401386526555868</c:v>
                </c:pt>
                <c:pt idx="436">
                  <c:v>0.18344053484141012</c:v>
                </c:pt>
                <c:pt idx="437">
                  <c:v>0.18286846034471652</c:v>
                </c:pt>
                <c:pt idx="438">
                  <c:v>0.18229763628507797</c:v>
                </c:pt>
                <c:pt idx="439">
                  <c:v>0.18172805720801891</c:v>
                </c:pt>
                <c:pt idx="440">
                  <c:v>0.18115971769467526</c:v>
                </c:pt>
                <c:pt idx="441">
                  <c:v>0.18059261236148455</c:v>
                </c:pt>
                <c:pt idx="442">
                  <c:v>0.18002673585988099</c:v>
                </c:pt>
                <c:pt idx="443">
                  <c:v>0.17946208287599202</c:v>
                </c:pt>
                <c:pt idx="444">
                  <c:v>0.17889864813033912</c:v>
                </c:pt>
                <c:pt idx="445">
                  <c:v>0.17833642637754166</c:v>
                </c:pt>
                <c:pt idx="446">
                  <c:v>0.17777541240602393</c:v>
                </c:pt>
                <c:pt idx="447">
                  <c:v>0.1772156010377251</c:v>
                </c:pt>
                <c:pt idx="448">
                  <c:v>0.17665698712781269</c:v>
                </c:pt>
                <c:pt idx="449">
                  <c:v>0.17609956556439882</c:v>
                </c:pt>
                <c:pt idx="450">
                  <c:v>0.17554333126825927</c:v>
                </c:pt>
                <c:pt idx="451">
                  <c:v>0.17498827919255627</c:v>
                </c:pt>
                <c:pt idx="452">
                  <c:v>0.17443440432256321</c:v>
                </c:pt>
                <c:pt idx="453">
                  <c:v>0.17388170167539327</c:v>
                </c:pt>
                <c:pt idx="454">
                  <c:v>0.17333016629973017</c:v>
                </c:pt>
                <c:pt idx="455">
                  <c:v>0.172779793275562</c:v>
                </c:pt>
                <c:pt idx="456">
                  <c:v>0.1722305777139182</c:v>
                </c:pt>
                <c:pt idx="457">
                  <c:v>0.1716825147566084</c:v>
                </c:pt>
                <c:pt idx="458">
                  <c:v>0.17113559957596539</c:v>
                </c:pt>
                <c:pt idx="459">
                  <c:v>0.17058982737458925</c:v>
                </c:pt>
                <c:pt idx="460">
                  <c:v>0.17004519338509499</c:v>
                </c:pt>
                <c:pt idx="461">
                  <c:v>0.16950169286986311</c:v>
                </c:pt>
                <c:pt idx="462">
                  <c:v>0.16895932112079198</c:v>
                </c:pt>
                <c:pt idx="463">
                  <c:v>0.16841807345905285</c:v>
                </c:pt>
                <c:pt idx="464">
                  <c:v>0.16787794523484847</c:v>
                </c:pt>
                <c:pt idx="465">
                  <c:v>0.16733893182717269</c:v>
                </c:pt>
                <c:pt idx="466">
                  <c:v>0.16680102864357349</c:v>
                </c:pt>
                <c:pt idx="467">
                  <c:v>0.16626423111991825</c:v>
                </c:pt>
                <c:pt idx="468">
                  <c:v>0.16572853472016152</c:v>
                </c:pt>
                <c:pt idx="469">
                  <c:v>0.16519393493611481</c:v>
                </c:pt>
                <c:pt idx="470">
                  <c:v>0.16466042728721864</c:v>
                </c:pt>
                <c:pt idx="471">
                  <c:v>0.16412800732031821</c:v>
                </c:pt>
                <c:pt idx="472">
                  <c:v>0.16359667060943933</c:v>
                </c:pt>
                <c:pt idx="473">
                  <c:v>0.16306641275556821</c:v>
                </c:pt>
                <c:pt idx="474">
                  <c:v>0.16253722938643297</c:v>
                </c:pt>
                <c:pt idx="475">
                  <c:v>0.16200911615628691</c:v>
                </c:pt>
                <c:pt idx="476">
                  <c:v>0.1614820687456949</c:v>
                </c:pt>
                <c:pt idx="477">
                  <c:v>0.16095608286132099</c:v>
                </c:pt>
                <c:pt idx="478">
                  <c:v>0.16043115423571869</c:v>
                </c:pt>
                <c:pt idx="479">
                  <c:v>0.15990727862712356</c:v>
                </c:pt>
                <c:pt idx="480">
                  <c:v>0.15938445181924696</c:v>
                </c:pt>
                <c:pt idx="481">
                  <c:v>0.15886266962107273</c:v>
                </c:pt>
                <c:pt idx="482">
                  <c:v>0.15834192786665577</c:v>
                </c:pt>
                <c:pt idx="483">
                  <c:v>0.15782222241492255</c:v>
                </c:pt>
                <c:pt idx="484">
                  <c:v>0.15730354914947264</c:v>
                </c:pt>
                <c:pt idx="485">
                  <c:v>0.15678590397838443</c:v>
                </c:pt>
                <c:pt idx="486">
                  <c:v>0.15626928283402033</c:v>
                </c:pt>
                <c:pt idx="487">
                  <c:v>0.15575368167283557</c:v>
                </c:pt>
                <c:pt idx="488">
                  <c:v>0.15523909647518808</c:v>
                </c:pt>
                <c:pt idx="489">
                  <c:v>0.15472552324515049</c:v>
                </c:pt>
                <c:pt idx="490">
                  <c:v>0.15421295801032406</c:v>
                </c:pt>
                <c:pt idx="491">
                  <c:v>0.15370139682165432</c:v>
                </c:pt>
                <c:pt idx="492">
                  <c:v>0.15319083575324824</c:v>
                </c:pt>
                <c:pt idx="493">
                  <c:v>0.15268127090219369</c:v>
                </c:pt>
                <c:pt idx="494">
                  <c:v>0.1521726983883806</c:v>
                </c:pt>
                <c:pt idx="495">
                  <c:v>0.1516651143543232</c:v>
                </c:pt>
                <c:pt idx="496">
                  <c:v>0.15115851496498495</c:v>
                </c:pt>
                <c:pt idx="497">
                  <c:v>0.15065289640760438</c:v>
                </c:pt>
                <c:pt idx="498">
                  <c:v>0.15014825489152309</c:v>
                </c:pt>
                <c:pt idx="499">
                  <c:v>0.149644586648015</c:v>
                </c:pt>
                <c:pt idx="500">
                  <c:v>0.14914188793011784</c:v>
                </c:pt>
                <c:pt idx="501">
                  <c:v>0.1486401550124655</c:v>
                </c:pt>
                <c:pt idx="502">
                  <c:v>0.14813938419112271</c:v>
                </c:pt>
                <c:pt idx="503">
                  <c:v>0.14763957178342077</c:v>
                </c:pt>
                <c:pt idx="504">
                  <c:v>0.14714071412779517</c:v>
                </c:pt>
                <c:pt idx="505">
                  <c:v>0.14664280758362461</c:v>
                </c:pt>
                <c:pt idx="506">
                  <c:v>0.14614584853107138</c:v>
                </c:pt>
                <c:pt idx="507">
                  <c:v>0.14564983337092394</c:v>
                </c:pt>
                <c:pt idx="508">
                  <c:v>0.1451547585244401</c:v>
                </c:pt>
                <c:pt idx="509">
                  <c:v>0.14466062043319219</c:v>
                </c:pt>
                <c:pt idx="510">
                  <c:v>0.14416741555891355</c:v>
                </c:pt>
                <c:pt idx="511">
                  <c:v>0.14367514038334683</c:v>
                </c:pt>
                <c:pt idx="512">
                  <c:v>0.1431837914080929</c:v>
                </c:pt>
                <c:pt idx="513">
                  <c:v>0.14269336515446213</c:v>
                </c:pt>
                <c:pt idx="514">
                  <c:v>0.14220385816332637</c:v>
                </c:pt>
                <c:pt idx="515">
                  <c:v>0.14171526699497261</c:v>
                </c:pt>
                <c:pt idx="516">
                  <c:v>0.14122758822895795</c:v>
                </c:pt>
                <c:pt idx="517">
                  <c:v>0.14074081846396588</c:v>
                </c:pt>
                <c:pt idx="518">
                  <c:v>0.14025495431766427</c:v>
                </c:pt>
                <c:pt idx="519">
                  <c:v>0.13976999242656377</c:v>
                </c:pt>
                <c:pt idx="520">
                  <c:v>0.13928592944587859</c:v>
                </c:pt>
                <c:pt idx="521">
                  <c:v>0.13880276204938782</c:v>
                </c:pt>
                <c:pt idx="522">
                  <c:v>0.13832048692929849</c:v>
                </c:pt>
                <c:pt idx="523">
                  <c:v>0.13783910079610956</c:v>
                </c:pt>
                <c:pt idx="524">
                  <c:v>0.13735860037847725</c:v>
                </c:pt>
                <c:pt idx="525">
                  <c:v>0.13687898242308189</c:v>
                </c:pt>
                <c:pt idx="526">
                  <c:v>0.13640024369449547</c:v>
                </c:pt>
                <c:pt idx="527">
                  <c:v>0.13592238097505083</c:v>
                </c:pt>
                <c:pt idx="528">
                  <c:v>0.13544539106471193</c:v>
                </c:pt>
                <c:pt idx="529">
                  <c:v>0.13496927078094512</c:v>
                </c:pt>
                <c:pt idx="530">
                  <c:v>0.13449401695859206</c:v>
                </c:pt>
                <c:pt idx="531">
                  <c:v>0.13401962644974297</c:v>
                </c:pt>
                <c:pt idx="532">
                  <c:v>0.13354609612361196</c:v>
                </c:pt>
                <c:pt idx="533">
                  <c:v>0.13307342286641288</c:v>
                </c:pt>
                <c:pt idx="534">
                  <c:v>0.13260160358123671</c:v>
                </c:pt>
                <c:pt idx="535">
                  <c:v>0.132130635187929</c:v>
                </c:pt>
                <c:pt idx="536">
                  <c:v>0.1316605146229704</c:v>
                </c:pt>
                <c:pt idx="537">
                  <c:v>0.13119123883935629</c:v>
                </c:pt>
                <c:pt idx="538">
                  <c:v>0.13072280480647849</c:v>
                </c:pt>
                <c:pt idx="539">
                  <c:v>0.13025520951000782</c:v>
                </c:pt>
                <c:pt idx="540">
                  <c:v>0.1297884499517778</c:v>
                </c:pt>
                <c:pt idx="541">
                  <c:v>0.12932252314966922</c:v>
                </c:pt>
                <c:pt idx="542">
                  <c:v>0.1288574261374959</c:v>
                </c:pt>
                <c:pt idx="543">
                  <c:v>0.1283931559648912</c:v>
                </c:pt>
                <c:pt idx="544">
                  <c:v>0.12792970969719605</c:v>
                </c:pt>
                <c:pt idx="545">
                  <c:v>0.12746708441534735</c:v>
                </c:pt>
                <c:pt idx="546">
                  <c:v>0.12700527721576771</c:v>
                </c:pt>
                <c:pt idx="547">
                  <c:v>0.12654428521025624</c:v>
                </c:pt>
                <c:pt idx="548">
                  <c:v>0.12608410552588015</c:v>
                </c:pt>
                <c:pt idx="549">
                  <c:v>0.12562473530486701</c:v>
                </c:pt>
                <c:pt idx="550">
                  <c:v>0.12516617170449876</c:v>
                </c:pt>
                <c:pt idx="551">
                  <c:v>0.12470841189700596</c:v>
                </c:pt>
                <c:pt idx="552">
                  <c:v>0.124251453069463</c:v>
                </c:pt>
                <c:pt idx="553">
                  <c:v>0.1237952924236843</c:v>
                </c:pt>
                <c:pt idx="554">
                  <c:v>0.12333992717612206</c:v>
                </c:pt>
                <c:pt idx="555">
                  <c:v>0.12288535455776391</c:v>
                </c:pt>
                <c:pt idx="556">
                  <c:v>0.12243157181403176</c:v>
                </c:pt>
                <c:pt idx="557">
                  <c:v>0.12197857620468214</c:v>
                </c:pt>
                <c:pt idx="558">
                  <c:v>0.12152636500370638</c:v>
                </c:pt>
                <c:pt idx="559">
                  <c:v>0.12107493549923258</c:v>
                </c:pt>
                <c:pt idx="560">
                  <c:v>0.1206242849934278</c:v>
                </c:pt>
                <c:pt idx="561">
                  <c:v>0.1201744108024015</c:v>
                </c:pt>
                <c:pt idx="562">
                  <c:v>0.11972531025610945</c:v>
                </c:pt>
                <c:pt idx="563">
                  <c:v>0.11927698069825865</c:v>
                </c:pt>
                <c:pt idx="564">
                  <c:v>0.11882941948621344</c:v>
                </c:pt>
                <c:pt idx="565">
                  <c:v>0.11838262399090138</c:v>
                </c:pt>
                <c:pt idx="566">
                  <c:v>0.11793659159672126</c:v>
                </c:pt>
                <c:pt idx="567">
                  <c:v>0.11749131970145077</c:v>
                </c:pt>
                <c:pt idx="568">
                  <c:v>0.11704680571615539</c:v>
                </c:pt>
                <c:pt idx="569">
                  <c:v>0.11660304706509868</c:v>
                </c:pt>
                <c:pt idx="570">
                  <c:v>0.1161600411856519</c:v>
                </c:pt>
                <c:pt idx="571">
                  <c:v>0.11571778552820577</c:v>
                </c:pt>
                <c:pt idx="572">
                  <c:v>0.11527627755608219</c:v>
                </c:pt>
                <c:pt idx="573">
                  <c:v>0.11483551474544702</c:v>
                </c:pt>
                <c:pt idx="574">
                  <c:v>0.11439549458522365</c:v>
                </c:pt>
                <c:pt idx="575">
                  <c:v>0.11395621457700687</c:v>
                </c:pt>
                <c:pt idx="576">
                  <c:v>0.11351767223497784</c:v>
                </c:pt>
                <c:pt idx="577">
                  <c:v>0.11307986508581994</c:v>
                </c:pt>
                <c:pt idx="578">
                  <c:v>0.11264279066863481</c:v>
                </c:pt>
                <c:pt idx="579">
                  <c:v>0.11220644653485935</c:v>
                </c:pt>
                <c:pt idx="580">
                  <c:v>0.11177083024818373</c:v>
                </c:pt>
                <c:pt idx="581">
                  <c:v>0.11133593938446916</c:v>
                </c:pt>
                <c:pt idx="582">
                  <c:v>0.11090177153166775</c:v>
                </c:pt>
                <c:pt idx="583">
                  <c:v>0.11046832428974149</c:v>
                </c:pt>
                <c:pt idx="584">
                  <c:v>0.11003559527058318</c:v>
                </c:pt>
                <c:pt idx="585">
                  <c:v>0.10960358209793715</c:v>
                </c:pt>
                <c:pt idx="586">
                  <c:v>0.10917228240732119</c:v>
                </c:pt>
                <c:pt idx="587">
                  <c:v>0.10874169384594876</c:v>
                </c:pt>
                <c:pt idx="588">
                  <c:v>0.108311814072652</c:v>
                </c:pt>
                <c:pt idx="589">
                  <c:v>0.10788264075780553</c:v>
                </c:pt>
                <c:pt idx="590">
                  <c:v>0.10745417158325021</c:v>
                </c:pt>
                <c:pt idx="591">
                  <c:v>0.10702640424221886</c:v>
                </c:pt>
                <c:pt idx="592">
                  <c:v>0.10659933643926084</c:v>
                </c:pt>
                <c:pt idx="593">
                  <c:v>0.10617296589016872</c:v>
                </c:pt>
                <c:pt idx="594">
                  <c:v>0.10574729032190466</c:v>
                </c:pt>
                <c:pt idx="595">
                  <c:v>0.10532230747252798</c:v>
                </c:pt>
                <c:pt idx="596">
                  <c:v>0.10489801509112294</c:v>
                </c:pt>
                <c:pt idx="597">
                  <c:v>0.10447441093772689</c:v>
                </c:pt>
                <c:pt idx="598">
                  <c:v>0.10405149278325995</c:v>
                </c:pt>
                <c:pt idx="599">
                  <c:v>0.10362925840945417</c:v>
                </c:pt>
                <c:pt idx="600">
                  <c:v>0.10320770560878359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A0-48C8-B194-CDA5890E01B5}"/>
            </c:ext>
          </c:extLst>
        </c:ser>
        <c:ser>
          <c:idx val="1"/>
          <c:order val="1"/>
          <c:tx>
            <c:strRef>
              <c:f>ArrowWeightNrmDataSeries!$C$2</c:f>
              <c:strCache>
                <c:ptCount val="1"/>
                <c:pt idx="0">
                  <c:v>Ek</c:v>
                </c:pt>
              </c:strCache>
            </c:strRef>
          </c:tx>
          <c:spPr>
            <a:ln w="22225" cap="rnd">
              <a:solidFill>
                <a:srgbClr val="92D05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ArrowWeightNrmDataSeries!$C$3:$C$603</c:f>
              <c:numCache>
                <c:formatCode>0.00%</c:formatCode>
                <c:ptCount val="601"/>
                <c:pt idx="0">
                  <c:v>0.588502310557669</c:v>
                </c:pt>
                <c:pt idx="1">
                  <c:v>0.60228092343963935</c:v>
                </c:pt>
                <c:pt idx="2">
                  <c:v>0.61552782582171228</c:v>
                </c:pt>
                <c:pt idx="3">
                  <c:v>0.62827570251121068</c:v>
                </c:pt>
                <c:pt idx="4">
                  <c:v>0.64055403143891287</c:v>
                </c:pt>
                <c:pt idx="5">
                  <c:v>0.65238951459089534</c:v>
                </c:pt>
                <c:pt idx="6">
                  <c:v>0.66380643640623105</c:v>
                </c:pt>
                <c:pt idx="7">
                  <c:v>0.67482696413934518</c:v>
                </c:pt>
                <c:pt idx="8">
                  <c:v>0.68547140136198514</c:v>
                </c:pt>
                <c:pt idx="9">
                  <c:v>0.69575840330882455</c:v>
                </c:pt>
                <c:pt idx="10">
                  <c:v>0.70570516091201219</c:v>
                </c:pt>
                <c:pt idx="11">
                  <c:v>0.71532755895654998</c:v>
                </c:pt>
                <c:pt idx="12">
                  <c:v>0.7246403127027381</c:v>
                </c:pt>
                <c:pt idx="13">
                  <c:v>0.73365708648015837</c:v>
                </c:pt>
                <c:pt idx="14">
                  <c:v>0.74239059709936794</c:v>
                </c:pt>
                <c:pt idx="15">
                  <c:v>0.75085270440841534</c:v>
                </c:pt>
                <c:pt idx="16">
                  <c:v>0.75905449090891297</c:v>
                </c:pt>
                <c:pt idx="17">
                  <c:v>0.76700633201645774</c:v>
                </c:pt>
                <c:pt idx="18">
                  <c:v>0.77471795828441725</c:v>
                </c:pt>
                <c:pt idx="19">
                  <c:v>0.78219851069464186</c:v>
                </c:pt>
                <c:pt idx="20">
                  <c:v>0.78945658994302992</c:v>
                </c:pt>
                <c:pt idx="21">
                  <c:v>0.79650030050380038</c:v>
                </c:pt>
                <c:pt idx="22">
                  <c:v>0.80333729013759048</c:v>
                </c:pt>
                <c:pt idx="23">
                  <c:v>0.8099747854101369</c:v>
                </c:pt>
                <c:pt idx="24">
                  <c:v>0.81641962370636201</c:v>
                </c:pt>
                <c:pt idx="25">
                  <c:v>0.8226782821562495</c:v>
                </c:pt>
                <c:pt idx="26">
                  <c:v>0.82875690383133593</c:v>
                </c:pt>
                <c:pt idx="27">
                  <c:v>0.83466132152216854</c:v>
                </c:pt>
                <c:pt idx="28">
                  <c:v>0.84039707936599717</c:v>
                </c:pt>
                <c:pt idx="29">
                  <c:v>0.84596945255908873</c:v>
                </c:pt>
                <c:pt idx="30">
                  <c:v>0.8513834653582717</c:v>
                </c:pt>
                <c:pt idx="31">
                  <c:v>0.85664390755087583</c:v>
                </c:pt>
                <c:pt idx="32">
                  <c:v>0.86175534955035016</c:v>
                </c:pt>
                <c:pt idx="33">
                  <c:v>0.86672215625601545</c:v>
                </c:pt>
                <c:pt idx="34">
                  <c:v>0.8715484997991455</c:v>
                </c:pt>
                <c:pt idx="35">
                  <c:v>0.87623837128347559</c:v>
                </c:pt>
                <c:pt idx="36">
                  <c:v>0.8807955916159903</c:v>
                </c:pt>
                <c:pt idx="37">
                  <c:v>0.88522382151318713</c:v>
                </c:pt>
                <c:pt idx="38">
                  <c:v>0.88952657075868835</c:v>
                </c:pt>
                <c:pt idx="39">
                  <c:v>0.89370720677992765</c:v>
                </c:pt>
                <c:pt idx="40">
                  <c:v>0.89776896260447814</c:v>
                </c:pt>
                <c:pt idx="41">
                  <c:v>0.90171494425029675</c:v>
                </c:pt>
                <c:pt idx="42">
                  <c:v>0.90554813759860997</c:v>
                </c:pt>
                <c:pt idx="43">
                  <c:v>0.90927141479326168</c:v>
                </c:pt>
                <c:pt idx="44">
                  <c:v>0.91288754020601448</c:v>
                </c:pt>
                <c:pt idx="45">
                  <c:v>0.91639917600342602</c:v>
                </c:pt>
                <c:pt idx="46">
                  <c:v>0.91980888734753041</c:v>
                </c:pt>
                <c:pt idx="47">
                  <c:v>0.92311914725947375</c:v>
                </c:pt>
                <c:pt idx="48">
                  <c:v>0.92633234117256946</c:v>
                </c:pt>
                <c:pt idx="49">
                  <c:v>0.92945077119877784</c:v>
                </c:pt>
                <c:pt idx="50">
                  <c:v>0.93247666013046926</c:v>
                </c:pt>
                <c:pt idx="51">
                  <c:v>0.93541215519736276</c:v>
                </c:pt>
                <c:pt idx="52">
                  <c:v>0.93825933159678143</c:v>
                </c:pt>
                <c:pt idx="53">
                  <c:v>0.94102019581380714</c:v>
                </c:pt>
                <c:pt idx="54">
                  <c:v>0.9436966887464795</c:v>
                </c:pt>
                <c:pt idx="55">
                  <c:v>0.94629068864991084</c:v>
                </c:pt>
                <c:pt idx="56">
                  <c:v>0.94880401391204339</c:v>
                </c:pt>
                <c:pt idx="57">
                  <c:v>0.95123842567270533</c:v>
                </c:pt>
                <c:pt idx="58">
                  <c:v>0.95359563029670613</c:v>
                </c:pt>
                <c:pt idx="59">
                  <c:v>0.95587728171081532</c:v>
                </c:pt>
                <c:pt idx="60">
                  <c:v>0.95808498361371941</c:v>
                </c:pt>
                <c:pt idx="61">
                  <c:v>0.96022029156732658</c:v>
                </c:pt>
                <c:pt idx="62">
                  <c:v>0.96228471497714296</c:v>
                </c:pt>
                <c:pt idx="63">
                  <c:v>0.96427971896885001</c:v>
                </c:pt>
                <c:pt idx="64">
                  <c:v>0.9662067261676941</c:v>
                </c:pt>
                <c:pt idx="65">
                  <c:v>0.96806711838678139</c:v>
                </c:pt>
                <c:pt idx="66">
                  <c:v>0.96986223822994</c:v>
                </c:pt>
                <c:pt idx="67">
                  <c:v>0.97159339061439132</c:v>
                </c:pt>
                <c:pt idx="68">
                  <c:v>0.97326184421810169</c:v>
                </c:pt>
                <c:pt idx="69">
                  <c:v>0.97486883285632575</c:v>
                </c:pt>
                <c:pt idx="70">
                  <c:v>0.97641555679155267</c:v>
                </c:pt>
                <c:pt idx="71">
                  <c:v>0.97790318398076093</c:v>
                </c:pt>
                <c:pt idx="72">
                  <c:v>0.97933285126361813</c:v>
                </c:pt>
                <c:pt idx="73">
                  <c:v>0.98070566549502636</c:v>
                </c:pt>
                <c:pt idx="74">
                  <c:v>0.98202270462517116</c:v>
                </c:pt>
                <c:pt idx="75">
                  <c:v>0.9832850187300245</c:v>
                </c:pt>
                <c:pt idx="76">
                  <c:v>0.98449363099506737</c:v>
                </c:pt>
                <c:pt idx="77">
                  <c:v>0.98564953865480054</c:v>
                </c:pt>
                <c:pt idx="78">
                  <c:v>0.98675371389046251</c:v>
                </c:pt>
                <c:pt idx="79">
                  <c:v>0.98780710468820676</c:v>
                </c:pt>
                <c:pt idx="80">
                  <c:v>0.98881063565985017</c:v>
                </c:pt>
                <c:pt idx="81">
                  <c:v>0.98976520882817653</c:v>
                </c:pt>
                <c:pt idx="82">
                  <c:v>0.99067170437865915</c:v>
                </c:pt>
                <c:pt idx="83">
                  <c:v>0.9915309813793266</c:v>
                </c:pt>
                <c:pt idx="84">
                  <c:v>0.99234387847043493</c:v>
                </c:pt>
                <c:pt idx="85">
                  <c:v>0.99311121452546292</c:v>
                </c:pt>
                <c:pt idx="86">
                  <c:v>0.9938337892848903</c:v>
                </c:pt>
                <c:pt idx="87">
                  <c:v>0.99451238396411257</c:v>
                </c:pt>
                <c:pt idx="88">
                  <c:v>0.99514776183677323</c:v>
                </c:pt>
                <c:pt idx="89">
                  <c:v>0.99574066879473122</c:v>
                </c:pt>
                <c:pt idx="90">
                  <c:v>0.99629183388577913</c:v>
                </c:pt>
                <c:pt idx="91">
                  <c:v>0.99680196983020752</c:v>
                </c:pt>
                <c:pt idx="92">
                  <c:v>0.99727177351720686</c:v>
                </c:pt>
                <c:pt idx="93">
                  <c:v>0.9977019264820749</c:v>
                </c:pt>
                <c:pt idx="94">
                  <c:v>0.99809309536512758</c:v>
                </c:pt>
                <c:pt idx="95">
                  <c:v>0.9984459323531566</c:v>
                </c:pt>
                <c:pt idx="96">
                  <c:v>0.9987610756042532</c:v>
                </c:pt>
                <c:pt idx="97">
                  <c:v>0.99903914965674945</c:v>
                </c:pt>
                <c:pt idx="98">
                  <c:v>0.99928076582299807</c:v>
                </c:pt>
                <c:pt idx="99">
                  <c:v>0.99948652256867976</c:v>
                </c:pt>
                <c:pt idx="100">
                  <c:v>0.99965700587827588</c:v>
                </c:pt>
                <c:pt idx="101">
                  <c:v>0.99979278960732432</c:v>
                </c:pt>
                <c:pt idx="102">
                  <c:v>0.99989443582203519</c:v>
                </c:pt>
                <c:pt idx="103">
                  <c:v>0.99996249512682278</c:v>
                </c:pt>
                <c:pt idx="104">
                  <c:v>0.99999750698026557</c:v>
                </c:pt>
                <c:pt idx="105">
                  <c:v>1</c:v>
                </c:pt>
                <c:pt idx="106">
                  <c:v>0.99997049225701662</c:v>
                </c:pt>
                <c:pt idx="107">
                  <c:v>0.99990949155979958</c:v>
                </c:pt>
                <c:pt idx="108">
                  <c:v>0.99981749572874512</c:v>
                </c:pt>
                <c:pt idx="109">
                  <c:v>0.99969499286125085</c:v>
                </c:pt>
                <c:pt idx="110">
                  <c:v>0.9995424615878723</c:v>
                </c:pt>
                <c:pt idx="111">
                  <c:v>0.99936037131990563</c:v>
                </c:pt>
                <c:pt idx="112">
                  <c:v>0.99914918248874185</c:v>
                </c:pt>
                <c:pt idx="113">
                  <c:v>0.99890934677733678</c:v>
                </c:pt>
                <c:pt idx="114">
                  <c:v>0.99864130734409584</c:v>
                </c:pt>
                <c:pt idx="115">
                  <c:v>0.99834549903948921</c:v>
                </c:pt>
                <c:pt idx="116">
                  <c:v>0.99802234861567374</c:v>
                </c:pt>
                <c:pt idx="117">
                  <c:v>0.99767227492940302</c:v>
                </c:pt>
                <c:pt idx="118">
                  <c:v>0.99729568913848143</c:v>
                </c:pt>
                <c:pt idx="119">
                  <c:v>0.99689299489201622</c:v>
                </c:pt>
                <c:pt idx="120">
                  <c:v>0.99646458851469721</c:v>
                </c:pt>
                <c:pt idx="121">
                  <c:v>0.99601085918534371</c:v>
                </c:pt>
                <c:pt idx="122">
                  <c:v>0.99553218910991903</c:v>
                </c:pt>
                <c:pt idx="123">
                  <c:v>0.99502895368924205</c:v>
                </c:pt>
                <c:pt idx="124">
                  <c:v>0.99450152168156891</c:v>
                </c:pt>
                <c:pt idx="125">
                  <c:v>0.99395025536025383</c:v>
                </c:pt>
                <c:pt idx="126">
                  <c:v>0.99337551066666274</c:v>
                </c:pt>
                <c:pt idx="127">
                  <c:v>0.9927776373585111</c:v>
                </c:pt>
                <c:pt idx="128">
                  <c:v>0.99215697915379475</c:v>
                </c:pt>
                <c:pt idx="129">
                  <c:v>0.99151387387047696</c:v>
                </c:pt>
                <c:pt idx="130">
                  <c:v>0.99084865356207086</c:v>
                </c:pt>
                <c:pt idx="131">
                  <c:v>0.9901616446492818</c:v>
                </c:pt>
                <c:pt idx="132">
                  <c:v>0.98945316804782668</c:v>
                </c:pt>
                <c:pt idx="133">
                  <c:v>0.98872353929258816</c:v>
                </c:pt>
                <c:pt idx="134">
                  <c:v>0.98797306865821266</c:v>
                </c:pt>
                <c:pt idx="135">
                  <c:v>0.98720206127628518</c:v>
                </c:pt>
                <c:pt idx="136">
                  <c:v>0.98641081724919499</c:v>
                </c:pt>
                <c:pt idx="137">
                  <c:v>0.98559963176081122</c:v>
                </c:pt>
                <c:pt idx="138">
                  <c:v>0.98476879518406624</c:v>
                </c:pt>
                <c:pt idx="139">
                  <c:v>0.98391859318556363</c:v>
                </c:pt>
                <c:pt idx="140">
                  <c:v>0.9830493068273064</c:v>
                </c:pt>
                <c:pt idx="141">
                  <c:v>0.98216121266562828</c:v>
                </c:pt>
                <c:pt idx="142">
                  <c:v>0.98125458284744982</c:v>
                </c:pt>
                <c:pt idx="143">
                  <c:v>0.9803296852039185</c:v>
                </c:pt>
                <c:pt idx="144">
                  <c:v>0.97938678334153539</c:v>
                </c:pt>
                <c:pt idx="145">
                  <c:v>0.97842613673084844</c:v>
                </c:pt>
                <c:pt idx="146">
                  <c:v>0.97744800079277916</c:v>
                </c:pt>
                <c:pt idx="147">
                  <c:v>0.97645262698268431</c:v>
                </c:pt>
                <c:pt idx="148">
                  <c:v>0.97544026287219143</c:v>
                </c:pt>
                <c:pt idx="149">
                  <c:v>0.97441115222891239</c:v>
                </c:pt>
                <c:pt idx="150">
                  <c:v>0.97336553509407686</c:v>
                </c:pt>
                <c:pt idx="151">
                  <c:v>0.97230364785816625</c:v>
                </c:pt>
                <c:pt idx="152">
                  <c:v>0.97122572333460333</c:v>
                </c:pt>
                <c:pt idx="153">
                  <c:v>0.97013199083156187</c:v>
                </c:pt>
                <c:pt idx="154">
                  <c:v>0.96902267622195404</c:v>
                </c:pt>
                <c:pt idx="155">
                  <c:v>0.96789800201164478</c:v>
                </c:pt>
                <c:pt idx="156">
                  <c:v>0.96675818740596431</c:v>
                </c:pt>
                <c:pt idx="157">
                  <c:v>0.96560344837454537</c:v>
                </c:pt>
                <c:pt idx="158">
                  <c:v>0.96443399771456284</c:v>
                </c:pt>
                <c:pt idx="159">
                  <c:v>0.96325004511240597</c:v>
                </c:pt>
                <c:pt idx="160">
                  <c:v>0.96205179720383338</c:v>
                </c:pt>
                <c:pt idx="161">
                  <c:v>0.96083945763265977</c:v>
                </c:pt>
                <c:pt idx="162">
                  <c:v>0.95961322710801877</c:v>
                </c:pt>
                <c:pt idx="163">
                  <c:v>0.95837330346023519</c:v>
                </c:pt>
                <c:pt idx="164">
                  <c:v>0.95711988169536133</c:v>
                </c:pt>
                <c:pt idx="165">
                  <c:v>0.95585315404839855</c:v>
                </c:pt>
                <c:pt idx="166">
                  <c:v>0.95457331003526047</c:v>
                </c:pt>
                <c:pt idx="167">
                  <c:v>0.95328053650350397</c:v>
                </c:pt>
                <c:pt idx="168">
                  <c:v>0.9519750176818591</c:v>
                </c:pt>
                <c:pt idx="169">
                  <c:v>0.95065693522860506</c:v>
                </c:pt>
                <c:pt idx="170">
                  <c:v>0.94932646827881728</c:v>
                </c:pt>
                <c:pt idx="171">
                  <c:v>0.94798379349051365</c:v>
                </c:pt>
                <c:pt idx="172">
                  <c:v>0.94662908508973942</c:v>
                </c:pt>
                <c:pt idx="173">
                  <c:v>0.9452625149146171</c:v>
                </c:pt>
                <c:pt idx="174">
                  <c:v>0.94388425245838614</c:v>
                </c:pt>
                <c:pt idx="175">
                  <c:v>0.94249446491146516</c:v>
                </c:pt>
                <c:pt idx="176">
                  <c:v>0.94109331720256817</c:v>
                </c:pt>
                <c:pt idx="177">
                  <c:v>0.93968097203888201</c:v>
                </c:pt>
                <c:pt idx="178">
                  <c:v>0.93825758994535768</c:v>
                </c:pt>
                <c:pt idx="179">
                  <c:v>0.93682332930311474</c:v>
                </c:pt>
                <c:pt idx="180">
                  <c:v>0.93537834638700046</c:v>
                </c:pt>
                <c:pt idx="181">
                  <c:v>0.93392279540231238</c:v>
                </c:pt>
                <c:pt idx="182">
                  <c:v>0.93245682852072442</c:v>
                </c:pt>
                <c:pt idx="183">
                  <c:v>0.93098059591541416</c:v>
                </c:pt>
                <c:pt idx="184">
                  <c:v>0.92949424579543372</c:v>
                </c:pt>
                <c:pt idx="185">
                  <c:v>0.92799792443933404</c:v>
                </c:pt>
                <c:pt idx="186">
                  <c:v>0.92649177622806411</c:v>
                </c:pt>
                <c:pt idx="187">
                  <c:v>0.92497594367715985</c:v>
                </c:pt>
                <c:pt idx="188">
                  <c:v>0.92345056746825271</c:v>
                </c:pt>
                <c:pt idx="189">
                  <c:v>0.92191578647989991</c:v>
                </c:pt>
                <c:pt idx="190">
                  <c:v>0.9203717378177686</c:v>
                </c:pt>
                <c:pt idx="191">
                  <c:v>0.91881855684417901</c:v>
                </c:pt>
                <c:pt idx="192">
                  <c:v>0.91725637720702879</c:v>
                </c:pt>
                <c:pt idx="193">
                  <c:v>0.91568533086811776</c:v>
                </c:pt>
                <c:pt idx="194">
                  <c:v>0.91410554813087419</c:v>
                </c:pt>
                <c:pt idx="195">
                  <c:v>0.91251715766751762</c:v>
                </c:pt>
                <c:pt idx="196">
                  <c:v>0.91092028654565338</c:v>
                </c:pt>
                <c:pt idx="197">
                  <c:v>0.90931506025433051</c:v>
                </c:pt>
                <c:pt idx="198">
                  <c:v>0.9077016027295538</c:v>
                </c:pt>
                <c:pt idx="199">
                  <c:v>0.90608003637929324</c:v>
                </c:pt>
                <c:pt idx="200">
                  <c:v>0.90445048210797141</c:v>
                </c:pt>
                <c:pt idx="201">
                  <c:v>0.90281305934047396</c:v>
                </c:pt>
                <c:pt idx="202">
                  <c:v>0.9011678860456579</c:v>
                </c:pt>
                <c:pt idx="203">
                  <c:v>0.89951507875941095</c:v>
                </c:pt>
                <c:pt idx="204">
                  <c:v>0.8978547526072358</c:v>
                </c:pt>
                <c:pt idx="205">
                  <c:v>0.89618702132639405</c:v>
                </c:pt>
                <c:pt idx="206">
                  <c:v>0.89451199728761466</c:v>
                </c:pt>
                <c:pt idx="207">
                  <c:v>0.89282979151637154</c:v>
                </c:pt>
                <c:pt idx="208">
                  <c:v>0.89114051371374547</c:v>
                </c:pt>
                <c:pt idx="209">
                  <c:v>0.88944427227688305</c:v>
                </c:pt>
                <c:pt idx="210">
                  <c:v>0.8877411743190553</c:v>
                </c:pt>
                <c:pt idx="211">
                  <c:v>0.8860313256893283</c:v>
                </c:pt>
                <c:pt idx="212">
                  <c:v>0.88431483099185781</c:v>
                </c:pt>
                <c:pt idx="213">
                  <c:v>0.88259179360481432</c:v>
                </c:pt>
                <c:pt idx="214">
                  <c:v>0.88086231569894391</c:v>
                </c:pt>
                <c:pt idx="215">
                  <c:v>0.87912649825577649</c:v>
                </c:pt>
                <c:pt idx="216">
                  <c:v>0.87738444108549452</c:v>
                </c:pt>
                <c:pt idx="217">
                  <c:v>0.87563624284445574</c:v>
                </c:pt>
                <c:pt idx="218">
                  <c:v>0.87388200105239955</c:v>
                </c:pt>
                <c:pt idx="219">
                  <c:v>0.87212181210931661</c:v>
                </c:pt>
                <c:pt idx="220">
                  <c:v>0.87035577131201702</c:v>
                </c:pt>
                <c:pt idx="221">
                  <c:v>0.86858397287038214</c:v>
                </c:pt>
                <c:pt idx="222">
                  <c:v>0.8668065099233232</c:v>
                </c:pt>
                <c:pt idx="223">
                  <c:v>0.86502347455443906</c:v>
                </c:pt>
                <c:pt idx="224">
                  <c:v>0.86323495780739345</c:v>
                </c:pt>
                <c:pt idx="225">
                  <c:v>0.86144104970100743</c:v>
                </c:pt>
                <c:pt idx="226">
                  <c:v>0.85964183924407567</c:v>
                </c:pt>
                <c:pt idx="227">
                  <c:v>0.85783741444991957</c:v>
                </c:pt>
                <c:pt idx="228">
                  <c:v>0.85602786235067496</c:v>
                </c:pt>
                <c:pt idx="229">
                  <c:v>0.85421326901132122</c:v>
                </c:pt>
                <c:pt idx="230">
                  <c:v>0.85239371954345766</c:v>
                </c:pt>
                <c:pt idx="231">
                  <c:v>0.85056929811884374</c:v>
                </c:pt>
                <c:pt idx="232">
                  <c:v>0.84874008798268441</c:v>
                </c:pt>
                <c:pt idx="233">
                  <c:v>0.84690617146669178</c:v>
                </c:pt>
                <c:pt idx="234">
                  <c:v>0.84506763000191054</c:v>
                </c:pt>
                <c:pt idx="235">
                  <c:v>0.8432245441313172</c:v>
                </c:pt>
                <c:pt idx="236">
                  <c:v>0.84137699352220319</c:v>
                </c:pt>
                <c:pt idx="237">
                  <c:v>0.83952505697833868</c:v>
                </c:pt>
                <c:pt idx="238">
                  <c:v>0.83766881245192515</c:v>
                </c:pt>
                <c:pt idx="239">
                  <c:v>0.83580833705533941</c:v>
                </c:pt>
                <c:pt idx="240">
                  <c:v>0.83394370707267951</c:v>
                </c:pt>
                <c:pt idx="241">
                  <c:v>0.83207499797110906</c:v>
                </c:pt>
                <c:pt idx="242">
                  <c:v>0.83020228441200483</c:v>
                </c:pt>
                <c:pt idx="243">
                  <c:v>0.82832564026191935</c:v>
                </c:pt>
                <c:pt idx="244">
                  <c:v>0.826445138603354</c:v>
                </c:pt>
                <c:pt idx="245">
                  <c:v>0.82456085174534843</c:v>
                </c:pt>
                <c:pt idx="246">
                  <c:v>0.82267285123389444</c:v>
                </c:pt>
                <c:pt idx="247">
                  <c:v>0.8207812078621709</c:v>
                </c:pt>
                <c:pt idx="248">
                  <c:v>0.81888599168060994</c:v>
                </c:pt>
                <c:pt idx="249">
                  <c:v>0.81698727200679544</c:v>
                </c:pt>
                <c:pt idx="250">
                  <c:v>0.81508511743519108</c:v>
                </c:pt>
                <c:pt idx="251">
                  <c:v>0.81317959584671584</c:v>
                </c:pt>
                <c:pt idx="252">
                  <c:v>0.81127077441815254</c:v>
                </c:pt>
                <c:pt idx="253">
                  <c:v>0.80935871963140704</c:v>
                </c:pt>
                <c:pt idx="254">
                  <c:v>0.80744349728261555</c:v>
                </c:pt>
                <c:pt idx="255">
                  <c:v>0.80552517249109701</c:v>
                </c:pt>
                <c:pt idx="256">
                  <c:v>0.80360380970816458</c:v>
                </c:pt>
                <c:pt idx="257">
                  <c:v>0.80167947272579576</c:v>
                </c:pt>
                <c:pt idx="258">
                  <c:v>0.79975222468515617</c:v>
                </c:pt>
                <c:pt idx="259">
                  <c:v>0.79782212808499064</c:v>
                </c:pt>
                <c:pt idx="260">
                  <c:v>0.79588924478987499</c:v>
                </c:pt>
                <c:pt idx="261">
                  <c:v>0.79395363603834057</c:v>
                </c:pt>
                <c:pt idx="262">
                  <c:v>0.79201536245086535</c:v>
                </c:pt>
                <c:pt idx="263">
                  <c:v>0.79007448403773906</c:v>
                </c:pt>
                <c:pt idx="264">
                  <c:v>0.78813106020680213</c:v>
                </c:pt>
                <c:pt idx="265">
                  <c:v>0.78618514977106624</c:v>
                </c:pt>
                <c:pt idx="266">
                  <c:v>0.78423681095620923</c:v>
                </c:pt>
                <c:pt idx="267">
                  <c:v>0.78228610140795551</c:v>
                </c:pt>
                <c:pt idx="268">
                  <c:v>0.78033307819934128</c:v>
                </c:pt>
                <c:pt idx="269">
                  <c:v>0.77837779783786343</c:v>
                </c:pt>
                <c:pt idx="270">
                  <c:v>0.77642031627252217</c:v>
                </c:pt>
                <c:pt idx="271">
                  <c:v>0.77446068890074782</c:v>
                </c:pt>
                <c:pt idx="272">
                  <c:v>0.77249897057522821</c:v>
                </c:pt>
                <c:pt idx="273">
                  <c:v>0.77053521561062022</c:v>
                </c:pt>
                <c:pt idx="274">
                  <c:v>0.76856947779017415</c:v>
                </c:pt>
                <c:pt idx="275">
                  <c:v>0.76660181037223873</c:v>
                </c:pt>
                <c:pt idx="276">
                  <c:v>0.76463226609667978</c:v>
                </c:pt>
                <c:pt idx="277">
                  <c:v>0.76266089719119734</c:v>
                </c:pt>
                <c:pt idx="278">
                  <c:v>0.76068775537754318</c:v>
                </c:pt>
                <c:pt idx="279">
                  <c:v>0.75871289187765212</c:v>
                </c:pt>
                <c:pt idx="280">
                  <c:v>0.75673635741967193</c:v>
                </c:pt>
                <c:pt idx="281">
                  <c:v>0.75475820224391288</c:v>
                </c:pt>
                <c:pt idx="282">
                  <c:v>0.75277847610869775</c:v>
                </c:pt>
                <c:pt idx="283">
                  <c:v>0.75079722829612983</c:v>
                </c:pt>
                <c:pt idx="284">
                  <c:v>0.74881450761777912</c:v>
                </c:pt>
                <c:pt idx="285">
                  <c:v>0.74683036242027401</c:v>
                </c:pt>
                <c:pt idx="286">
                  <c:v>0.74484484059082079</c:v>
                </c:pt>
                <c:pt idx="287">
                  <c:v>0.74285798956263371</c:v>
                </c:pt>
                <c:pt idx="288">
                  <c:v>0.74086985632028923</c:v>
                </c:pt>
                <c:pt idx="289">
                  <c:v>0.7388804874050019</c:v>
                </c:pt>
                <c:pt idx="290">
                  <c:v>0.73688992891982252</c:v>
                </c:pt>
                <c:pt idx="291">
                  <c:v>0.73489822653475967</c:v>
                </c:pt>
                <c:pt idx="292">
                  <c:v>0.73290542549182769</c:v>
                </c:pt>
                <c:pt idx="293">
                  <c:v>0.73091157061002099</c:v>
                </c:pt>
                <c:pt idx="294">
                  <c:v>0.72891670629021943</c:v>
                </c:pt>
                <c:pt idx="295">
                  <c:v>0.72692087652001702</c:v>
                </c:pt>
                <c:pt idx="296">
                  <c:v>0.72492412487848845</c:v>
                </c:pt>
                <c:pt idx="297">
                  <c:v>0.72292649454088409</c:v>
                </c:pt>
                <c:pt idx="298">
                  <c:v>0.72092802828325453</c:v>
                </c:pt>
                <c:pt idx="299">
                  <c:v>0.71892876848701615</c:v>
                </c:pt>
                <c:pt idx="300">
                  <c:v>0.71692875714344884</c:v>
                </c:pt>
                <c:pt idx="301">
                  <c:v>0.71492803585812625</c:v>
                </c:pt>
                <c:pt idx="302">
                  <c:v>0.71292664585529353</c:v>
                </c:pt>
                <c:pt idx="303">
                  <c:v>0.71092462798217027</c:v>
                </c:pt>
                <c:pt idx="304">
                  <c:v>0.70892202271320537</c:v>
                </c:pt>
                <c:pt idx="305">
                  <c:v>0.70691887015426536</c:v>
                </c:pt>
                <c:pt idx="306">
                  <c:v>0.70491521004676716</c:v>
                </c:pt>
                <c:pt idx="307">
                  <c:v>0.70291108177175055</c:v>
                </c:pt>
                <c:pt idx="308">
                  <c:v>0.700906524353898</c:v>
                </c:pt>
                <c:pt idx="309">
                  <c:v>0.698901576465499</c:v>
                </c:pt>
                <c:pt idx="310">
                  <c:v>0.69689627643035279</c:v>
                </c:pt>
                <c:pt idx="311">
                  <c:v>0.69489066222762774</c:v>
                </c:pt>
                <c:pt idx="312">
                  <c:v>0.69288477149565963</c:v>
                </c:pt>
                <c:pt idx="313">
                  <c:v>0.69087864153570344</c:v>
                </c:pt>
                <c:pt idx="314">
                  <c:v>0.68887230931563048</c:v>
                </c:pt>
                <c:pt idx="315">
                  <c:v>0.68686581147357784</c:v>
                </c:pt>
                <c:pt idx="316">
                  <c:v>0.68485918432154513</c:v>
                </c:pt>
                <c:pt idx="317">
                  <c:v>0.68285246384894804</c:v>
                </c:pt>
                <c:pt idx="318">
                  <c:v>0.68084568572611781</c:v>
                </c:pt>
                <c:pt idx="319">
                  <c:v>0.67883888530775749</c:v>
                </c:pt>
                <c:pt idx="320">
                  <c:v>0.67683209763635144</c:v>
                </c:pt>
                <c:pt idx="321">
                  <c:v>0.67482535744553118</c:v>
                </c:pt>
                <c:pt idx="322">
                  <c:v>0.67281869916338866</c:v>
                </c:pt>
                <c:pt idx="323">
                  <c:v>0.67081215691575602</c:v>
                </c:pt>
                <c:pt idx="324">
                  <c:v>0.6688057645294363</c:v>
                </c:pt>
                <c:pt idx="325">
                  <c:v>0.66679955553538806</c:v>
                </c:pt>
                <c:pt idx="326">
                  <c:v>0.6647935631718781</c:v>
                </c:pt>
                <c:pt idx="327">
                  <c:v>0.66278782038758044</c:v>
                </c:pt>
                <c:pt idx="328">
                  <c:v>0.66078235984464662</c:v>
                </c:pt>
                <c:pt idx="329">
                  <c:v>0.65877721392172661</c:v>
                </c:pt>
                <c:pt idx="330">
                  <c:v>0.65677241471695524</c:v>
                </c:pt>
                <c:pt idx="331">
                  <c:v>0.65476799405089836</c:v>
                </c:pt>
                <c:pt idx="332">
                  <c:v>0.65276398346945996</c:v>
                </c:pt>
                <c:pt idx="333">
                  <c:v>0.65076041424675501</c:v>
                </c:pt>
                <c:pt idx="334">
                  <c:v>0.64875731738794051</c:v>
                </c:pt>
                <c:pt idx="335">
                  <c:v>0.64675472363201358</c:v>
                </c:pt>
                <c:pt idx="336">
                  <c:v>0.64475266345457216</c:v>
                </c:pt>
                <c:pt idx="337">
                  <c:v>0.64275116707054414</c:v>
                </c:pt>
                <c:pt idx="338">
                  <c:v>0.64075026443687011</c:v>
                </c:pt>
                <c:pt idx="339">
                  <c:v>0.63874998525516991</c:v>
                </c:pt>
                <c:pt idx="340">
                  <c:v>0.63675035897435983</c:v>
                </c:pt>
                <c:pt idx="341">
                  <c:v>0.6347514147932436</c:v>
                </c:pt>
                <c:pt idx="342">
                  <c:v>0.6327531816630686</c:v>
                </c:pt>
                <c:pt idx="343">
                  <c:v>0.63075568829005557</c:v>
                </c:pt>
                <c:pt idx="344">
                  <c:v>0.62875896313788282</c:v>
                </c:pt>
                <c:pt idx="345">
                  <c:v>0.62676303443015802</c:v>
                </c:pt>
                <c:pt idx="346">
                  <c:v>0.62476793015284271</c:v>
                </c:pt>
                <c:pt idx="347">
                  <c:v>0.62277367805665407</c:v>
                </c:pt>
                <c:pt idx="348">
                  <c:v>0.62078030565943909</c:v>
                </c:pt>
                <c:pt idx="349">
                  <c:v>0.61878784024851252</c:v>
                </c:pt>
                <c:pt idx="350">
                  <c:v>0.61679630888297177</c:v>
                </c:pt>
                <c:pt idx="351">
                  <c:v>0.61480573839597819</c:v>
                </c:pt>
                <c:pt idx="352">
                  <c:v>0.61281615539701695</c:v>
                </c:pt>
                <c:pt idx="353">
                  <c:v>0.61082758627412093</c:v>
                </c:pt>
                <c:pt idx="354">
                  <c:v>0.60884005719607559</c:v>
                </c:pt>
                <c:pt idx="355">
                  <c:v>0.60685359411458917</c:v>
                </c:pt>
                <c:pt idx="356">
                  <c:v>0.60486822276644325</c:v>
                </c:pt>
                <c:pt idx="357">
                  <c:v>0.60288396867561156</c:v>
                </c:pt>
                <c:pt idx="358">
                  <c:v>0.60090085715535735</c:v>
                </c:pt>
                <c:pt idx="359">
                  <c:v>0.59891891331030345</c:v>
                </c:pt>
                <c:pt idx="360">
                  <c:v>0.59693816203847749</c:v>
                </c:pt>
                <c:pt idx="361">
                  <c:v>0.59495862803332955</c:v>
                </c:pt>
                <c:pt idx="362">
                  <c:v>0.59298033578573439</c:v>
                </c:pt>
                <c:pt idx="363">
                  <c:v>0.59100330958595793</c:v>
                </c:pt>
                <c:pt idx="364">
                  <c:v>0.58902757352560997</c:v>
                </c:pt>
                <c:pt idx="365">
                  <c:v>0.58705315149956849</c:v>
                </c:pt>
                <c:pt idx="366">
                  <c:v>0.5850800672078813</c:v>
                </c:pt>
                <c:pt idx="367">
                  <c:v>0.58310834415764812</c:v>
                </c:pt>
                <c:pt idx="368">
                  <c:v>0.58113800566487617</c:v>
                </c:pt>
                <c:pt idx="369">
                  <c:v>0.57916907485631897</c:v>
                </c:pt>
                <c:pt idx="370">
                  <c:v>0.57720157467128619</c:v>
                </c:pt>
                <c:pt idx="371">
                  <c:v>0.57523552786344112</c:v>
                </c:pt>
                <c:pt idx="372">
                  <c:v>0.57327095700257069</c:v>
                </c:pt>
                <c:pt idx="373">
                  <c:v>0.57130788447633474</c:v>
                </c:pt>
                <c:pt idx="374">
                  <c:v>0.56934633249200017</c:v>
                </c:pt>
                <c:pt idx="375">
                  <c:v>0.56738632307814785</c:v>
                </c:pt>
                <c:pt idx="376">
                  <c:v>0.56542787808636652</c:v>
                </c:pt>
                <c:pt idx="377">
                  <c:v>0.5634710191929212</c:v>
                </c:pt>
                <c:pt idx="378">
                  <c:v>0.56151576790040758</c:v>
                </c:pt>
                <c:pt idx="379">
                  <c:v>0.55956214553938211</c:v>
                </c:pt>
                <c:pt idx="380">
                  <c:v>0.55761017326997708</c:v>
                </c:pt>
                <c:pt idx="381">
                  <c:v>0.55565987208349565</c:v>
                </c:pt>
                <c:pt idx="382">
                  <c:v>0.5537112628039883</c:v>
                </c:pt>
                <c:pt idx="383">
                  <c:v>0.55176436608981538</c:v>
                </c:pt>
                <c:pt idx="384">
                  <c:v>0.5498192024351809</c:v>
                </c:pt>
                <c:pt idx="385">
                  <c:v>0.54787579217166515</c:v>
                </c:pt>
                <c:pt idx="386">
                  <c:v>0.54593415546972379</c:v>
                </c:pt>
                <c:pt idx="387">
                  <c:v>0.5439943123401817</c:v>
                </c:pt>
                <c:pt idx="388">
                  <c:v>0.54205628263570205</c:v>
                </c:pt>
                <c:pt idx="389">
                  <c:v>0.54012008605224504</c:v>
                </c:pt>
                <c:pt idx="390">
                  <c:v>0.53818574213050674</c:v>
                </c:pt>
                <c:pt idx="391">
                  <c:v>0.53625327025734104</c:v>
                </c:pt>
                <c:pt idx="392">
                  <c:v>0.53432268966716667</c:v>
                </c:pt>
                <c:pt idx="393">
                  <c:v>0.53239401944336329</c:v>
                </c:pt>
                <c:pt idx="394">
                  <c:v>0.53046727851964026</c:v>
                </c:pt>
                <c:pt idx="395">
                  <c:v>0.52854248568140494</c:v>
                </c:pt>
                <c:pt idx="396">
                  <c:v>0.52661965956710222</c:v>
                </c:pt>
                <c:pt idx="397">
                  <c:v>0.5246988186695507</c:v>
                </c:pt>
                <c:pt idx="398">
                  <c:v>0.52277998133725334</c:v>
                </c:pt>
                <c:pt idx="399">
                  <c:v>0.52086316577570291</c:v>
                </c:pt>
                <c:pt idx="400">
                  <c:v>0.51894839004866811</c:v>
                </c:pt>
                <c:pt idx="401">
                  <c:v>0.51703567207946699</c:v>
                </c:pt>
                <c:pt idx="402">
                  <c:v>0.51512502965222373</c:v>
                </c:pt>
                <c:pt idx="403">
                  <c:v>0.51321648041311763</c:v>
                </c:pt>
                <c:pt idx="404">
                  <c:v>0.51131004187161289</c:v>
                </c:pt>
                <c:pt idx="405">
                  <c:v>0.50940573140167622</c:v>
                </c:pt>
                <c:pt idx="406">
                  <c:v>0.50750356624298387</c:v>
                </c:pt>
                <c:pt idx="407">
                  <c:v>0.50560356350211244</c:v>
                </c:pt>
                <c:pt idx="408">
                  <c:v>0.50370574015371827</c:v>
                </c:pt>
                <c:pt idx="409">
                  <c:v>0.50181011304170431</c:v>
                </c:pt>
                <c:pt idx="410">
                  <c:v>0.49991669888037316</c:v>
                </c:pt>
                <c:pt idx="411">
                  <c:v>0.49802551425556912</c:v>
                </c:pt>
                <c:pt idx="412">
                  <c:v>0.49613657562580721</c:v>
                </c:pt>
                <c:pt idx="413">
                  <c:v>0.49424989932339042</c:v>
                </c:pt>
                <c:pt idx="414">
                  <c:v>0.49236550155551562</c:v>
                </c:pt>
                <c:pt idx="415">
                  <c:v>0.49048339840536542</c:v>
                </c:pt>
                <c:pt idx="416">
                  <c:v>0.48860360583319051</c:v>
                </c:pt>
                <c:pt idx="417">
                  <c:v>0.48672613967738088</c:v>
                </c:pt>
                <c:pt idx="418">
                  <c:v>0.4848510156555243</c:v>
                </c:pt>
                <c:pt idx="419">
                  <c:v>0.48297824936545342</c:v>
                </c:pt>
                <c:pt idx="420">
                  <c:v>0.48110785628628278</c:v>
                </c:pt>
                <c:pt idx="421">
                  <c:v>0.47923985177943623</c:v>
                </c:pt>
                <c:pt idx="422">
                  <c:v>0.47737425108965903</c:v>
                </c:pt>
                <c:pt idx="423">
                  <c:v>0.47551106934602494</c:v>
                </c:pt>
                <c:pt idx="424">
                  <c:v>0.47365032156292924</c:v>
                </c:pt>
                <c:pt idx="425">
                  <c:v>0.47179202264107012</c:v>
                </c:pt>
                <c:pt idx="426">
                  <c:v>0.46993618736842707</c:v>
                </c:pt>
                <c:pt idx="427">
                  <c:v>0.46808283042121784</c:v>
                </c:pt>
                <c:pt idx="428">
                  <c:v>0.46623196636485598</c:v>
                </c:pt>
                <c:pt idx="429">
                  <c:v>0.46438360965489328</c:v>
                </c:pt>
                <c:pt idx="430">
                  <c:v>0.4625377746379517</c:v>
                </c:pt>
                <c:pt idx="431">
                  <c:v>0.46069447555264942</c:v>
                </c:pt>
                <c:pt idx="432">
                  <c:v>0.45885372653051332</c:v>
                </c:pt>
                <c:pt idx="433">
                  <c:v>0.45701554159688607</c:v>
                </c:pt>
                <c:pt idx="434">
                  <c:v>0.45517993467181928</c:v>
                </c:pt>
                <c:pt idx="435">
                  <c:v>0.45334691957096274</c:v>
                </c:pt>
                <c:pt idx="436">
                  <c:v>0.45151651000644066</c:v>
                </c:pt>
                <c:pt idx="437">
                  <c:v>0.44968871958772</c:v>
                </c:pt>
                <c:pt idx="438">
                  <c:v>0.44786356182247045</c:v>
                </c:pt>
                <c:pt idx="439">
                  <c:v>0.44604105011741596</c:v>
                </c:pt>
                <c:pt idx="440">
                  <c:v>0.44422119777917746</c:v>
                </c:pt>
                <c:pt idx="441">
                  <c:v>0.44240401801510404</c:v>
                </c:pt>
                <c:pt idx="442">
                  <c:v>0.44058952393410272</c:v>
                </c:pt>
                <c:pt idx="443">
                  <c:v>0.43877772854745262</c:v>
                </c:pt>
                <c:pt idx="444">
                  <c:v>0.43696864476961433</c:v>
                </c:pt>
                <c:pt idx="445">
                  <c:v>0.43516228541903157</c:v>
                </c:pt>
                <c:pt idx="446">
                  <c:v>0.43335866321892358</c:v>
                </c:pt>
                <c:pt idx="447">
                  <c:v>0.43155779079807</c:v>
                </c:pt>
                <c:pt idx="448">
                  <c:v>0.42975968069158821</c:v>
                </c:pt>
                <c:pt idx="449">
                  <c:v>0.42796434534170213</c:v>
                </c:pt>
                <c:pt idx="450">
                  <c:v>0.42617179709850467</c:v>
                </c:pt>
                <c:pt idx="451">
                  <c:v>0.42438204822071124</c:v>
                </c:pt>
                <c:pt idx="452">
                  <c:v>0.42259511087640711</c:v>
                </c:pt>
                <c:pt idx="453">
                  <c:v>0.42081099714378595</c:v>
                </c:pt>
                <c:pt idx="454">
                  <c:v>0.41902971901188296</c:v>
                </c:pt>
                <c:pt idx="455">
                  <c:v>0.41725128838129821</c:v>
                </c:pt>
                <c:pt idx="456">
                  <c:v>0.41547571706491626</c:v>
                </c:pt>
                <c:pt idx="457">
                  <c:v>0.41370301678861415</c:v>
                </c:pt>
                <c:pt idx="458">
                  <c:v>0.41193319919196869</c:v>
                </c:pt>
                <c:pt idx="459">
                  <c:v>0.41016627582895065</c:v>
                </c:pt>
                <c:pt idx="460">
                  <c:v>0.40840225816861481</c:v>
                </c:pt>
                <c:pt idx="461">
                  <c:v>0.40664115759578517</c:v>
                </c:pt>
                <c:pt idx="462">
                  <c:v>0.40488298541173112</c:v>
                </c:pt>
                <c:pt idx="463">
                  <c:v>0.40312775283483482</c:v>
                </c:pt>
                <c:pt idx="464">
                  <c:v>0.4013754710012602</c:v>
                </c:pt>
                <c:pt idx="465">
                  <c:v>0.39962615096560528</c:v>
                </c:pt>
                <c:pt idx="466">
                  <c:v>0.39787980370155557</c:v>
                </c:pt>
                <c:pt idx="467">
                  <c:v>0.39613644010252824</c:v>
                </c:pt>
                <c:pt idx="468">
                  <c:v>0.39439607098231155</c:v>
                </c:pt>
                <c:pt idx="469">
                  <c:v>0.39265870707569556</c:v>
                </c:pt>
                <c:pt idx="470">
                  <c:v>0.39092435903909833</c:v>
                </c:pt>
                <c:pt idx="471">
                  <c:v>0.38919303745118983</c:v>
                </c:pt>
                <c:pt idx="472">
                  <c:v>0.38746475281350129</c:v>
                </c:pt>
                <c:pt idx="473">
                  <c:v>0.38573951555103742</c:v>
                </c:pt>
                <c:pt idx="474">
                  <c:v>0.38401733601287835</c:v>
                </c:pt>
                <c:pt idx="475">
                  <c:v>0.38229822447277567</c:v>
                </c:pt>
                <c:pt idx="476">
                  <c:v>0.38058219112974556</c:v>
                </c:pt>
                <c:pt idx="477">
                  <c:v>0.37886924610865313</c:v>
                </c:pt>
                <c:pt idx="478">
                  <c:v>0.37715939946079374</c:v>
                </c:pt>
                <c:pt idx="479">
                  <c:v>0.37545266116446824</c:v>
                </c:pt>
                <c:pt idx="480">
                  <c:v>0.37374904112555113</c:v>
                </c:pt>
                <c:pt idx="481">
                  <c:v>0.37204854917805497</c:v>
                </c:pt>
                <c:pt idx="482">
                  <c:v>0.37035119508469067</c:v>
                </c:pt>
                <c:pt idx="483">
                  <c:v>0.36865698853742079</c:v>
                </c:pt>
                <c:pt idx="484">
                  <c:v>0.36696593915800502</c:v>
                </c:pt>
                <c:pt idx="485">
                  <c:v>0.36527805649854861</c:v>
                </c:pt>
                <c:pt idx="486">
                  <c:v>0.36359335004203652</c:v>
                </c:pt>
                <c:pt idx="487">
                  <c:v>0.36191182920286891</c:v>
                </c:pt>
                <c:pt idx="488">
                  <c:v>0.3602335033273889</c:v>
                </c:pt>
                <c:pt idx="489">
                  <c:v>0.35855838169440574</c:v>
                </c:pt>
                <c:pt idx="490">
                  <c:v>0.35688647351571456</c:v>
                </c:pt>
                <c:pt idx="491">
                  <c:v>0.35521778793660963</c:v>
                </c:pt>
                <c:pt idx="492">
                  <c:v>0.35355233403639286</c:v>
                </c:pt>
                <c:pt idx="493">
                  <c:v>0.35189012082887949</c:v>
                </c:pt>
                <c:pt idx="494">
                  <c:v>0.35023115726289772</c:v>
                </c:pt>
                <c:pt idx="495">
                  <c:v>0.34857545222278341</c:v>
                </c:pt>
                <c:pt idx="496">
                  <c:v>0.34692301452887148</c:v>
                </c:pt>
                <c:pt idx="497">
                  <c:v>0.34527385293798207</c:v>
                </c:pt>
                <c:pt idx="498">
                  <c:v>0.34362797614390245</c:v>
                </c:pt>
                <c:pt idx="499">
                  <c:v>0.34198539277786427</c:v>
                </c:pt>
                <c:pt idx="500">
                  <c:v>0.34034611140901755</c:v>
                </c:pt>
                <c:pt idx="501">
                  <c:v>0.33871014054489806</c:v>
                </c:pt>
                <c:pt idx="502">
                  <c:v>0.33707748863189424</c:v>
                </c:pt>
                <c:pt idx="503">
                  <c:v>0.33544816405570538</c:v>
                </c:pt>
                <c:pt idx="504">
                  <c:v>0.33382217514179963</c:v>
                </c:pt>
                <c:pt idx="505">
                  <c:v>0.33219953015586551</c:v>
                </c:pt>
                <c:pt idx="506">
                  <c:v>0.33058023730425928</c:v>
                </c:pt>
                <c:pt idx="507">
                  <c:v>0.32896430473445148</c:v>
                </c:pt>
                <c:pt idx="508">
                  <c:v>0.3273517405354649</c:v>
                </c:pt>
                <c:pt idx="509">
                  <c:v>0.32574255273831154</c:v>
                </c:pt>
                <c:pt idx="510">
                  <c:v>0.32413674931642444</c:v>
                </c:pt>
                <c:pt idx="511">
                  <c:v>0.32253433818608801</c:v>
                </c:pt>
                <c:pt idx="512">
                  <c:v>0.32093532720686047</c:v>
                </c:pt>
                <c:pt idx="513">
                  <c:v>0.31933972418199624</c:v>
                </c:pt>
                <c:pt idx="514">
                  <c:v>0.31774753685886287</c:v>
                </c:pt>
                <c:pt idx="515">
                  <c:v>0.31615877292935418</c:v>
                </c:pt>
                <c:pt idx="516">
                  <c:v>0.31457344003030024</c:v>
                </c:pt>
                <c:pt idx="517">
                  <c:v>0.31299154574387383</c:v>
                </c:pt>
                <c:pt idx="518">
                  <c:v>0.31141309759799402</c:v>
                </c:pt>
                <c:pt idx="519">
                  <c:v>0.30983810306672332</c:v>
                </c:pt>
                <c:pt idx="520">
                  <c:v>0.30826656957066451</c:v>
                </c:pt>
                <c:pt idx="521">
                  <c:v>0.30669850447735331</c:v>
                </c:pt>
                <c:pt idx="522">
                  <c:v>0.305133915101646</c:v>
                </c:pt>
                <c:pt idx="523">
                  <c:v>0.30357280870610609</c:v>
                </c:pt>
                <c:pt idx="524">
                  <c:v>0.3020151925013847</c:v>
                </c:pt>
                <c:pt idx="525">
                  <c:v>0.30046107364660135</c:v>
                </c:pt>
                <c:pt idx="526">
                  <c:v>0.29891045924971715</c:v>
                </c:pt>
                <c:pt idx="527">
                  <c:v>0.29736335636790867</c:v>
                </c:pt>
                <c:pt idx="528">
                  <c:v>0.29581977200793586</c:v>
                </c:pt>
                <c:pt idx="529">
                  <c:v>0.29427971312650825</c:v>
                </c:pt>
                <c:pt idx="530">
                  <c:v>0.29274318663064791</c:v>
                </c:pt>
                <c:pt idx="531">
                  <c:v>0.29121019937804776</c:v>
                </c:pt>
                <c:pt idx="532">
                  <c:v>0.28968075817742883</c:v>
                </c:pt>
                <c:pt idx="533">
                  <c:v>0.28815486978889399</c:v>
                </c:pt>
                <c:pt idx="534">
                  <c:v>0.2866325409242777</c:v>
                </c:pt>
                <c:pt idx="535">
                  <c:v>0.28511377824749173</c:v>
                </c:pt>
                <c:pt idx="536">
                  <c:v>0.28359858837487256</c:v>
                </c:pt>
                <c:pt idx="537">
                  <c:v>0.28208697787552134</c:v>
                </c:pt>
                <c:pt idx="538">
                  <c:v>0.28057895327164134</c:v>
                </c:pt>
                <c:pt idx="539">
                  <c:v>0.27907452103887487</c:v>
                </c:pt>
                <c:pt idx="540">
                  <c:v>0.27757368760663581</c:v>
                </c:pt>
                <c:pt idx="541">
                  <c:v>0.27607645935843922</c:v>
                </c:pt>
                <c:pt idx="542">
                  <c:v>0.27458284263222904</c:v>
                </c:pt>
                <c:pt idx="543">
                  <c:v>0.27309284372070125</c:v>
                </c:pt>
                <c:pt idx="544">
                  <c:v>0.27160646887162754</c:v>
                </c:pt>
                <c:pt idx="545">
                  <c:v>0.27012372428817222</c:v>
                </c:pt>
                <c:pt idx="546">
                  <c:v>0.26864461612920926</c:v>
                </c:pt>
                <c:pt idx="547">
                  <c:v>0.26716915050963652</c:v>
                </c:pt>
                <c:pt idx="548">
                  <c:v>0.26569733350068614</c:v>
                </c:pt>
                <c:pt idx="549">
                  <c:v>0.26422917113023175</c:v>
                </c:pt>
                <c:pt idx="550">
                  <c:v>0.26276466938309656</c:v>
                </c:pt>
                <c:pt idx="551">
                  <c:v>0.26130383420135578</c:v>
                </c:pt>
                <c:pt idx="552">
                  <c:v>0.25984667148463636</c:v>
                </c:pt>
                <c:pt idx="553">
                  <c:v>0.25839318709041492</c:v>
                </c:pt>
                <c:pt idx="554">
                  <c:v>0.256943386834316</c:v>
                </c:pt>
                <c:pt idx="555">
                  <c:v>0.25549727649040338</c:v>
                </c:pt>
                <c:pt idx="556">
                  <c:v>0.25405486179147019</c:v>
                </c:pt>
                <c:pt idx="557">
                  <c:v>0.25261614842933006</c:v>
                </c:pt>
                <c:pt idx="558">
                  <c:v>0.25118114205510034</c:v>
                </c:pt>
                <c:pt idx="559">
                  <c:v>0.24974984827948743</c:v>
                </c:pt>
                <c:pt idx="560">
                  <c:v>0.24832227267306797</c:v>
                </c:pt>
                <c:pt idx="561">
                  <c:v>0.24689842076656754</c:v>
                </c:pt>
                <c:pt idx="562">
                  <c:v>0.24547829805113763</c:v>
                </c:pt>
                <c:pt idx="563">
                  <c:v>0.24406190997862942</c:v>
                </c:pt>
                <c:pt idx="564">
                  <c:v>0.24264926196186809</c:v>
                </c:pt>
                <c:pt idx="565">
                  <c:v>0.24124035937492003</c:v>
                </c:pt>
                <c:pt idx="566">
                  <c:v>0.23983520755336302</c:v>
                </c:pt>
                <c:pt idx="567">
                  <c:v>0.23843381179455067</c:v>
                </c:pt>
                <c:pt idx="568">
                  <c:v>0.23703617735787533</c:v>
                </c:pt>
                <c:pt idx="569">
                  <c:v>0.23564230946503223</c:v>
                </c:pt>
                <c:pt idx="570">
                  <c:v>0.23425221330027493</c:v>
                </c:pt>
                <c:pt idx="571">
                  <c:v>0.23286589401067523</c:v>
                </c:pt>
                <c:pt idx="572">
                  <c:v>0.23148335670637679</c:v>
                </c:pt>
                <c:pt idx="573">
                  <c:v>0.2301046064608486</c:v>
                </c:pt>
                <c:pt idx="574">
                  <c:v>0.22872964831113676</c:v>
                </c:pt>
                <c:pt idx="575">
                  <c:v>0.22735848725811159</c:v>
                </c:pt>
                <c:pt idx="576">
                  <c:v>0.22599112826671555</c:v>
                </c:pt>
                <c:pt idx="577">
                  <c:v>0.22462757626620883</c:v>
                </c:pt>
                <c:pt idx="578">
                  <c:v>0.22326783615041138</c:v>
                </c:pt>
                <c:pt idx="579">
                  <c:v>0.22191191277794386</c:v>
                </c:pt>
                <c:pt idx="580">
                  <c:v>0.2205598109724681</c:v>
                </c:pt>
                <c:pt idx="581">
                  <c:v>0.21921153552292194</c:v>
                </c:pt>
                <c:pt idx="582">
                  <c:v>0.21786709118375752</c:v>
                </c:pt>
                <c:pt idx="583">
                  <c:v>0.2165264826751718</c:v>
                </c:pt>
                <c:pt idx="584">
                  <c:v>0.21518971468334053</c:v>
                </c:pt>
                <c:pt idx="585">
                  <c:v>0.21385679186064613</c:v>
                </c:pt>
                <c:pt idx="586">
                  <c:v>0.21252771882590726</c:v>
                </c:pt>
                <c:pt idx="587">
                  <c:v>0.21120250016460348</c:v>
                </c:pt>
                <c:pt idx="588">
                  <c:v>0.20988114042910058</c:v>
                </c:pt>
                <c:pt idx="589">
                  <c:v>0.20856364413887307</c:v>
                </c:pt>
                <c:pt idx="590">
                  <c:v>0.20725001578072375</c:v>
                </c:pt>
                <c:pt idx="591">
                  <c:v>0.20594025980900549</c:v>
                </c:pt>
                <c:pt idx="592">
                  <c:v>0.20463438064583545</c:v>
                </c:pt>
                <c:pt idx="593">
                  <c:v>0.20333238268131298</c:v>
                </c:pt>
                <c:pt idx="594">
                  <c:v>0.20203427027373205</c:v>
                </c:pt>
                <c:pt idx="595">
                  <c:v>0.20074004774979509</c:v>
                </c:pt>
                <c:pt idx="596">
                  <c:v>0.19944971940482276</c:v>
                </c:pt>
                <c:pt idx="597">
                  <c:v>0.19816328950296197</c:v>
                </c:pt>
                <c:pt idx="598">
                  <c:v>0.19688076227739593</c:v>
                </c:pt>
                <c:pt idx="599">
                  <c:v>0.1956021419305472</c:v>
                </c:pt>
                <c:pt idx="600">
                  <c:v>0.19432743263428268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A0-48C8-B194-CDA5890E01B5}"/>
            </c:ext>
          </c:extLst>
        </c:ser>
        <c:ser>
          <c:idx val="2"/>
          <c:order val="2"/>
          <c:tx>
            <c:strRef>
              <c:f>ArrowWeightNrmDataSeries!$D$2</c:f>
              <c:strCache>
                <c:ptCount val="1"/>
                <c:pt idx="0">
                  <c:v>p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ArrowWeightNrmDataSeries!$D$3:$D$603</c:f>
              <c:numCache>
                <c:formatCode>0.00%</c:formatCode>
                <c:ptCount val="601"/>
                <c:pt idx="0">
                  <c:v>0.22615483605198244</c:v>
                </c:pt>
                <c:pt idx="1">
                  <c:v>0.23443691416828477</c:v>
                </c:pt>
                <c:pt idx="2">
                  <c:v>0.24257831822048939</c:v>
                </c:pt>
                <c:pt idx="3">
                  <c:v>0.25058544699898144</c:v>
                </c:pt>
                <c:pt idx="4">
                  <c:v>0.258464142326085</c:v>
                </c:pt>
                <c:pt idx="5">
                  <c:v>0.26621975876340082</c:v>
                </c:pt>
                <c:pt idx="6">
                  <c:v>0.27385722214970953</c:v>
                </c:pt>
                <c:pt idx="7">
                  <c:v>0.28138107912095395</c:v>
                </c:pt>
                <c:pt idx="8">
                  <c:v>0.2887955392848246</c:v>
                </c:pt>
                <c:pt idx="9">
                  <c:v>0.29610451136347599</c:v>
                </c:pt>
                <c:pt idx="10">
                  <c:v>0.30331163434571351</c:v>
                </c:pt>
                <c:pt idx="11">
                  <c:v>0.31042030448141716</c:v>
                </c:pt>
                <c:pt idx="12">
                  <c:v>0.31743369878957423</c:v>
                </c:pt>
                <c:pt idx="13">
                  <c:v>0.32435479562524794</c:v>
                </c:pt>
                <c:pt idx="14">
                  <c:v>0.33118639275154249</c:v>
                </c:pt>
                <c:pt idx="15">
                  <c:v>0.33793112328382241</c:v>
                </c:pt>
                <c:pt idx="16">
                  <c:v>0.34459146981041544</c:v>
                </c:pt>
                <c:pt idx="17">
                  <c:v>0.35116977694327789</c:v>
                </c:pt>
                <c:pt idx="18">
                  <c:v>0.35766826251095707</c:v>
                </c:pt>
                <c:pt idx="19">
                  <c:v>0.36408902757262596</c:v>
                </c:pt>
                <c:pt idx="20">
                  <c:v>0.37043406540444396</c:v>
                </c:pt>
                <c:pt idx="21">
                  <c:v>0.37670526958678813</c:v>
                </c:pt>
                <c:pt idx="22">
                  <c:v>0.38290444130207252</c:v>
                </c:pt>
                <c:pt idx="23">
                  <c:v>0.38903329593719438</c:v>
                </c:pt>
                <c:pt idx="24">
                  <c:v>0.39509346907150572</c:v>
                </c:pt>
                <c:pt idx="25">
                  <c:v>0.40108652192018002</c:v>
                </c:pt>
                <c:pt idx="26">
                  <c:v>0.40701394629351378</c:v>
                </c:pt>
                <c:pt idx="27">
                  <c:v>0.41287716912480799</c:v>
                </c:pt>
                <c:pt idx="28">
                  <c:v>0.41867755661274492</c:v>
                </c:pt>
                <c:pt idx="29">
                  <c:v>0.42441641801843721</c:v>
                </c:pt>
                <c:pt idx="30">
                  <c:v>0.4300950091524004</c:v>
                </c:pt>
                <c:pt idx="31">
                  <c:v>0.43571453558247136</c:v>
                </c:pt>
                <c:pt idx="32">
                  <c:v>0.4412761555900418</c:v>
                </c:pt>
                <c:pt idx="33">
                  <c:v>0.44678098289881457</c:v>
                </c:pt>
                <c:pt idx="34">
                  <c:v>0.45223008919755459</c:v>
                </c:pt>
                <c:pt idx="35">
                  <c:v>0.45762450647591207</c:v>
                </c:pt>
                <c:pt idx="36">
                  <c:v>0.46296522919031985</c:v>
                </c:pt>
                <c:pt idx="37">
                  <c:v>0.46825321627514122</c:v>
                </c:pt>
                <c:pt idx="38">
                  <c:v>0.4734893930126467</c:v>
                </c:pt>
                <c:pt idx="39">
                  <c:v>0.47867465277399401</c:v>
                </c:pt>
                <c:pt idx="40">
                  <c:v>0.48380985864214576</c:v>
                </c:pt>
                <c:pt idx="41">
                  <c:v>0.48889584492656724</c:v>
                </c:pt>
                <c:pt idx="42">
                  <c:v>0.49393341857857692</c:v>
                </c:pt>
                <c:pt idx="43">
                  <c:v>0.49892336051536229</c:v>
                </c:pt>
                <c:pt idx="44">
                  <c:v>0.50386642685991501</c:v>
                </c:pt>
                <c:pt idx="45">
                  <c:v>0.5087633501034512</c:v>
                </c:pt>
                <c:pt idx="46">
                  <c:v>0.51361484019628623</c:v>
                </c:pt>
                <c:pt idx="47">
                  <c:v>0.51842158557258111</c:v>
                </c:pt>
                <c:pt idx="48">
                  <c:v>0.52318425411389946</c:v>
                </c:pt>
                <c:pt idx="49">
                  <c:v>0.52790349405607218</c:v>
                </c:pt>
                <c:pt idx="50">
                  <c:v>0.5325799348434832</c:v>
                </c:pt>
                <c:pt idx="51">
                  <c:v>0.53721418793452924</c:v>
                </c:pt>
                <c:pt idx="52">
                  <c:v>0.54180684756169306</c:v>
                </c:pt>
                <c:pt idx="53">
                  <c:v>0.54635849144938464</c:v>
                </c:pt>
                <c:pt idx="54">
                  <c:v>0.55086968149244209</c:v>
                </c:pt>
                <c:pt idx="55">
                  <c:v>0.55534096439795011</c:v>
                </c:pt>
                <c:pt idx="56">
                  <c:v>0.55977287229282446</c:v>
                </c:pt>
                <c:pt idx="57">
                  <c:v>0.56416592329941184</c:v>
                </c:pt>
                <c:pt idx="58">
                  <c:v>0.56852062208118603</c:v>
                </c:pt>
                <c:pt idx="59">
                  <c:v>0.57283746036045402</c:v>
                </c:pt>
                <c:pt idx="60">
                  <c:v>0.57711691740984628</c:v>
                </c:pt>
                <c:pt idx="61">
                  <c:v>0.58135946051922927</c:v>
                </c:pt>
                <c:pt idx="62">
                  <c:v>0.5855655454395583</c:v>
                </c:pt>
                <c:pt idx="63">
                  <c:v>0.58973561680507369</c:v>
                </c:pt>
                <c:pt idx="64">
                  <c:v>0.5938701085351511</c:v>
                </c:pt>
                <c:pt idx="65">
                  <c:v>0.59796944421701137</c:v>
                </c:pt>
                <c:pt idx="66">
                  <c:v>0.60203403747041884</c:v>
                </c:pt>
                <c:pt idx="67">
                  <c:v>0.60606429229541536</c:v>
                </c:pt>
                <c:pt idx="68">
                  <c:v>0.61006060340406543</c:v>
                </c:pt>
                <c:pt idx="69">
                  <c:v>0.61402335653711815</c:v>
                </c:pt>
                <c:pt idx="70">
                  <c:v>0.6179529287664377</c:v>
                </c:pt>
                <c:pt idx="71">
                  <c:v>0.62184968878399105</c:v>
                </c:pt>
                <c:pt idx="72">
                  <c:v>0.62571399717812937</c:v>
                </c:pt>
                <c:pt idx="73">
                  <c:v>0.62954620669785866</c:v>
                </c:pt>
                <c:pt idx="74">
                  <c:v>0.63334666250574156</c:v>
                </c:pt>
                <c:pt idx="75">
                  <c:v>0.63711570242003646</c:v>
                </c:pt>
                <c:pt idx="76">
                  <c:v>0.64085365714663978</c:v>
                </c:pt>
                <c:pt idx="77">
                  <c:v>0.64456085050136402</c:v>
                </c:pt>
                <c:pt idx="78">
                  <c:v>0.64823759962304828</c:v>
                </c:pt>
                <c:pt idx="79">
                  <c:v>0.65188421517797057</c:v>
                </c:pt>
                <c:pt idx="80">
                  <c:v>0.65550100155599855</c:v>
                </c:pt>
                <c:pt idx="81">
                  <c:v>0.65908825705889473</c:v>
                </c:pt>
                <c:pt idx="82">
                  <c:v>0.6626462740811645</c:v>
                </c:pt>
                <c:pt idx="83">
                  <c:v>0.66617533928380834</c:v>
                </c:pt>
                <c:pt idx="84">
                  <c:v>0.66967573376132927</c:v>
                </c:pt>
                <c:pt idx="85">
                  <c:v>0.67314773320231425</c:v>
                </c:pt>
                <c:pt idx="86">
                  <c:v>0.67659160804389862</c:v>
                </c:pt>
                <c:pt idx="87">
                  <c:v>0.68000762362040168</c:v>
                </c:pt>
                <c:pt idx="88">
                  <c:v>0.68339604030640266</c:v>
                </c:pt>
                <c:pt idx="89">
                  <c:v>0.68675711365452208</c:v>
                </c:pt>
                <c:pt idx="90">
                  <c:v>0.69009109452814155</c:v>
                </c:pt>
                <c:pt idx="91">
                  <c:v>0.69339822922930017</c:v>
                </c:pt>
                <c:pt idx="92">
                  <c:v>0.69667875962198111</c:v>
                </c:pt>
                <c:pt idx="93">
                  <c:v>0.69993292325099332</c:v>
                </c:pt>
                <c:pt idx="94">
                  <c:v>0.70316095345664775</c:v>
                </c:pt>
                <c:pt idx="95">
                  <c:v>0.706363079485406</c:v>
                </c:pt>
                <c:pt idx="96">
                  <c:v>0.70953952659668262</c:v>
                </c:pt>
                <c:pt idx="97">
                  <c:v>0.71269051616596424</c:v>
                </c:pt>
                <c:pt idx="98">
                  <c:v>0.71581626578440105</c:v>
                </c:pt>
                <c:pt idx="99">
                  <c:v>0.71891698935502446</c:v>
                </c:pt>
                <c:pt idx="100">
                  <c:v>0.72199289718572857</c:v>
                </c:pt>
                <c:pt idx="101">
                  <c:v>0.72504419607915338</c:v>
                </c:pt>
                <c:pt idx="102">
                  <c:v>0.72807108941959553</c:v>
                </c:pt>
                <c:pt idx="103">
                  <c:v>0.73107377725707046</c:v>
                </c:pt>
                <c:pt idx="104">
                  <c:v>0.73405245638863892</c:v>
                </c:pt>
                <c:pt idx="105">
                  <c:v>0.73700732043711137</c:v>
                </c:pt>
                <c:pt idx="106">
                  <c:v>0.7399385599272339</c:v>
                </c:pt>
                <c:pt idx="107">
                  <c:v>0.74284636235945356</c:v>
                </c:pt>
                <c:pt idx="108">
                  <c:v>0.7457309122813629</c:v>
                </c:pt>
                <c:pt idx="109">
                  <c:v>0.74859239135690925</c:v>
                </c:pt>
                <c:pt idx="110">
                  <c:v>0.75143097843345918</c:v>
                </c:pt>
                <c:pt idx="111">
                  <c:v>0.75424684960679989</c:v>
                </c:pt>
                <c:pt idx="112">
                  <c:v>0.75704017828415338</c:v>
                </c:pt>
                <c:pt idx="113">
                  <c:v>0.75981113524528432</c:v>
                </c:pt>
                <c:pt idx="114">
                  <c:v>0.76255988870176716</c:v>
                </c:pt>
                <c:pt idx="115">
                  <c:v>0.7652866043544857</c:v>
                </c:pt>
                <c:pt idx="116">
                  <c:v>0.76799144544942766</c:v>
                </c:pt>
                <c:pt idx="117">
                  <c:v>0.77067457283183904</c:v>
                </c:pt>
                <c:pt idx="118">
                  <c:v>0.77333614499879699</c:v>
                </c:pt>
                <c:pt idx="119">
                  <c:v>0.77597631815025914</c:v>
                </c:pt>
                <c:pt idx="120">
                  <c:v>0.77859524623864307</c:v>
                </c:pt>
                <c:pt idx="121">
                  <c:v>0.78119308101698981</c:v>
                </c:pt>
                <c:pt idx="122">
                  <c:v>0.78376997208575916</c:v>
                </c:pt>
                <c:pt idx="123">
                  <c:v>0.78632606693831142</c:v>
                </c:pt>
                <c:pt idx="124">
                  <c:v>0.78886151100511082</c:v>
                </c:pt>
                <c:pt idx="125">
                  <c:v>0.79137644769670479</c:v>
                </c:pt>
                <c:pt idx="126">
                  <c:v>0.79387101844551777</c:v>
                </c:pt>
                <c:pt idx="127">
                  <c:v>0.79634536274649748</c:v>
                </c:pt>
                <c:pt idx="128">
                  <c:v>0.79879961819665657</c:v>
                </c:pt>
                <c:pt idx="129">
                  <c:v>0.8012339205335467</c:v>
                </c:pt>
                <c:pt idx="130">
                  <c:v>0.80364840367269663</c:v>
                </c:pt>
                <c:pt idx="131">
                  <c:v>0.80604319974405603</c:v>
                </c:pt>
                <c:pt idx="132">
                  <c:v>0.80841843912746936</c:v>
                </c:pt>
                <c:pt idx="133">
                  <c:v>0.81077425048721952</c:v>
                </c:pt>
                <c:pt idx="134">
                  <c:v>0.81311076080566802</c:v>
                </c:pt>
                <c:pt idx="135">
                  <c:v>0.81542809541601913</c:v>
                </c:pt>
                <c:pt idx="136">
                  <c:v>0.81772637803424053</c:v>
                </c:pt>
                <c:pt idx="137">
                  <c:v>0.82000573079016537</c:v>
                </c:pt>
                <c:pt idx="138">
                  <c:v>0.82226627425780052</c:v>
                </c:pt>
                <c:pt idx="139">
                  <c:v>0.82450812748486879</c:v>
                </c:pt>
                <c:pt idx="140">
                  <c:v>0.82673140802160872</c:v>
                </c:pt>
                <c:pt idx="141">
                  <c:v>0.82893623194885047</c:v>
                </c:pt>
                <c:pt idx="142">
                  <c:v>0.83112271390539905</c:v>
                </c:pt>
                <c:pt idx="143">
                  <c:v>0.83329096711473838</c:v>
                </c:pt>
                <c:pt idx="144">
                  <c:v>0.83544110341108058</c:v>
                </c:pt>
                <c:pt idx="145">
                  <c:v>0.83757323326478128</c:v>
                </c:pt>
                <c:pt idx="146">
                  <c:v>0.83968746580713538</c:v>
                </c:pt>
                <c:pt idx="147">
                  <c:v>0.84178390885458032</c:v>
                </c:pt>
                <c:pt idx="148">
                  <c:v>0.84386266893231432</c:v>
                </c:pt>
                <c:pt idx="149">
                  <c:v>0.84592385129735637</c:v>
                </c:pt>
                <c:pt idx="150">
                  <c:v>0.84796755996105866</c:v>
                </c:pt>
                <c:pt idx="151">
                  <c:v>0.84999389771108846</c:v>
                </c:pt>
                <c:pt idx="152">
                  <c:v>0.85200296613289761</c:v>
                </c:pt>
                <c:pt idx="153">
                  <c:v>0.8539948656306916</c:v>
                </c:pt>
                <c:pt idx="154">
                  <c:v>0.85596969544791501</c:v>
                </c:pt>
                <c:pt idx="155">
                  <c:v>0.85792755368726259</c:v>
                </c:pt>
                <c:pt idx="156">
                  <c:v>0.85986853733023894</c:v>
                </c:pt>
                <c:pt idx="157">
                  <c:v>0.86179274225626668</c:v>
                </c:pt>
                <c:pt idx="158">
                  <c:v>0.86370026326136806</c:v>
                </c:pt>
                <c:pt idx="159">
                  <c:v>0.86559119407642526</c:v>
                </c:pt>
                <c:pt idx="160">
                  <c:v>0.86746562738503141</c:v>
                </c:pt>
                <c:pt idx="161">
                  <c:v>0.8693236548409452</c:v>
                </c:pt>
                <c:pt idx="162">
                  <c:v>0.87116536708516179</c:v>
                </c:pt>
                <c:pt idx="163">
                  <c:v>0.87299085376260588</c:v>
                </c:pt>
                <c:pt idx="164">
                  <c:v>0.87480020353846222</c:v>
                </c:pt>
                <c:pt idx="165">
                  <c:v>0.87659350411414849</c:v>
                </c:pt>
                <c:pt idx="166">
                  <c:v>0.87837084224294482</c:v>
                </c:pt>
                <c:pt idx="167">
                  <c:v>0.88013230374528806</c:v>
                </c:pt>
                <c:pt idx="168">
                  <c:v>0.88187797352373509</c:v>
                </c:pt>
                <c:pt idx="169">
                  <c:v>0.8836079355776113</c:v>
                </c:pt>
                <c:pt idx="170">
                  <c:v>0.88532227301734867</c:v>
                </c:pt>
                <c:pt idx="171">
                  <c:v>0.88702106807851955</c:v>
                </c:pt>
                <c:pt idx="172">
                  <c:v>0.888704402135579</c:v>
                </c:pt>
                <c:pt idx="173">
                  <c:v>0.89037235571532047</c:v>
                </c:pt>
                <c:pt idx="174">
                  <c:v>0.8920250085100514</c:v>
                </c:pt>
                <c:pt idx="175">
                  <c:v>0.89366243939049728</c:v>
                </c:pt>
                <c:pt idx="176">
                  <c:v>0.89528472641844403</c:v>
                </c:pt>
                <c:pt idx="177">
                  <c:v>0.89689194685911666</c:v>
                </c:pt>
                <c:pt idx="178">
                  <c:v>0.89848417719331231</c:v>
                </c:pt>
                <c:pt idx="179">
                  <c:v>0.90006149312928518</c:v>
                </c:pt>
                <c:pt idx="180">
                  <c:v>0.9016239696143924</c:v>
                </c:pt>
                <c:pt idx="181">
                  <c:v>0.90317168084650745</c:v>
                </c:pt>
                <c:pt idx="182">
                  <c:v>0.90470470028520877</c:v>
                </c:pt>
                <c:pt idx="183">
                  <c:v>0.90622310066274259</c:v>
                </c:pt>
                <c:pt idx="184">
                  <c:v>0.90772695399477221</c:v>
                </c:pt>
                <c:pt idx="185">
                  <c:v>0.90921633159091653</c:v>
                </c:pt>
                <c:pt idx="186">
                  <c:v>0.9106913040650837</c:v>
                </c:pt>
                <c:pt idx="187">
                  <c:v>0.91215194134560018</c:v>
                </c:pt>
                <c:pt idx="188">
                  <c:v>0.91359831268514935</c:v>
                </c:pt>
                <c:pt idx="189">
                  <c:v>0.91503048667051567</c:v>
                </c:pt>
                <c:pt idx="190">
                  <c:v>0.91644853123214332</c:v>
                </c:pt>
                <c:pt idx="191">
                  <c:v>0.91785251365351206</c:v>
                </c:pt>
                <c:pt idx="192">
                  <c:v>0.91924250058033619</c:v>
                </c:pt>
                <c:pt idx="193">
                  <c:v>0.92061855802959125</c:v>
                </c:pt>
                <c:pt idx="194">
                  <c:v>0.92198075139836622</c:v>
                </c:pt>
                <c:pt idx="195">
                  <c:v>0.92332914547255696</c:v>
                </c:pt>
                <c:pt idx="196">
                  <c:v>0.9246638044353922</c:v>
                </c:pt>
                <c:pt idx="197">
                  <c:v>0.92598479187580718</c:v>
                </c:pt>
                <c:pt idx="198">
                  <c:v>0.92729217079665516</c:v>
                </c:pt>
                <c:pt idx="199">
                  <c:v>0.92858600362277743</c:v>
                </c:pt>
                <c:pt idx="200">
                  <c:v>0.92986635220891778</c:v>
                </c:pt>
                <c:pt idx="201">
                  <c:v>0.93113327784750044</c:v>
                </c:pt>
                <c:pt idx="202">
                  <c:v>0.93238684127625915</c:v>
                </c:pt>
                <c:pt idx="203">
                  <c:v>0.93362710268573679</c:v>
                </c:pt>
                <c:pt idx="204">
                  <c:v>0.93485412172664506</c:v>
                </c:pt>
                <c:pt idx="205">
                  <c:v>0.93606795751709337</c:v>
                </c:pt>
                <c:pt idx="206">
                  <c:v>0.93726866864969349</c:v>
                </c:pt>
                <c:pt idx="207">
                  <c:v>0.9384563131985324</c:v>
                </c:pt>
                <c:pt idx="208">
                  <c:v>0.93963094872602604</c:v>
                </c:pt>
                <c:pt idx="209">
                  <c:v>0.94079263228965249</c:v>
                </c:pt>
                <c:pt idx="210">
                  <c:v>0.94194142044856632</c:v>
                </c:pt>
                <c:pt idx="211">
                  <c:v>0.94307736927009866</c:v>
                </c:pt>
                <c:pt idx="212">
                  <c:v>0.94420053433614382</c:v>
                </c:pt>
                <c:pt idx="213">
                  <c:v>0.94531097074943882</c:v>
                </c:pt>
                <c:pt idx="214">
                  <c:v>0.94640873313973106</c:v>
                </c:pt>
                <c:pt idx="215">
                  <c:v>0.94749387566984178</c:v>
                </c:pt>
                <c:pt idx="216">
                  <c:v>0.94856645204162904</c:v>
                </c:pt>
                <c:pt idx="217">
                  <c:v>0.94962651550184485</c:v>
                </c:pt>
                <c:pt idx="218">
                  <c:v>0.95067411884789932</c:v>
                </c:pt>
                <c:pt idx="219">
                  <c:v>0.95170931443352169</c:v>
                </c:pt>
                <c:pt idx="220">
                  <c:v>0.95273215417433155</c:v>
                </c:pt>
                <c:pt idx="221">
                  <c:v>0.95374268955331354</c:v>
                </c:pt>
                <c:pt idx="222">
                  <c:v>0.95474097162620508</c:v>
                </c:pt>
                <c:pt idx="223">
                  <c:v>0.95572705102679079</c:v>
                </c:pt>
                <c:pt idx="224">
                  <c:v>0.9567009779721134</c:v>
                </c:pt>
                <c:pt idx="225">
                  <c:v>0.95766280226759726</c:v>
                </c:pt>
                <c:pt idx="226">
                  <c:v>0.95861257331208749</c:v>
                </c:pt>
                <c:pt idx="227">
                  <c:v>0.95955034010280948</c:v>
                </c:pt>
                <c:pt idx="228">
                  <c:v>0.96047615124024766</c:v>
                </c:pt>
                <c:pt idx="229">
                  <c:v>0.96139005493294361</c:v>
                </c:pt>
                <c:pt idx="230">
                  <c:v>0.96229209900221691</c:v>
                </c:pt>
                <c:pt idx="231">
                  <c:v>0.96318233088681571</c:v>
                </c:pt>
                <c:pt idx="232">
                  <c:v>0.96406079764748576</c:v>
                </c:pt>
                <c:pt idx="233">
                  <c:v>0.96492754597147257</c:v>
                </c:pt>
                <c:pt idx="234">
                  <c:v>0.96578262217694943</c:v>
                </c:pt>
                <c:pt idx="235">
                  <c:v>0.96662607221737651</c:v>
                </c:pt>
                <c:pt idx="236">
                  <c:v>0.96745794168579191</c:v>
                </c:pt>
                <c:pt idx="237">
                  <c:v>0.96827827581903581</c:v>
                </c:pt>
                <c:pt idx="238">
                  <c:v>0.9690871195019084</c:v>
                </c:pt>
                <c:pt idx="239">
                  <c:v>0.96988451727126168</c:v>
                </c:pt>
                <c:pt idx="240">
                  <c:v>0.97067051332003218</c:v>
                </c:pt>
                <c:pt idx="241">
                  <c:v>0.97144515150120836</c:v>
                </c:pt>
                <c:pt idx="242">
                  <c:v>0.97220847533173738</c:v>
                </c:pt>
                <c:pt idx="243">
                  <c:v>0.97296052799637356</c:v>
                </c:pt>
                <c:pt idx="244">
                  <c:v>0.97370135235146837</c:v>
                </c:pt>
                <c:pt idx="245">
                  <c:v>0.97443099092870078</c:v>
                </c:pt>
                <c:pt idx="246">
                  <c:v>0.97514948593875439</c:v>
                </c:pt>
                <c:pt idx="247">
                  <c:v>0.97585687927493636</c:v>
                </c:pt>
                <c:pt idx="248">
                  <c:v>0.9765532125167441</c:v>
                </c:pt>
                <c:pt idx="249">
                  <c:v>0.9772385269333792</c:v>
                </c:pt>
                <c:pt idx="250">
                  <c:v>0.97791286348720519</c:v>
                </c:pt>
                <c:pt idx="251">
                  <c:v>0.97857626283716015</c:v>
                </c:pt>
                <c:pt idx="252">
                  <c:v>0.97922876534211312</c:v>
                </c:pt>
                <c:pt idx="253">
                  <c:v>0.97987041106417472</c:v>
                </c:pt>
                <c:pt idx="254">
                  <c:v>0.98050123977195935</c:v>
                </c:pt>
                <c:pt idx="255">
                  <c:v>0.98112129094379696</c:v>
                </c:pt>
                <c:pt idx="256">
                  <c:v>0.98173060377089971</c:v>
                </c:pt>
                <c:pt idx="257">
                  <c:v>0.98232921716048449</c:v>
                </c:pt>
                <c:pt idx="258">
                  <c:v>0.98291716973884768</c:v>
                </c:pt>
                <c:pt idx="259">
                  <c:v>0.98349449985439752</c:v>
                </c:pt>
                <c:pt idx="260">
                  <c:v>0.9840612455806399</c:v>
                </c:pt>
                <c:pt idx="261">
                  <c:v>0.98461744471912627</c:v>
                </c:pt>
                <c:pt idx="262">
                  <c:v>0.98516313480235662</c:v>
                </c:pt>
                <c:pt idx="263">
                  <c:v>0.98569835309664056</c:v>
                </c:pt>
                <c:pt idx="264">
                  <c:v>0.98622313660491967</c:v>
                </c:pt>
                <c:pt idx="265">
                  <c:v>0.98673752206955101</c:v>
                </c:pt>
                <c:pt idx="266">
                  <c:v>0.9872415459750481</c:v>
                </c:pt>
                <c:pt idx="267">
                  <c:v>0.98773524455078643</c:v>
                </c:pt>
                <c:pt idx="268">
                  <c:v>0.9882186537736708</c:v>
                </c:pt>
                <c:pt idx="269">
                  <c:v>0.98869180937076406</c:v>
                </c:pt>
                <c:pt idx="270">
                  <c:v>0.98915474682188276</c:v>
                </c:pt>
                <c:pt idx="271">
                  <c:v>0.98960750136215259</c:v>
                </c:pt>
                <c:pt idx="272">
                  <c:v>0.99005010798453308</c:v>
                </c:pt>
                <c:pt idx="273">
                  <c:v>0.99048260144230227</c:v>
                </c:pt>
                <c:pt idx="274">
                  <c:v>0.99090501625151584</c:v>
                </c:pt>
                <c:pt idx="275">
                  <c:v>0.9913173866934234</c:v>
                </c:pt>
                <c:pt idx="276">
                  <c:v>0.99171974681685804</c:v>
                </c:pt>
                <c:pt idx="277">
                  <c:v>0.99211213044059277</c:v>
                </c:pt>
                <c:pt idx="278">
                  <c:v>0.99249457115566209</c:v>
                </c:pt>
                <c:pt idx="279">
                  <c:v>0.9928671023276574</c:v>
                </c:pt>
                <c:pt idx="280">
                  <c:v>0.99322975709898609</c:v>
                </c:pt>
                <c:pt idx="281">
                  <c:v>0.99358256839110692</c:v>
                </c:pt>
                <c:pt idx="282">
                  <c:v>0.99392556890672901</c:v>
                </c:pt>
                <c:pt idx="283">
                  <c:v>0.99425879113198523</c:v>
                </c:pt>
                <c:pt idx="284">
                  <c:v>0.99458226733857935</c:v>
                </c:pt>
                <c:pt idx="285">
                  <c:v>0.99489602958589829</c:v>
                </c:pt>
                <c:pt idx="286">
                  <c:v>0.99520010972310391</c:v>
                </c:pt>
                <c:pt idx="287">
                  <c:v>0.99549453939119159</c:v>
                </c:pt>
                <c:pt idx="288">
                  <c:v>0.99577935002502516</c:v>
                </c:pt>
                <c:pt idx="289">
                  <c:v>0.99605457285534527</c:v>
                </c:pt>
                <c:pt idx="290">
                  <c:v>0.99632023891075083</c:v>
                </c:pt>
                <c:pt idx="291">
                  <c:v>0.99657637901965535</c:v>
                </c:pt>
                <c:pt idx="292">
                  <c:v>0.99682302381221766</c:v>
                </c:pt>
                <c:pt idx="293">
                  <c:v>0.99706020372224791</c:v>
                </c:pt>
                <c:pt idx="294">
                  <c:v>0.99728794898909123</c:v>
                </c:pt>
                <c:pt idx="295">
                  <c:v>0.99750628965948296</c:v>
                </c:pt>
                <c:pt idx="296">
                  <c:v>0.99771525558938512</c:v>
                </c:pt>
                <c:pt idx="297">
                  <c:v>0.99791487644579835</c:v>
                </c:pt>
                <c:pt idx="298">
                  <c:v>0.99810518170854656</c:v>
                </c:pt>
                <c:pt idx="299">
                  <c:v>0.99828620067204643</c:v>
                </c:pt>
                <c:pt idx="300">
                  <c:v>0.99845796244704998</c:v>
                </c:pt>
                <c:pt idx="301">
                  <c:v>0.99862049596236468</c:v>
                </c:pt>
                <c:pt idx="302">
                  <c:v>0.99877382996655739</c:v>
                </c:pt>
                <c:pt idx="303">
                  <c:v>0.99891799302962936</c:v>
                </c:pt>
                <c:pt idx="304">
                  <c:v>0.99905301354467835</c:v>
                </c:pt>
                <c:pt idx="305">
                  <c:v>0.99917891972953499</c:v>
                </c:pt>
                <c:pt idx="306">
                  <c:v>0.99929573962838103</c:v>
                </c:pt>
                <c:pt idx="307">
                  <c:v>0.99940350111334664</c:v>
                </c:pt>
                <c:pt idx="308">
                  <c:v>0.99950223188608933</c:v>
                </c:pt>
                <c:pt idx="309">
                  <c:v>0.9995919594793552</c:v>
                </c:pt>
                <c:pt idx="310">
                  <c:v>0.99967271125851465</c:v>
                </c:pt>
                <c:pt idx="311">
                  <c:v>0.99974451442308832</c:v>
                </c:pt>
                <c:pt idx="312">
                  <c:v>0.99980739600824742</c:v>
                </c:pt>
                <c:pt idx="313">
                  <c:v>0.99986138288630066</c:v>
                </c:pt>
                <c:pt idx="314">
                  <c:v>0.99990650176816065</c:v>
                </c:pt>
                <c:pt idx="315">
                  <c:v>0.99994277920479402</c:v>
                </c:pt>
                <c:pt idx="316">
                  <c:v>0.99997024158865255</c:v>
                </c:pt>
                <c:pt idx="317">
                  <c:v>0.99998891515509047</c:v>
                </c:pt>
                <c:pt idx="318">
                  <c:v>0.99999882598376122</c:v>
                </c:pt>
                <c:pt idx="319">
                  <c:v>1</c:v>
                </c:pt>
                <c:pt idx="320">
                  <c:v>0.99999246297618916</c:v>
                </c:pt>
                <c:pt idx="321">
                  <c:v>0.99997624053311029</c:v>
                </c:pt>
                <c:pt idx="322">
                  <c:v>0.99995135814127278</c:v>
                </c:pt>
                <c:pt idx="323">
                  <c:v>0.99991784112223692</c:v>
                </c:pt>
                <c:pt idx="324">
                  <c:v>0.99987571464991498</c:v>
                </c:pt>
                <c:pt idx="325">
                  <c:v>0.99982500375185712</c:v>
                </c:pt>
                <c:pt idx="326">
                  <c:v>0.99976573331052743</c:v>
                </c:pt>
                <c:pt idx="327">
                  <c:v>0.99969792806455859</c:v>
                </c:pt>
                <c:pt idx="328">
                  <c:v>0.9996216126099976</c:v>
                </c:pt>
                <c:pt idx="329">
                  <c:v>0.9995368114015345</c:v>
                </c:pt>
                <c:pt idx="330">
                  <c:v>0.99944354875371721</c:v>
                </c:pt>
                <c:pt idx="331">
                  <c:v>0.99934184884215238</c:v>
                </c:pt>
                <c:pt idx="332">
                  <c:v>0.99923173570469348</c:v>
                </c:pt>
                <c:pt idx="333">
                  <c:v>0.99911323324261503</c:v>
                </c:pt>
                <c:pt idx="334">
                  <c:v>0.99898636522177287</c:v>
                </c:pt>
                <c:pt idx="335">
                  <c:v>0.99885115527375157</c:v>
                </c:pt>
                <c:pt idx="336">
                  <c:v>0.99870762689699966</c:v>
                </c:pt>
                <c:pt idx="337">
                  <c:v>0.99855580345795281</c:v>
                </c:pt>
                <c:pt idx="338">
                  <c:v>0.99839570819213863</c:v>
                </c:pt>
                <c:pt idx="339">
                  <c:v>0.99822736420527969</c:v>
                </c:pt>
                <c:pt idx="340">
                  <c:v>0.99805079447437439</c:v>
                </c:pt>
                <c:pt idx="341">
                  <c:v>0.99786602184877082</c:v>
                </c:pt>
                <c:pt idx="342">
                  <c:v>0.99767306905122588</c:v>
                </c:pt>
                <c:pt idx="343">
                  <c:v>0.9974719586789591</c:v>
                </c:pt>
                <c:pt idx="344">
                  <c:v>0.99726271320468307</c:v>
                </c:pt>
                <c:pt idx="345">
                  <c:v>0.9970453549776368</c:v>
                </c:pt>
                <c:pt idx="346">
                  <c:v>0.99681990622459571</c:v>
                </c:pt>
                <c:pt idx="347">
                  <c:v>0.9965863890508766</c:v>
                </c:pt>
                <c:pt idx="348">
                  <c:v>0.99634482544133174</c:v>
                </c:pt>
                <c:pt idx="349">
                  <c:v>0.99609523726132998</c:v>
                </c:pt>
                <c:pt idx="350">
                  <c:v>0.99583764625772819</c:v>
                </c:pt>
                <c:pt idx="351">
                  <c:v>0.99557207405983128</c:v>
                </c:pt>
                <c:pt idx="352">
                  <c:v>0.99529854218034541</c:v>
                </c:pt>
                <c:pt idx="353">
                  <c:v>0.99501707201631462</c:v>
                </c:pt>
                <c:pt idx="354">
                  <c:v>0.99472768485005547</c:v>
                </c:pt>
                <c:pt idx="355">
                  <c:v>0.9944304018500727</c:v>
                </c:pt>
                <c:pt idx="356">
                  <c:v>0.99412524407197322</c:v>
                </c:pt>
                <c:pt idx="357">
                  <c:v>0.99381223245936534</c:v>
                </c:pt>
                <c:pt idx="358">
                  <c:v>0.99349138784474988</c:v>
                </c:pt>
                <c:pt idx="359">
                  <c:v>0.99316273095040297</c:v>
                </c:pt>
                <c:pt idx="360">
                  <c:v>0.99282628238924864</c:v>
                </c:pt>
                <c:pt idx="361">
                  <c:v>0.99248206266571914</c:v>
                </c:pt>
                <c:pt idx="362">
                  <c:v>0.99213009217661419</c:v>
                </c:pt>
                <c:pt idx="363">
                  <c:v>0.99177039121194166</c:v>
                </c:pt>
                <c:pt idx="364">
                  <c:v>0.9914029799557571</c:v>
                </c:pt>
                <c:pt idx="365">
                  <c:v>0.99102787848699048</c:v>
                </c:pt>
                <c:pt idx="366">
                  <c:v>0.99064510678026418</c:v>
                </c:pt>
                <c:pt idx="367">
                  <c:v>0.99025468470670608</c:v>
                </c:pt>
                <c:pt idx="368">
                  <c:v>0.98985663203474938</c:v>
                </c:pt>
                <c:pt idx="369">
                  <c:v>0.9894509684309295</c:v>
                </c:pt>
                <c:pt idx="370">
                  <c:v>0.98903771346066582</c:v>
                </c:pt>
                <c:pt idx="371">
                  <c:v>0.98861688658904379</c:v>
                </c:pt>
                <c:pt idx="372">
                  <c:v>0.98818850718158269</c:v>
                </c:pt>
                <c:pt idx="373">
                  <c:v>0.98775259450499697</c:v>
                </c:pt>
                <c:pt idx="374">
                  <c:v>0.9873091677279523</c:v>
                </c:pt>
                <c:pt idx="375">
                  <c:v>0.98685824592180982</c:v>
                </c:pt>
                <c:pt idx="376">
                  <c:v>0.98639984806136805</c:v>
                </c:pt>
                <c:pt idx="377">
                  <c:v>0.98593399302559137</c:v>
                </c:pt>
                <c:pt idx="378">
                  <c:v>0.98546069959833715</c:v>
                </c:pt>
                <c:pt idx="379">
                  <c:v>0.9849799864690707</c:v>
                </c:pt>
                <c:pt idx="380">
                  <c:v>0.98449187223357515</c:v>
                </c:pt>
                <c:pt idx="381">
                  <c:v>0.98399637539465479</c:v>
                </c:pt>
                <c:pt idx="382">
                  <c:v>0.98349351436282928</c:v>
                </c:pt>
                <c:pt idx="383">
                  <c:v>0.98298330745702611</c:v>
                </c:pt>
                <c:pt idx="384">
                  <c:v>0.98246577290525594</c:v>
                </c:pt>
                <c:pt idx="385">
                  <c:v>0.98194092884529494</c:v>
                </c:pt>
                <c:pt idx="386">
                  <c:v>0.98140879332534714</c:v>
                </c:pt>
                <c:pt idx="387">
                  <c:v>0.98086938430471104</c:v>
                </c:pt>
                <c:pt idx="388">
                  <c:v>0.98032271965443063</c:v>
                </c:pt>
                <c:pt idx="389">
                  <c:v>0.97976881715794784</c:v>
                </c:pt>
                <c:pt idx="390">
                  <c:v>0.9792076945117435</c:v>
                </c:pt>
                <c:pt idx="391">
                  <c:v>0.97863936932597462</c:v>
                </c:pt>
                <c:pt idx="392">
                  <c:v>0.97806385912510141</c:v>
                </c:pt>
                <c:pt idx="393">
                  <c:v>0.97748118134851691</c:v>
                </c:pt>
                <c:pt idx="394">
                  <c:v>0.9768913533511584</c:v>
                </c:pt>
                <c:pt idx="395">
                  <c:v>0.9762943924041253</c:v>
                </c:pt>
                <c:pt idx="396">
                  <c:v>0.97569031569528064</c:v>
                </c:pt>
                <c:pt idx="397">
                  <c:v>0.97507914032985499</c:v>
                </c:pt>
                <c:pt idx="398">
                  <c:v>0.97446088333103775</c:v>
                </c:pt>
                <c:pt idx="399">
                  <c:v>0.97383556164056784</c:v>
                </c:pt>
                <c:pt idx="400">
                  <c:v>0.97320319211931661</c:v>
                </c:pt>
                <c:pt idx="401">
                  <c:v>0.97256379154786587</c:v>
                </c:pt>
                <c:pt idx="402">
                  <c:v>0.97191737662707811</c:v>
                </c:pt>
                <c:pt idx="403">
                  <c:v>0.97126396397866588</c:v>
                </c:pt>
                <c:pt idx="404">
                  <c:v>0.97060357014575116</c:v>
                </c:pt>
                <c:pt idx="405">
                  <c:v>0.96993621159342214</c:v>
                </c:pt>
                <c:pt idx="406">
                  <c:v>0.96926190470928442</c:v>
                </c:pt>
                <c:pt idx="407">
                  <c:v>0.96858066580400615</c:v>
                </c:pt>
                <c:pt idx="408">
                  <c:v>0.96789251111185814</c:v>
                </c:pt>
                <c:pt idx="409">
                  <c:v>0.96719745679125102</c:v>
                </c:pt>
                <c:pt idx="410">
                  <c:v>0.96649551892526342</c:v>
                </c:pt>
                <c:pt idx="411">
                  <c:v>0.96578671352216972</c:v>
                </c:pt>
                <c:pt idx="412">
                  <c:v>0.96507105651595892</c:v>
                </c:pt>
                <c:pt idx="413">
                  <c:v>0.96434856376685163</c:v>
                </c:pt>
                <c:pt idx="414">
                  <c:v>0.9636192510618119</c:v>
                </c:pt>
                <c:pt idx="415">
                  <c:v>0.96288313411505122</c:v>
                </c:pt>
                <c:pt idx="416">
                  <c:v>0.9621402285685321</c:v>
                </c:pt>
                <c:pt idx="417">
                  <c:v>0.96139054999246476</c:v>
                </c:pt>
                <c:pt idx="418">
                  <c:v>0.96063411388580022</c:v>
                </c:pt>
                <c:pt idx="419">
                  <c:v>0.95987093567671689</c:v>
                </c:pt>
                <c:pt idx="420">
                  <c:v>0.95910103072310537</c:v>
                </c:pt>
                <c:pt idx="421">
                  <c:v>0.95832441431304882</c:v>
                </c:pt>
                <c:pt idx="422">
                  <c:v>0.95754110166529438</c:v>
                </c:pt>
                <c:pt idx="423">
                  <c:v>0.9567511079297274</c:v>
                </c:pt>
                <c:pt idx="424">
                  <c:v>0.95595444818783637</c:v>
                </c:pt>
                <c:pt idx="425">
                  <c:v>0.95515113745317304</c:v>
                </c:pt>
                <c:pt idx="426">
                  <c:v>0.95434119067181555</c:v>
                </c:pt>
                <c:pt idx="427">
                  <c:v>0.95352462272281613</c:v>
                </c:pt>
                <c:pt idx="428">
                  <c:v>0.95270144841865512</c:v>
                </c:pt>
                <c:pt idx="429">
                  <c:v>0.95187168250568599</c:v>
                </c:pt>
                <c:pt idx="430">
                  <c:v>0.9510353396645761</c:v>
                </c:pt>
                <c:pt idx="431">
                  <c:v>0.95019243451074553</c:v>
                </c:pt>
                <c:pt idx="432">
                  <c:v>0.94934298159480046</c:v>
                </c:pt>
                <c:pt idx="433">
                  <c:v>0.94848699540296411</c:v>
                </c:pt>
                <c:pt idx="434">
                  <c:v>0.94762449035750207</c:v>
                </c:pt>
                <c:pt idx="435">
                  <c:v>0.94675548081714644</c:v>
                </c:pt>
                <c:pt idx="436">
                  <c:v>0.94587998107751359</c:v>
                </c:pt>
                <c:pt idx="437">
                  <c:v>0.94499800537151901</c:v>
                </c:pt>
                <c:pt idx="438">
                  <c:v>0.9441095678697905</c:v>
                </c:pt>
                <c:pt idx="439">
                  <c:v>0.94321468268107445</c:v>
                </c:pt>
                <c:pt idx="440">
                  <c:v>0.94231336385264219</c:v>
                </c:pt>
                <c:pt idx="441">
                  <c:v>0.94140562537068795</c:v>
                </c:pt>
                <c:pt idx="442">
                  <c:v>0.94049148116073</c:v>
                </c:pt>
                <c:pt idx="443">
                  <c:v>0.93957094508800232</c:v>
                </c:pt>
                <c:pt idx="444">
                  <c:v>0.93864403095784499</c:v>
                </c:pt>
                <c:pt idx="445">
                  <c:v>0.93771075251609315</c:v>
                </c:pt>
                <c:pt idx="446">
                  <c:v>0.93677112344945934</c:v>
                </c:pt>
                <c:pt idx="447">
                  <c:v>0.93582515738591476</c:v>
                </c:pt>
                <c:pt idx="448">
                  <c:v>0.93487286789506718</c:v>
                </c:pt>
                <c:pt idx="449">
                  <c:v>0.93391426848853365</c:v>
                </c:pt>
                <c:pt idx="450">
                  <c:v>0.93294937262031274</c:v>
                </c:pt>
                <c:pt idx="451">
                  <c:v>0.93197819368715129</c:v>
                </c:pt>
                <c:pt idx="452">
                  <c:v>0.9310007450289105</c:v>
                </c:pt>
                <c:pt idx="453">
                  <c:v>0.93001703992892559</c:v>
                </c:pt>
                <c:pt idx="454">
                  <c:v>0.92902709161436658</c:v>
                </c:pt>
                <c:pt idx="455">
                  <c:v>0.92803091325659104</c:v>
                </c:pt>
                <c:pt idx="456">
                  <c:v>0.92702851797149965</c:v>
                </c:pt>
                <c:pt idx="457">
                  <c:v>0.92601991881988222</c:v>
                </c:pt>
                <c:pt idx="458">
                  <c:v>0.92500512880776808</c:v>
                </c:pt>
                <c:pt idx="459">
                  <c:v>0.92398416088676749</c:v>
                </c:pt>
                <c:pt idx="460">
                  <c:v>0.92295702795441159</c:v>
                </c:pt>
                <c:pt idx="461">
                  <c:v>0.92192374285449297</c:v>
                </c:pt>
                <c:pt idx="462">
                  <c:v>0.92088431837739992</c:v>
                </c:pt>
                <c:pt idx="463">
                  <c:v>0.91983876726044644</c:v>
                </c:pt>
                <c:pt idx="464">
                  <c:v>0.91878710218820647</c:v>
                </c:pt>
                <c:pt idx="465">
                  <c:v>0.91772933579283666</c:v>
                </c:pt>
                <c:pt idx="466">
                  <c:v>0.91666548065440223</c:v>
                </c:pt>
                <c:pt idx="467">
                  <c:v>0.91559554930119869</c:v>
                </c:pt>
                <c:pt idx="468">
                  <c:v>0.91451955421007147</c:v>
                </c:pt>
                <c:pt idx="469">
                  <c:v>0.91343750780673016</c:v>
                </c:pt>
                <c:pt idx="470">
                  <c:v>0.91234942246606254</c:v>
                </c:pt>
                <c:pt idx="471">
                  <c:v>0.91125531051244935</c:v>
                </c:pt>
                <c:pt idx="472">
                  <c:v>0.91015518422006703</c:v>
                </c:pt>
                <c:pt idx="473">
                  <c:v>0.90904905581319861</c:v>
                </c:pt>
                <c:pt idx="474">
                  <c:v>0.9079369374665357</c:v>
                </c:pt>
                <c:pt idx="475">
                  <c:v>0.90681884130547841</c:v>
                </c:pt>
                <c:pt idx="476">
                  <c:v>0.90569477940643628</c:v>
                </c:pt>
                <c:pt idx="477">
                  <c:v>0.90456476379712303</c:v>
                </c:pt>
                <c:pt idx="478">
                  <c:v>0.90342880645685097</c:v>
                </c:pt>
                <c:pt idx="479">
                  <c:v>0.90228691931682337</c:v>
                </c:pt>
                <c:pt idx="480">
                  <c:v>0.90113911426042237</c:v>
                </c:pt>
                <c:pt idx="481">
                  <c:v>0.89998540312349573</c:v>
                </c:pt>
                <c:pt idx="482">
                  <c:v>0.89882579769464321</c:v>
                </c:pt>
                <c:pt idx="483">
                  <c:v>0.89766030971549893</c:v>
                </c:pt>
                <c:pt idx="484">
                  <c:v>0.89648895088100766</c:v>
                </c:pt>
                <c:pt idx="485">
                  <c:v>0.89531173283970833</c:v>
                </c:pt>
                <c:pt idx="486">
                  <c:v>0.89412866719400541</c:v>
                </c:pt>
                <c:pt idx="487">
                  <c:v>0.8929397655004444</c:v>
                </c:pt>
                <c:pt idx="488">
                  <c:v>0.89174503926998294</c:v>
                </c:pt>
                <c:pt idx="489">
                  <c:v>0.89054449996825924</c:v>
                </c:pt>
                <c:pt idx="490">
                  <c:v>0.88933815901586055</c:v>
                </c:pt>
                <c:pt idx="491">
                  <c:v>0.8881260277885874</c:v>
                </c:pt>
                <c:pt idx="492">
                  <c:v>0.88690811761771582</c:v>
                </c:pt>
                <c:pt idx="493">
                  <c:v>0.88568443979025946</c:v>
                </c:pt>
                <c:pt idx="494">
                  <c:v>0.88445500554922807</c:v>
                </c:pt>
                <c:pt idx="495">
                  <c:v>0.88321982609388372</c:v>
                </c:pt>
                <c:pt idx="496">
                  <c:v>0.88197891257999661</c:v>
                </c:pt>
                <c:pt idx="497">
                  <c:v>0.88073227612009719</c:v>
                </c:pt>
                <c:pt idx="498">
                  <c:v>0.8794799277837273</c:v>
                </c:pt>
                <c:pt idx="499">
                  <c:v>0.87822187859768908</c:v>
                </c:pt>
                <c:pt idx="500">
                  <c:v>0.87695813954629265</c:v>
                </c:pt>
                <c:pt idx="501">
                  <c:v>0.87568872157159949</c:v>
                </c:pt>
                <c:pt idx="502">
                  <c:v>0.87441363557366847</c:v>
                </c:pt>
                <c:pt idx="503">
                  <c:v>0.87313289241079461</c:v>
                </c:pt>
                <c:pt idx="504">
                  <c:v>0.8718465028997503</c:v>
                </c:pt>
                <c:pt idx="505">
                  <c:v>0.87055447781602224</c:v>
                </c:pt>
                <c:pt idx="506">
                  <c:v>0.86925682789404668</c:v>
                </c:pt>
                <c:pt idx="507">
                  <c:v>0.86795356382744648</c:v>
                </c:pt>
                <c:pt idx="508">
                  <c:v>0.86664469626926011</c:v>
                </c:pt>
                <c:pt idx="509">
                  <c:v>0.86533023583217372</c:v>
                </c:pt>
                <c:pt idx="510">
                  <c:v>0.86401019308874927</c:v>
                </c:pt>
                <c:pt idx="511">
                  <c:v>0.86268457857165326</c:v>
                </c:pt>
                <c:pt idx="512">
                  <c:v>0.86135340277388028</c:v>
                </c:pt>
                <c:pt idx="513">
                  <c:v>0.86001667614897781</c:v>
                </c:pt>
                <c:pt idx="514">
                  <c:v>0.85867440911126813</c:v>
                </c:pt>
                <c:pt idx="515">
                  <c:v>0.85732661203606808</c:v>
                </c:pt>
                <c:pt idx="516">
                  <c:v>0.85597329525990828</c:v>
                </c:pt>
                <c:pt idx="517">
                  <c:v>0.85461446908074989</c:v>
                </c:pt>
                <c:pt idx="518">
                  <c:v>0.85325014375820163</c:v>
                </c:pt>
                <c:pt idx="519">
                  <c:v>0.85188032951373094</c:v>
                </c:pt>
                <c:pt idx="520">
                  <c:v>0.85050503653087794</c:v>
                </c:pt>
                <c:pt idx="521">
                  <c:v>0.84912427495546638</c:v>
                </c:pt>
                <c:pt idx="522">
                  <c:v>0.84773805489581155</c:v>
                </c:pt>
                <c:pt idx="523">
                  <c:v>0.84634638642292936</c:v>
                </c:pt>
                <c:pt idx="524">
                  <c:v>0.84494927957074095</c:v>
                </c:pt>
                <c:pt idx="525">
                  <c:v>0.84354674433627896</c:v>
                </c:pt>
                <c:pt idx="526">
                  <c:v>0.84213879067988884</c:v>
                </c:pt>
                <c:pt idx="527">
                  <c:v>0.8407254285254312</c:v>
                </c:pt>
                <c:pt idx="528">
                  <c:v>0.83930666776048213</c:v>
                </c:pt>
                <c:pt idx="529">
                  <c:v>0.83788251823653148</c:v>
                </c:pt>
                <c:pt idx="530">
                  <c:v>0.83645298976918059</c:v>
                </c:pt>
                <c:pt idx="531">
                  <c:v>0.83501809213833722</c:v>
                </c:pt>
                <c:pt idx="532">
                  <c:v>0.83357783508840988</c:v>
                </c:pt>
                <c:pt idx="533">
                  <c:v>0.83213222832850242</c:v>
                </c:pt>
                <c:pt idx="534">
                  <c:v>0.83068128153260423</c:v>
                </c:pt>
                <c:pt idx="535">
                  <c:v>0.82922500433977842</c:v>
                </c:pt>
                <c:pt idx="536">
                  <c:v>0.82776340635435475</c:v>
                </c:pt>
                <c:pt idx="537">
                  <c:v>0.82629649714611508</c:v>
                </c:pt>
                <c:pt idx="538">
                  <c:v>0.8248242862504781</c:v>
                </c:pt>
                <c:pt idx="539">
                  <c:v>0.82334678316868581</c:v>
                </c:pt>
                <c:pt idx="540">
                  <c:v>0.82186399736798676</c:v>
                </c:pt>
                <c:pt idx="541">
                  <c:v>0.82037593828181732</c:v>
                </c:pt>
                <c:pt idx="542">
                  <c:v>0.81888261530998374</c:v>
                </c:pt>
                <c:pt idx="543">
                  <c:v>0.81738403781883984</c:v>
                </c:pt>
                <c:pt idx="544">
                  <c:v>0.8158802151414678</c:v>
                </c:pt>
                <c:pt idx="545">
                  <c:v>0.81437115657785286</c:v>
                </c:pt>
                <c:pt idx="546">
                  <c:v>0.81285687139505924</c:v>
                </c:pt>
                <c:pt idx="547">
                  <c:v>0.81133736882740692</c:v>
                </c:pt>
                <c:pt idx="548">
                  <c:v>0.80981265807664238</c:v>
                </c:pt>
                <c:pt idx="549">
                  <c:v>0.80828274831211078</c:v>
                </c:pt>
                <c:pt idx="550">
                  <c:v>0.8067476486709283</c:v>
                </c:pt>
                <c:pt idx="551">
                  <c:v>0.8052073682581522</c:v>
                </c:pt>
                <c:pt idx="552">
                  <c:v>0.80366191614694704</c:v>
                </c:pt>
                <c:pt idx="553">
                  <c:v>0.80211130137875097</c:v>
                </c:pt>
                <c:pt idx="554">
                  <c:v>0.80055553296344706</c:v>
                </c:pt>
                <c:pt idx="555">
                  <c:v>0.79899461987952403</c:v>
                </c:pt>
                <c:pt idx="556">
                  <c:v>0.79742857107423937</c:v>
                </c:pt>
                <c:pt idx="557">
                  <c:v>0.79585739546378642</c:v>
                </c:pt>
                <c:pt idx="558">
                  <c:v>0.7942811019334507</c:v>
                </c:pt>
                <c:pt idx="559">
                  <c:v>0.79269969933777384</c:v>
                </c:pt>
                <c:pt idx="560">
                  <c:v>0.79111319650071199</c:v>
                </c:pt>
                <c:pt idx="561">
                  <c:v>0.78952160221579337</c:v>
                </c:pt>
                <c:pt idx="562">
                  <c:v>0.78792492524627622</c:v>
                </c:pt>
                <c:pt idx="563">
                  <c:v>0.78632317432530319</c:v>
                </c:pt>
                <c:pt idx="564">
                  <c:v>0.78471635815606</c:v>
                </c:pt>
                <c:pt idx="565">
                  <c:v>0.78310448541192434</c:v>
                </c:pt>
                <c:pt idx="566">
                  <c:v>0.78148756473662295</c:v>
                </c:pt>
                <c:pt idx="567">
                  <c:v>0.77986560474438149</c:v>
                </c:pt>
                <c:pt idx="568">
                  <c:v>0.77823861402007366</c:v>
                </c:pt>
                <c:pt idx="569">
                  <c:v>0.77660660111937674</c:v>
                </c:pt>
                <c:pt idx="570">
                  <c:v>0.7749695745689128</c:v>
                </c:pt>
                <c:pt idx="571">
                  <c:v>0.77332754286640193</c:v>
                </c:pt>
                <c:pt idx="572">
                  <c:v>0.77168051448080643</c:v>
                </c:pt>
                <c:pt idx="573">
                  <c:v>0.77002849785247707</c:v>
                </c:pt>
                <c:pt idx="574">
                  <c:v>0.76837150139329924</c:v>
                </c:pt>
                <c:pt idx="575">
                  <c:v>0.76670953348683379</c:v>
                </c:pt>
                <c:pt idx="576">
                  <c:v>0.76504260248846201</c:v>
                </c:pt>
                <c:pt idx="577">
                  <c:v>0.76337071672552748</c:v>
                </c:pt>
                <c:pt idx="578">
                  <c:v>0.76169388449747633</c:v>
                </c:pt>
                <c:pt idx="579">
                  <c:v>0.76001211407599634</c:v>
                </c:pt>
                <c:pt idx="580">
                  <c:v>0.75832541370515871</c:v>
                </c:pt>
                <c:pt idx="581">
                  <c:v>0.75663379160155186</c:v>
                </c:pt>
                <c:pt idx="582">
                  <c:v>0.75493725595442396</c:v>
                </c:pt>
                <c:pt idx="583">
                  <c:v>0.75323581492581404</c:v>
                </c:pt>
                <c:pt idx="584">
                  <c:v>0.75152947665069125</c:v>
                </c:pt>
                <c:pt idx="585">
                  <c:v>0.7498182492370864</c:v>
                </c:pt>
                <c:pt idx="586">
                  <c:v>0.74810214076622816</c:v>
                </c:pt>
                <c:pt idx="587">
                  <c:v>0.74638115929267335</c:v>
                </c:pt>
                <c:pt idx="588">
                  <c:v>0.74465531284443998</c:v>
                </c:pt>
                <c:pt idx="589">
                  <c:v>0.7429246094231392</c:v>
                </c:pt>
                <c:pt idx="590">
                  <c:v>0.74118905700410209</c:v>
                </c:pt>
                <c:pt idx="591">
                  <c:v>0.73944866353651395</c:v>
                </c:pt>
                <c:pt idx="592">
                  <c:v>0.73770343694353735</c:v>
                </c:pt>
                <c:pt idx="593">
                  <c:v>0.73595338512244357</c:v>
                </c:pt>
                <c:pt idx="594">
                  <c:v>0.73419851594473651</c:v>
                </c:pt>
                <c:pt idx="595">
                  <c:v>0.73243883725628112</c:v>
                </c:pt>
                <c:pt idx="596">
                  <c:v>0.73067435687742777</c:v>
                </c:pt>
                <c:pt idx="597">
                  <c:v>0.72890508260313369</c:v>
                </c:pt>
                <c:pt idx="598">
                  <c:v>0.72713102220309178</c:v>
                </c:pt>
                <c:pt idx="599">
                  <c:v>0.7253521834218486</c:v>
                </c:pt>
                <c:pt idx="600">
                  <c:v>0.72356857397892738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A0-48C8-B194-CDA5890E01B5}"/>
            </c:ext>
          </c:extLst>
        </c:ser>
        <c:ser>
          <c:idx val="3"/>
          <c:order val="3"/>
          <c:tx>
            <c:strRef>
              <c:f>ArrowWeightNrmDataSeries!$E$2</c:f>
              <c:strCache>
                <c:ptCount val="1"/>
                <c:pt idx="0">
                  <c:v>Dostřel</c:v>
                </c:pt>
              </c:strCache>
            </c:strRef>
          </c:tx>
          <c:spPr>
            <a:ln w="22225" cap="rnd">
              <a:solidFill>
                <a:srgbClr val="00B0F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ArrowWeightNrmDataSeries!$E$3:$E$603</c:f>
              <c:numCache>
                <c:formatCode>0.00%</c:formatCode>
                <c:ptCount val="601"/>
                <c:pt idx="0">
                  <c:v>0.58061711205255417</c:v>
                </c:pt>
                <c:pt idx="1">
                  <c:v>0.59637997061531145</c:v>
                </c:pt>
                <c:pt idx="2">
                  <c:v>0.61164043370079446</c:v>
                </c:pt>
                <c:pt idx="3">
                  <c:v>0.62642122252301635</c:v>
                </c:pt>
                <c:pt idx="4">
                  <c:v>0.64074285094513128</c:v>
                </c:pt>
                <c:pt idx="5">
                  <c:v>0.65462393587875689</c:v>
                </c:pt>
                <c:pt idx="6">
                  <c:v>0.66808145414585307</c:v>
                </c:pt>
                <c:pt idx="7">
                  <c:v>0.68113095669191492</c:v>
                </c:pt>
                <c:pt idx="8">
                  <c:v>0.69378674850425259</c:v>
                </c:pt>
                <c:pt idx="9">
                  <c:v>0.70606204071366185</c:v>
                </c:pt>
                <c:pt idx="10">
                  <c:v>0.71796907995340598</c:v>
                </c:pt>
                <c:pt idx="11">
                  <c:v>0.72951925898612335</c:v>
                </c:pt>
                <c:pt idx="12">
                  <c:v>0.74072321179587886</c:v>
                </c:pt>
                <c:pt idx="13">
                  <c:v>0.7515908957144094</c:v>
                </c:pt>
                <c:pt idx="14">
                  <c:v>0.76213166266117005</c:v>
                </c:pt>
                <c:pt idx="15">
                  <c:v>0.77235432119225311</c:v>
                </c:pt>
                <c:pt idx="16">
                  <c:v>0.78226719074880557</c:v>
                </c:pt>
                <c:pt idx="17">
                  <c:v>0.79187814925275957</c:v>
                </c:pt>
                <c:pt idx="18">
                  <c:v>0.80119467500273411</c:v>
                </c:pt>
                <c:pt idx="19">
                  <c:v>0.81022388366537779</c:v>
                </c:pt>
                <c:pt idx="20">
                  <c:v>0.8189725610293318</c:v>
                </c:pt>
                <c:pt idx="21">
                  <c:v>0.82744719208422102</c:v>
                </c:pt>
                <c:pt idx="22">
                  <c:v>0.83565398690092907</c:v>
                </c:pt>
                <c:pt idx="23">
                  <c:v>0.84359890371826263</c:v>
                </c:pt>
                <c:pt idx="24">
                  <c:v>0.85128766958194735</c:v>
                </c:pt>
                <c:pt idx="25">
                  <c:v>0.8587257988326118</c:v>
                </c:pt>
                <c:pt idx="26">
                  <c:v>0.8659186096980469</c:v>
                </c:pt>
                <c:pt idx="27">
                  <c:v>0.87287123921025966</c:v>
                </c:pt>
                <c:pt idx="28">
                  <c:v>0.87958865663842167</c:v>
                </c:pt>
                <c:pt idx="29">
                  <c:v>0.88607567560389477</c:v>
                </c:pt>
                <c:pt idx="30">
                  <c:v>0.89233696502226256</c:v>
                </c:pt>
                <c:pt idx="31">
                  <c:v>0.89837705899916698</c:v>
                </c:pt>
                <c:pt idx="32">
                  <c:v>0.9042003657911909</c:v>
                </c:pt>
                <c:pt idx="33">
                  <c:v>0.9098111759296359</c:v>
                </c:pt>
                <c:pt idx="34">
                  <c:v>0.9152136695935178</c:v>
                </c:pt>
                <c:pt idx="35">
                  <c:v>0.92041192330808352</c:v>
                </c:pt>
                <c:pt idx="36">
                  <c:v>0.92540991603650025</c:v>
                </c:pt>
                <c:pt idx="37">
                  <c:v>0.93021153472479812</c:v>
                </c:pt>
                <c:pt idx="38">
                  <c:v>0.93482057935356222</c:v>
                </c:pt>
                <c:pt idx="39">
                  <c:v>0.93924076754409935</c:v>
                </c:pt>
                <c:pt idx="40">
                  <c:v>0.94347573876173574</c:v>
                </c:pt>
                <c:pt idx="41">
                  <c:v>0.94752905815445643</c:v>
                </c:pt>
                <c:pt idx="42">
                  <c:v>0.95140422006115721</c:v>
                </c:pt>
                <c:pt idx="43">
                  <c:v>0.95510465122032684</c:v>
                </c:pt>
                <c:pt idx="44">
                  <c:v>0.95863371370687944</c:v>
                </c:pt>
                <c:pt idx="45">
                  <c:v>0.96199470762214812</c:v>
                </c:pt>
                <c:pt idx="46">
                  <c:v>0.96519087355961053</c:v>
                </c:pt>
                <c:pt idx="47">
                  <c:v>0.96822539486675796</c:v>
                </c:pt>
                <c:pt idx="48">
                  <c:v>0.97110139972157838</c:v>
                </c:pt>
                <c:pt idx="49">
                  <c:v>0.97382196304041158</c:v>
                </c:pt>
                <c:pt idx="50">
                  <c:v>0.97639010823235683</c:v>
                </c:pt>
                <c:pt idx="51">
                  <c:v>0.97880880881404786</c:v>
                </c:pt>
                <c:pt idx="52">
                  <c:v>0.9810809898973335</c:v>
                </c:pt>
                <c:pt idx="53">
                  <c:v>0.9832095295612957</c:v>
                </c:pt>
                <c:pt idx="54">
                  <c:v>0.98519726011898989</c:v>
                </c:pt>
                <c:pt idx="55">
                  <c:v>0.98704696928839997</c:v>
                </c:pt>
                <c:pt idx="56">
                  <c:v>0.98876140127624412</c:v>
                </c:pt>
                <c:pt idx="57">
                  <c:v>0.99034325778252064</c:v>
                </c:pt>
                <c:pt idx="58">
                  <c:v>0.99179519893300028</c:v>
                </c:pt>
                <c:pt idx="59">
                  <c:v>0.99311984414623478</c:v>
                </c:pt>
                <c:pt idx="60">
                  <c:v>0.99431977294109564</c:v>
                </c:pt>
                <c:pt idx="61">
                  <c:v>0.99539752569033702</c:v>
                </c:pt>
                <c:pt idx="62">
                  <c:v>0.99635560432519898</c:v>
                </c:pt>
                <c:pt idx="63">
                  <c:v>0.99719647299563874</c:v>
                </c:pt>
                <c:pt idx="64">
                  <c:v>0.99792255869039304</c:v>
                </c:pt>
                <c:pt idx="65">
                  <c:v>0.99853625182070016</c:v>
                </c:pt>
                <c:pt idx="66">
                  <c:v>0.99903990677118704</c:v>
                </c:pt>
                <c:pt idx="67">
                  <c:v>0.99943584242112782</c:v>
                </c:pt>
                <c:pt idx="68">
                  <c:v>0.99972634263899995</c:v>
                </c:pt>
                <c:pt idx="69">
                  <c:v>0.99991365675300548</c:v>
                </c:pt>
                <c:pt idx="70">
                  <c:v>1</c:v>
                </c:pt>
                <c:pt idx="71">
                  <c:v>0.99998755395505634</c:v>
                </c:pt>
                <c:pt idx="72">
                  <c:v>0.9998784669436791</c:v>
                </c:pt>
                <c:pt idx="73">
                  <c:v>0.99967485443853421</c:v>
                </c:pt>
                <c:pt idx="74">
                  <c:v>0.99937879944235763</c:v>
                </c:pt>
                <c:pt idx="75">
                  <c:v>0.99899235285857757</c:v>
                </c:pt>
                <c:pt idx="76">
                  <c:v>0.99851753385103859</c:v>
                </c:pt>
                <c:pt idx="77">
                  <c:v>0.99795633019407914</c:v>
                </c:pt>
                <c:pt idx="78">
                  <c:v>0.99731069861410515</c:v>
                </c:pt>
                <c:pt idx="79">
                  <c:v>0.99658256512368582</c:v>
                </c:pt>
                <c:pt idx="80">
                  <c:v>0.99577382534909886</c:v>
                </c:pt>
                <c:pt idx="81">
                  <c:v>0.99488634485215988</c:v>
                </c:pt>
                <c:pt idx="82">
                  <c:v>0.9939219594470905</c:v>
                </c:pt>
                <c:pt idx="83">
                  <c:v>0.99288247551308695</c:v>
                </c:pt>
                <c:pt idx="84">
                  <c:v>0.99176967030319818</c:v>
                </c:pt>
                <c:pt idx="85">
                  <c:v>0.99058529225004222</c:v>
                </c:pt>
                <c:pt idx="86">
                  <c:v>0.98933106126883363</c:v>
                </c:pt>
                <c:pt idx="87">
                  <c:v>0.98800866905814</c:v>
                </c:pt>
                <c:pt idx="88">
                  <c:v>0.98661977939873402</c:v>
                </c:pt>
                <c:pt idx="89">
                  <c:v>0.98516602845086265</c:v>
                </c:pt>
                <c:pt idx="90">
                  <c:v>0.98364902505020202</c:v>
                </c:pt>
                <c:pt idx="91">
                  <c:v>0.98207035100275186</c:v>
                </c:pt>
                <c:pt idx="92">
                  <c:v>0.98043156137885512</c:v>
                </c:pt>
                <c:pt idx="93">
                  <c:v>0.9787341848065203</c:v>
                </c:pt>
                <c:pt idx="94">
                  <c:v>0.97697972376419573</c:v>
                </c:pt>
                <c:pt idx="95">
                  <c:v>0.97516965487309015</c:v>
                </c:pt>
                <c:pt idx="96">
                  <c:v>0.9733054291891482</c:v>
                </c:pt>
                <c:pt idx="97">
                  <c:v>0.97138847249473881</c:v>
                </c:pt>
                <c:pt idx="98">
                  <c:v>0.96942018559010523</c:v>
                </c:pt>
                <c:pt idx="99">
                  <c:v>0.96740194458461004</c:v>
                </c:pt>
                <c:pt idx="100">
                  <c:v>0.96533510118778798</c:v>
                </c:pt>
                <c:pt idx="101">
                  <c:v>0.96322098300020298</c:v>
                </c:pt>
                <c:pt idx="102">
                  <c:v>0.96106089380410487</c:v>
                </c:pt>
                <c:pt idx="103">
                  <c:v>0.95885611385385394</c:v>
                </c:pt>
                <c:pt idx="104">
                  <c:v>0.95660790016608233</c:v>
                </c:pt>
                <c:pt idx="105">
                  <c:v>0.9543174868095492</c:v>
                </c:pt>
                <c:pt idx="106">
                  <c:v>0.95198608519464256</c:v>
                </c:pt>
                <c:pt idx="107">
                  <c:v>0.94961488436246722</c:v>
                </c:pt>
                <c:pt idx="108">
                  <c:v>0.94720505127345567</c:v>
                </c:pt>
                <c:pt idx="109">
                  <c:v>0.9447577310954387</c:v>
                </c:pt>
                <c:pt idx="110">
                  <c:v>0.94227404749110399</c:v>
                </c:pt>
                <c:pt idx="111">
                  <c:v>0.93975510290476594</c:v>
                </c:pt>
                <c:pt idx="112">
                  <c:v>0.93720197884837009</c:v>
                </c:pt>
                <c:pt idx="113">
                  <c:v>0.93461573618666005</c:v>
                </c:pt>
                <c:pt idx="114">
                  <c:v>0.93199741542141634</c:v>
                </c:pt>
                <c:pt idx="115">
                  <c:v>0.92934803697469659</c:v>
                </c:pt>
                <c:pt idx="116">
                  <c:v>0.92666860147098951</c:v>
                </c:pt>
                <c:pt idx="117">
                  <c:v>0.92396009001820378</c:v>
                </c:pt>
                <c:pt idx="118">
                  <c:v>0.92122346448741077</c:v>
                </c:pt>
                <c:pt idx="119">
                  <c:v>0.91845966779126231</c:v>
                </c:pt>
                <c:pt idx="120">
                  <c:v>0.91566962416100328</c:v>
                </c:pt>
                <c:pt idx="121">
                  <c:v>0.91285423942200228</c:v>
                </c:pt>
                <c:pt idx="122">
                  <c:v>0.91001440126772004</c:v>
                </c:pt>
                <c:pt idx="123">
                  <c:v>0.90715097953205281</c:v>
                </c:pt>
                <c:pt idx="124">
                  <c:v>0.9042648264599632</c:v>
                </c:pt>
                <c:pt idx="125">
                  <c:v>0.90135677697633809</c:v>
                </c:pt>
                <c:pt idx="126">
                  <c:v>0.89842764895300542</c:v>
                </c:pt>
                <c:pt idx="127">
                  <c:v>0.89547824347383931</c:v>
                </c:pt>
                <c:pt idx="128">
                  <c:v>0.89250934509789048</c:v>
                </c:pt>
                <c:pt idx="129">
                  <c:v>0.88952172212049063</c:v>
                </c:pt>
                <c:pt idx="130">
                  <c:v>0.88651612683225678</c:v>
                </c:pt>
                <c:pt idx="131">
                  <c:v>0.88349329577595659</c:v>
                </c:pt>
                <c:pt idx="132">
                  <c:v>0.88045395000116577</c:v>
                </c:pt>
                <c:pt idx="133">
                  <c:v>0.87739879531668485</c:v>
                </c:pt>
                <c:pt idx="134">
                  <c:v>0.87432852254065085</c:v>
                </c:pt>
                <c:pt idx="135">
                  <c:v>0.87124380774830978</c:v>
                </c:pt>
                <c:pt idx="136">
                  <c:v>0.86814531251740534</c:v>
                </c:pt>
                <c:pt idx="137">
                  <c:v>0.86503368417114479</c:v>
                </c:pt>
                <c:pt idx="138">
                  <c:v>0.86190955601870112</c:v>
                </c:pt>
                <c:pt idx="139">
                  <c:v>0.85877354759322544</c:v>
                </c:pt>
                <c:pt idx="140">
                  <c:v>0.85562626488733284</c:v>
                </c:pt>
                <c:pt idx="141">
                  <c:v>0.85246830058602963</c:v>
                </c:pt>
                <c:pt idx="142">
                  <c:v>0.84930023429706591</c:v>
                </c:pt>
                <c:pt idx="143">
                  <c:v>0.84612263277867972</c:v>
                </c:pt>
                <c:pt idx="144">
                  <c:v>0.8429360501647164</c:v>
                </c:pt>
                <c:pt idx="145">
                  <c:v>0.83974102818710517</c:v>
                </c:pt>
                <c:pt idx="146">
                  <c:v>0.83653809639566634</c:v>
                </c:pt>
                <c:pt idx="147">
                  <c:v>0.83332777237525502</c:v>
                </c:pt>
                <c:pt idx="148">
                  <c:v>0.83011056196020316</c:v>
                </c:pt>
                <c:pt idx="149">
                  <c:v>0.82688695944607327</c:v>
                </c:pt>
                <c:pt idx="150">
                  <c:v>0.82365744779869943</c:v>
                </c:pt>
                <c:pt idx="151">
                  <c:v>0.82042249886051888</c:v>
                </c:pt>
                <c:pt idx="152">
                  <c:v>0.81718257355418444</c:v>
                </c:pt>
                <c:pt idx="153">
                  <c:v>0.81393812208345995</c:v>
                </c:pt>
                <c:pt idx="154">
                  <c:v>0.81068958413139658</c:v>
                </c:pt>
                <c:pt idx="155">
                  <c:v>0.80743738905578633</c:v>
                </c:pt>
                <c:pt idx="156">
                  <c:v>0.8041819560819079</c:v>
                </c:pt>
                <c:pt idx="157">
                  <c:v>0.80092369449255396</c:v>
                </c:pt>
                <c:pt idx="158">
                  <c:v>0.79766300381535826</c:v>
                </c:pt>
                <c:pt idx="159">
                  <c:v>0.79440027400742708</c:v>
                </c:pt>
                <c:pt idx="160">
                  <c:v>0.79113588563727699</c:v>
                </c:pt>
                <c:pt idx="161">
                  <c:v>0.78787021006409874</c:v>
                </c:pt>
                <c:pt idx="162">
                  <c:v>0.78460360961435527</c:v>
                </c:pt>
                <c:pt idx="163">
                  <c:v>0.78133643775572326</c:v>
                </c:pt>
                <c:pt idx="164">
                  <c:v>0.77806903926839777</c:v>
                </c:pt>
                <c:pt idx="165">
                  <c:v>0.77480175041377086</c:v>
                </c:pt>
                <c:pt idx="166">
                  <c:v>0.77153489910050288</c:v>
                </c:pt>
                <c:pt idx="167">
                  <c:v>0.76826880504800255</c:v>
                </c:pt>
                <c:pt idx="168">
                  <c:v>0.76500377994733104</c:v>
                </c:pt>
                <c:pt idx="169">
                  <c:v>0.76174012761955512</c:v>
                </c:pt>
                <c:pt idx="170">
                  <c:v>0.75847814417156534</c:v>
                </c:pt>
                <c:pt idx="171">
                  <c:v>0.75521811814937612</c:v>
                </c:pt>
                <c:pt idx="172">
                  <c:v>0.75196033068893808</c:v>
                </c:pt>
                <c:pt idx="173">
                  <c:v>0.74870505566447632</c:v>
                </c:pt>
                <c:pt idx="174">
                  <c:v>0.74545255983437886</c:v>
                </c:pt>
                <c:pt idx="175">
                  <c:v>0.74220310298466252</c:v>
                </c:pt>
                <c:pt idx="176">
                  <c:v>0.73895693807003737</c:v>
                </c:pt>
                <c:pt idx="177">
                  <c:v>0.73571431135258814</c:v>
                </c:pt>
                <c:pt idx="178">
                  <c:v>0.73247546253810869</c:v>
                </c:pt>
                <c:pt idx="179">
                  <c:v>0.72924062491010577</c:v>
                </c:pt>
                <c:pt idx="180">
                  <c:v>0.72601002546149973</c:v>
                </c:pt>
                <c:pt idx="181">
                  <c:v>0.72278388502404622</c:v>
                </c:pt>
                <c:pt idx="182">
                  <c:v>0.71956241839551449</c:v>
                </c:pt>
                <c:pt idx="183">
                  <c:v>0.71634583446463185</c:v>
                </c:pt>
                <c:pt idx="184">
                  <c:v>0.71313433633383461</c:v>
                </c:pt>
                <c:pt idx="185">
                  <c:v>0.70992812143984974</c:v>
                </c:pt>
                <c:pt idx="186">
                  <c:v>0.70672738167212745</c:v>
                </c:pt>
                <c:pt idx="187">
                  <c:v>0.70353230348915952</c:v>
                </c:pt>
                <c:pt idx="188">
                  <c:v>0.70034306803270796</c:v>
                </c:pt>
                <c:pt idx="189">
                  <c:v>0.69715985123996904</c:v>
                </c:pt>
                <c:pt idx="190">
                  <c:v>0.69398282395370414</c:v>
                </c:pt>
                <c:pt idx="191">
                  <c:v>0.6908121520303615</c:v>
                </c:pt>
                <c:pt idx="192">
                  <c:v>0.68764799644621777</c:v>
                </c:pt>
                <c:pt idx="193">
                  <c:v>0.68449051340156875</c:v>
                </c:pt>
                <c:pt idx="194">
                  <c:v>0.68133985442299083</c:v>
                </c:pt>
                <c:pt idx="195">
                  <c:v>0.67819616646370862</c:v>
                </c:pt>
                <c:pt idx="196">
                  <c:v>0.6750595920020902</c:v>
                </c:pt>
                <c:pt idx="197">
                  <c:v>0.67193026913830101</c:v>
                </c:pt>
                <c:pt idx="198">
                  <c:v>0.66880833168913645</c:v>
                </c:pt>
                <c:pt idx="199">
                  <c:v>0.66569390928107397</c:v>
                </c:pt>
                <c:pt idx="200">
                  <c:v>0.66258712744155557</c:v>
                </c:pt>
                <c:pt idx="201">
                  <c:v>0.65948810768854216</c:v>
                </c:pt>
                <c:pt idx="202">
                  <c:v>0.6563969676183532</c:v>
                </c:pt>
                <c:pt idx="203">
                  <c:v>0.65331382099183144</c:v>
                </c:pt>
                <c:pt idx="204">
                  <c:v>0.65023877781884687</c:v>
                </c:pt>
                <c:pt idx="205">
                  <c:v>0.64717194444117343</c:v>
                </c:pt>
                <c:pt idx="206">
                  <c:v>0.64411342361376633</c:v>
                </c:pt>
                <c:pt idx="207">
                  <c:v>0.64106331458445742</c:v>
                </c:pt>
                <c:pt idx="208">
                  <c:v>0.63802171317210121</c:v>
                </c:pt>
                <c:pt idx="209">
                  <c:v>0.6349887118431955</c:v>
                </c:pt>
                <c:pt idx="210">
                  <c:v>0.63196439978699948</c:v>
                </c:pt>
                <c:pt idx="211">
                  <c:v>0.62894886298917796</c:v>
                </c:pt>
                <c:pt idx="212">
                  <c:v>0.62594218430399207</c:v>
                </c:pt>
                <c:pt idx="213">
                  <c:v>0.62294444352506617</c:v>
                </c:pt>
                <c:pt idx="214">
                  <c:v>0.61995571745475053</c:v>
                </c:pt>
                <c:pt idx="215">
                  <c:v>0.61697607997210269</c:v>
                </c:pt>
                <c:pt idx="216">
                  <c:v>0.61400560209952082</c:v>
                </c:pt>
                <c:pt idx="217">
                  <c:v>0.61104435206803775</c:v>
                </c:pt>
                <c:pt idx="218">
                  <c:v>0.60809239538131588</c:v>
                </c:pt>
                <c:pt idx="219">
                  <c:v>0.6051497948783453</c:v>
                </c:pt>
                <c:pt idx="220">
                  <c:v>0.60221661079489019</c:v>
                </c:pt>
                <c:pt idx="221">
                  <c:v>0.59929290082368714</c:v>
                </c:pt>
                <c:pt idx="222">
                  <c:v>0.59637872017342963</c:v>
                </c:pt>
                <c:pt idx="223">
                  <c:v>0.59347412162655344</c:v>
                </c:pt>
                <c:pt idx="224">
                  <c:v>0.59057915559584784</c:v>
                </c:pt>
                <c:pt idx="225">
                  <c:v>0.58769387017991392</c:v>
                </c:pt>
                <c:pt idx="226">
                  <c:v>0.58481831121748651</c:v>
                </c:pt>
                <c:pt idx="227">
                  <c:v>0.58195252234064865</c:v>
                </c:pt>
                <c:pt idx="228">
                  <c:v>0.5790965450269514</c:v>
                </c:pt>
                <c:pt idx="229">
                  <c:v>0.57625041865046112</c:v>
                </c:pt>
                <c:pt idx="230">
                  <c:v>0.57341418053175519</c:v>
                </c:pt>
                <c:pt idx="231">
                  <c:v>0.57058786598688738</c:v>
                </c:pt>
                <c:pt idx="232">
                  <c:v>0.56777150837533641</c:v>
                </c:pt>
                <c:pt idx="233">
                  <c:v>0.56496513914696256</c:v>
                </c:pt>
                <c:pt idx="234">
                  <c:v>0.56216878788798841</c:v>
                </c:pt>
                <c:pt idx="235">
                  <c:v>0.55938248236601773</c:v>
                </c:pt>
                <c:pt idx="236">
                  <c:v>0.55660624857412322</c:v>
                </c:pt>
                <c:pt idx="237">
                  <c:v>0.55384011077400552</c:v>
                </c:pt>
                <c:pt idx="238">
                  <c:v>0.551084091538251</c:v>
                </c:pt>
                <c:pt idx="239">
                  <c:v>0.54833821179170239</c:v>
                </c:pt>
                <c:pt idx="240">
                  <c:v>0.54560249085196</c:v>
                </c:pt>
                <c:pt idx="241">
                  <c:v>0.54287694646903084</c:v>
                </c:pt>
                <c:pt idx="242">
                  <c:v>0.54016159486413606</c:v>
                </c:pt>
                <c:pt idx="243">
                  <c:v>0.53745645076770598</c:v>
                </c:pt>
                <c:pt idx="244">
                  <c:v>0.53476152745656336</c:v>
                </c:pt>
                <c:pt idx="245">
                  <c:v>0.53207683679032081</c:v>
                </c:pt>
                <c:pt idx="246">
                  <c:v>0.52940238924700533</c:v>
                </c:pt>
                <c:pt idx="247">
                  <c:v>0.52673819395792076</c:v>
                </c:pt>
                <c:pt idx="248">
                  <c:v>0.52408425874177234</c:v>
                </c:pt>
                <c:pt idx="249">
                  <c:v>0.52144059013805633</c:v>
                </c:pt>
                <c:pt idx="250">
                  <c:v>0.51880719343973825</c:v>
                </c:pt>
                <c:pt idx="251">
                  <c:v>0.51618407272523037</c:v>
                </c:pt>
                <c:pt idx="252">
                  <c:v>0.51357123088968126</c:v>
                </c:pt>
                <c:pt idx="253">
                  <c:v>0.5109686696755924</c:v>
                </c:pt>
                <c:pt idx="254">
                  <c:v>0.50837638970277765</c:v>
                </c:pt>
                <c:pt idx="255">
                  <c:v>0.50579439049767172</c:v>
                </c:pt>
                <c:pt idx="256">
                  <c:v>0.50322267052200764</c:v>
                </c:pt>
                <c:pt idx="257">
                  <c:v>0.50066122720087414</c:v>
                </c:pt>
                <c:pt idx="258">
                  <c:v>0.49811005695016236</c:v>
                </c:pt>
                <c:pt idx="259">
                  <c:v>0.49556915520341732</c:v>
                </c:pt>
                <c:pt idx="260">
                  <c:v>0.49303851643810359</c:v>
                </c:pt>
                <c:pt idx="261">
                  <c:v>0.49051813420130164</c:v>
                </c:pt>
                <c:pt idx="262">
                  <c:v>0.48800800113483955</c:v>
                </c:pt>
                <c:pt idx="263">
                  <c:v>0.48550810899987801</c:v>
                </c:pt>
                <c:pt idx="264">
                  <c:v>0.48301844870095401</c:v>
                </c:pt>
                <c:pt idx="265">
                  <c:v>0.48053901030950069</c:v>
                </c:pt>
                <c:pt idx="266">
                  <c:v>0.47806978308684672</c:v>
                </c:pt>
                <c:pt idx="267">
                  <c:v>0.47561075550671117</c:v>
                </c:pt>
                <c:pt idx="268">
                  <c:v>0.47316191527720342</c:v>
                </c:pt>
                <c:pt idx="269">
                  <c:v>0.47072324936233412</c:v>
                </c:pt>
                <c:pt idx="270">
                  <c:v>0.46829474400305465</c:v>
                </c:pt>
                <c:pt idx="271">
                  <c:v>0.46587638473782661</c:v>
                </c:pt>
                <c:pt idx="272">
                  <c:v>0.46346815642273803</c:v>
                </c:pt>
                <c:pt idx="273">
                  <c:v>0.46107004325116779</c:v>
                </c:pt>
                <c:pt idx="274">
                  <c:v>0.45868202877301995</c:v>
                </c:pt>
                <c:pt idx="275">
                  <c:v>0.45630409591352078</c:v>
                </c:pt>
                <c:pt idx="276">
                  <c:v>0.45393622699160091</c:v>
                </c:pt>
                <c:pt idx="277">
                  <c:v>0.45157840373786617</c:v>
                </c:pt>
                <c:pt idx="278">
                  <c:v>0.44923060731216186</c:v>
                </c:pt>
                <c:pt idx="279">
                  <c:v>0.44689281832074812</c:v>
                </c:pt>
                <c:pt idx="280">
                  <c:v>0.44456501683308369</c:v>
                </c:pt>
                <c:pt idx="281">
                  <c:v>0.44224718239823674</c:v>
                </c:pt>
                <c:pt idx="282">
                  <c:v>0.43993929406092058</c:v>
                </c:pt>
                <c:pt idx="283">
                  <c:v>0.4376413303771689</c:v>
                </c:pt>
                <c:pt idx="284">
                  <c:v>0.43535326942965868</c:v>
                </c:pt>
                <c:pt idx="285">
                  <c:v>0.43307508884267965</c:v>
                </c:pt>
                <c:pt idx="286">
                  <c:v>0.43080676579677063</c:v>
                </c:pt>
                <c:pt idx="287">
                  <c:v>0.42854827704301557</c:v>
                </c:pt>
                <c:pt idx="288">
                  <c:v>0.42629959891701863</c:v>
                </c:pt>
                <c:pt idx="289">
                  <c:v>0.42406070735255735</c:v>
                </c:pt>
                <c:pt idx="290">
                  <c:v>0.42183157789492587</c:v>
                </c:pt>
                <c:pt idx="291">
                  <c:v>0.41961218571396852</c:v>
                </c:pt>
                <c:pt idx="292">
                  <c:v>0.41740250561681613</c:v>
                </c:pt>
                <c:pt idx="293">
                  <c:v>0.41520251206032976</c:v>
                </c:pt>
                <c:pt idx="294">
                  <c:v>0.41301217916325583</c:v>
                </c:pt>
                <c:pt idx="295">
                  <c:v>0.41083148071809977</c:v>
                </c:pt>
                <c:pt idx="296">
                  <c:v>0.4086603902027281</c:v>
                </c:pt>
                <c:pt idx="297">
                  <c:v>0.40649888079169838</c:v>
                </c:pt>
                <c:pt idx="298">
                  <c:v>0.40434692536732436</c:v>
                </c:pt>
                <c:pt idx="299">
                  <c:v>0.40220449653048806</c:v>
                </c:pt>
                <c:pt idx="300">
                  <c:v>0.40007156661119575</c:v>
                </c:pt>
                <c:pt idx="301">
                  <c:v>0.39794810767888661</c:v>
                </c:pt>
                <c:pt idx="302">
                  <c:v>0.39583409155250388</c:v>
                </c:pt>
                <c:pt idx="303">
                  <c:v>0.39372948981032285</c:v>
                </c:pt>
                <c:pt idx="304">
                  <c:v>0.39163427379955418</c:v>
                </c:pt>
                <c:pt idx="305">
                  <c:v>0.38954841464571527</c:v>
                </c:pt>
                <c:pt idx="306">
                  <c:v>0.38747188326178378</c:v>
                </c:pt>
                <c:pt idx="307">
                  <c:v>0.38540465035713023</c:v>
                </c:pt>
                <c:pt idx="308">
                  <c:v>0.3833466864462422</c:v>
                </c:pt>
                <c:pt idx="309">
                  <c:v>0.38129796185723897</c:v>
                </c:pt>
                <c:pt idx="310">
                  <c:v>0.37925844674018122</c:v>
                </c:pt>
                <c:pt idx="311">
                  <c:v>0.37722811107518461</c:v>
                </c:pt>
                <c:pt idx="312">
                  <c:v>0.37520692468033723</c:v>
                </c:pt>
                <c:pt idx="313">
                  <c:v>0.37319485721942663</c:v>
                </c:pt>
                <c:pt idx="314">
                  <c:v>0.3711918782094803</c:v>
                </c:pt>
                <c:pt idx="315">
                  <c:v>0.3691979570281248</c:v>
                </c:pt>
                <c:pt idx="316">
                  <c:v>0.36721306292076394</c:v>
                </c:pt>
                <c:pt idx="317">
                  <c:v>0.36523716500758707</c:v>
                </c:pt>
                <c:pt idx="318">
                  <c:v>0.36327023229039979</c:v>
                </c:pt>
                <c:pt idx="319">
                  <c:v>0.36131223365929444</c:v>
                </c:pt>
                <c:pt idx="320">
                  <c:v>0.35936313789915203</c:v>
                </c:pt>
                <c:pt idx="321">
                  <c:v>0.35742291369598839</c:v>
                </c:pt>
                <c:pt idx="322">
                  <c:v>0.3554915296431384</c:v>
                </c:pt>
                <c:pt idx="323">
                  <c:v>0.35356895424729334</c:v>
                </c:pt>
                <c:pt idx="324">
                  <c:v>0.35165515593438434</c:v>
                </c:pt>
                <c:pt idx="325">
                  <c:v>0.34975010305531939</c:v>
                </c:pt>
                <c:pt idx="326">
                  <c:v>0.34785376389158035</c:v>
                </c:pt>
                <c:pt idx="327">
                  <c:v>0.34596610666067501</c:v>
                </c:pt>
                <c:pt idx="328">
                  <c:v>0.34408709952145705</c:v>
                </c:pt>
                <c:pt idx="329">
                  <c:v>0.34221671057930736</c:v>
                </c:pt>
                <c:pt idx="330">
                  <c:v>0.34035490789118755</c:v>
                </c:pt>
                <c:pt idx="331">
                  <c:v>0.33850165947056288</c:v>
                </c:pt>
                <c:pt idx="332">
                  <c:v>0.33665693329220053</c:v>
                </c:pt>
                <c:pt idx="333">
                  <c:v>0.33482069729684577</c:v>
                </c:pt>
                <c:pt idx="334">
                  <c:v>0.33299291939577647</c:v>
                </c:pt>
                <c:pt idx="335">
                  <c:v>0.33117356747524174</c:v>
                </c:pt>
                <c:pt idx="336">
                  <c:v>0.3293626094007841</c:v>
                </c:pt>
                <c:pt idx="337">
                  <c:v>0.32756001302145243</c:v>
                </c:pt>
                <c:pt idx="338">
                  <c:v>0.32576574617389881</c:v>
                </c:pt>
                <c:pt idx="339">
                  <c:v>0.32397977668637634</c:v>
                </c:pt>
                <c:pt idx="340">
                  <c:v>0.32220207238262466</c:v>
                </c:pt>
                <c:pt idx="341">
                  <c:v>0.32043260108565663</c:v>
                </c:pt>
                <c:pt idx="342">
                  <c:v>0.31867133062144237</c:v>
                </c:pt>
                <c:pt idx="343">
                  <c:v>0.31691822882249876</c:v>
                </c:pt>
                <c:pt idx="344">
                  <c:v>0.31517326353137548</c:v>
                </c:pt>
                <c:pt idx="345">
                  <c:v>0.31343640260405742</c:v>
                </c:pt>
                <c:pt idx="346">
                  <c:v>0.31170761391326535</c:v>
                </c:pt>
                <c:pt idx="347">
                  <c:v>0.30998686535167236</c:v>
                </c:pt>
                <c:pt idx="348">
                  <c:v>0.30827412483503197</c:v>
                </c:pt>
                <c:pt idx="349">
                  <c:v>0.30656936030521847</c:v>
                </c:pt>
                <c:pt idx="350">
                  <c:v>0.30487253973318468</c:v>
                </c:pt>
                <c:pt idx="351">
                  <c:v>0.30318363112183683</c:v>
                </c:pt>
                <c:pt idx="352">
                  <c:v>0.30150260250883087</c:v>
                </c:pt>
                <c:pt idx="353">
                  <c:v>0.29982942196928747</c:v>
                </c:pt>
                <c:pt idx="354">
                  <c:v>0.29816405761843368</c:v>
                </c:pt>
                <c:pt idx="355">
                  <c:v>0.29650647761416588</c:v>
                </c:pt>
                <c:pt idx="356">
                  <c:v>0.29485665015954315</c:v>
                </c:pt>
                <c:pt idx="357">
                  <c:v>0.29321454350520615</c:v>
                </c:pt>
                <c:pt idx="358">
                  <c:v>0.2915801259517275</c:v>
                </c:pt>
                <c:pt idx="359">
                  <c:v>0.28995336585189341</c:v>
                </c:pt>
                <c:pt idx="360">
                  <c:v>0.28833423161291794</c:v>
                </c:pt>
                <c:pt idx="361">
                  <c:v>0.28672269169859121</c:v>
                </c:pt>
                <c:pt idx="362">
                  <c:v>0.28511871463136707</c:v>
                </c:pt>
                <c:pt idx="363">
                  <c:v>0.28352226899438288</c:v>
                </c:pt>
                <c:pt idx="364">
                  <c:v>0.28193332343342309</c:v>
                </c:pt>
                <c:pt idx="365">
                  <c:v>0.28035184665882079</c:v>
                </c:pt>
                <c:pt idx="366">
                  <c:v>0.27877780744730035</c:v>
                </c:pt>
                <c:pt idx="367">
                  <c:v>0.2772111746437661</c:v>
                </c:pt>
                <c:pt idx="368">
                  <c:v>0.27565191716303061</c:v>
                </c:pt>
                <c:pt idx="369">
                  <c:v>0.27410000399149365</c:v>
                </c:pt>
                <c:pt idx="370">
                  <c:v>0.27255540418876356</c:v>
                </c:pt>
                <c:pt idx="371">
                  <c:v>0.27101808688922979</c:v>
                </c:pt>
                <c:pt idx="372">
                  <c:v>0.26948802130358362</c:v>
                </c:pt>
                <c:pt idx="373">
                  <c:v>0.26796517672028752</c:v>
                </c:pt>
                <c:pt idx="374">
                  <c:v>0.26644952250699988</c:v>
                </c:pt>
                <c:pt idx="375">
                  <c:v>0.2649410281119477</c:v>
                </c:pt>
                <c:pt idx="376">
                  <c:v>0.26343966306525785</c:v>
                </c:pt>
                <c:pt idx="377">
                  <c:v>0.26194539698023861</c:v>
                </c:pt>
                <c:pt idx="378">
                  <c:v>0.26045819955462124</c:v>
                </c:pt>
                <c:pt idx="379">
                  <c:v>0.25897804057175494</c:v>
                </c:pt>
                <c:pt idx="380">
                  <c:v>0.25750488990176135</c:v>
                </c:pt>
                <c:pt idx="381">
                  <c:v>0.25603871750264817</c:v>
                </c:pt>
                <c:pt idx="382">
                  <c:v>0.2545794934213812</c:v>
                </c:pt>
                <c:pt idx="383">
                  <c:v>0.25312718779492061</c:v>
                </c:pt>
                <c:pt idx="384">
                  <c:v>0.25168177085121179</c:v>
                </c:pt>
                <c:pt idx="385">
                  <c:v>0.2502432129101485</c:v>
                </c:pt>
                <c:pt idx="386">
                  <c:v>0.24881148438449044</c:v>
                </c:pt>
                <c:pt idx="387">
                  <c:v>0.24738655578075086</c:v>
                </c:pt>
                <c:pt idx="388">
                  <c:v>0.24596839770004639</c:v>
                </c:pt>
                <c:pt idx="389">
                  <c:v>0.24455698083891517</c:v>
                </c:pt>
                <c:pt idx="390">
                  <c:v>0.24315227599009961</c:v>
                </c:pt>
                <c:pt idx="391">
                  <c:v>0.24175425404329812</c:v>
                </c:pt>
                <c:pt idx="392">
                  <c:v>0.24036288598588346</c:v>
                </c:pt>
                <c:pt idx="393">
                  <c:v>0.23897814290359398</c:v>
                </c:pt>
                <c:pt idx="394">
                  <c:v>0.23759999598118853</c:v>
                </c:pt>
                <c:pt idx="395">
                  <c:v>0.23622841650307946</c:v>
                </c:pt>
                <c:pt idx="396">
                  <c:v>0.23486337585392958</c:v>
                </c:pt>
                <c:pt idx="397">
                  <c:v>0.23350484551922696</c:v>
                </c:pt>
                <c:pt idx="398">
                  <c:v>0.23215279708582784</c:v>
                </c:pt>
                <c:pt idx="399">
                  <c:v>0.23080720224247625</c:v>
                </c:pt>
                <c:pt idx="400">
                  <c:v>0.22946803278029559</c:v>
                </c:pt>
                <c:pt idx="401">
                  <c:v>0.22813526059325603</c:v>
                </c:pt>
                <c:pt idx="402">
                  <c:v>0.22680885767861447</c:v>
                </c:pt>
                <c:pt idx="403">
                  <c:v>0.22548879613733519</c:v>
                </c:pt>
                <c:pt idx="404">
                  <c:v>0.22417504817448172</c:v>
                </c:pt>
                <c:pt idx="405">
                  <c:v>0.22286758609958843</c:v>
                </c:pt>
                <c:pt idx="406">
                  <c:v>0.2215663823270099</c:v>
                </c:pt>
                <c:pt idx="407">
                  <c:v>0.22027140937624692</c:v>
                </c:pt>
                <c:pt idx="408">
                  <c:v>0.218982639872252</c:v>
                </c:pt>
                <c:pt idx="409">
                  <c:v>0.21770004654571423</c:v>
                </c:pt>
                <c:pt idx="410">
                  <c:v>0.21642360223332305</c:v>
                </c:pt>
                <c:pt idx="411">
                  <c:v>0.2151532798780128</c:v>
                </c:pt>
                <c:pt idx="412">
                  <c:v>0.21388905252918802</c:v>
                </c:pt>
                <c:pt idx="413">
                  <c:v>0.21263089334292953</c:v>
                </c:pt>
                <c:pt idx="414">
                  <c:v>0.2113787755821829</c:v>
                </c:pt>
                <c:pt idx="415">
                  <c:v>0.21013267261692781</c:v>
                </c:pt>
                <c:pt idx="416">
                  <c:v>0.20889255792433056</c:v>
                </c:pt>
                <c:pt idx="417">
                  <c:v>0.20765840508888098</c:v>
                </c:pt>
                <c:pt idx="418">
                  <c:v>0.20643018780251043</c:v>
                </c:pt>
                <c:pt idx="419">
                  <c:v>0.20520787986469505</c:v>
                </c:pt>
                <c:pt idx="420">
                  <c:v>0.20399145518254286</c:v>
                </c:pt>
                <c:pt idx="421">
                  <c:v>0.20278088777086692</c:v>
                </c:pt>
                <c:pt idx="422">
                  <c:v>0.20157615175224078</c:v>
                </c:pt>
                <c:pt idx="423">
                  <c:v>0.20037722135704225</c:v>
                </c:pt>
                <c:pt idx="424">
                  <c:v>0.19918407092348167</c:v>
                </c:pt>
                <c:pt idx="425">
                  <c:v>0.19799667489761577</c:v>
                </c:pt>
                <c:pt idx="426">
                  <c:v>0.1968150078333509</c:v>
                </c:pt>
                <c:pt idx="427">
                  <c:v>0.19563904439242921</c:v>
                </c:pt>
                <c:pt idx="428">
                  <c:v>0.19446875934440544</c:v>
                </c:pt>
                <c:pt idx="429">
                  <c:v>0.1933041275666105</c:v>
                </c:pt>
                <c:pt idx="430">
                  <c:v>0.19214512404410147</c:v>
                </c:pt>
                <c:pt idx="431">
                  <c:v>0.19099172386960261</c:v>
                </c:pt>
                <c:pt idx="432">
                  <c:v>0.18984390224343242</c:v>
                </c:pt>
                <c:pt idx="433">
                  <c:v>0.18870163447342178</c:v>
                </c:pt>
                <c:pt idx="434">
                  <c:v>0.18756489597481907</c:v>
                </c:pt>
                <c:pt idx="435">
                  <c:v>0.18643366227018779</c:v>
                </c:pt>
                <c:pt idx="436">
                  <c:v>0.185307908989291</c:v>
                </c:pt>
                <c:pt idx="437">
                  <c:v>0.18418761186896798</c:v>
                </c:pt>
                <c:pt idx="438">
                  <c:v>0.18307274675299984</c:v>
                </c:pt>
                <c:pt idx="439">
                  <c:v>0.18196328959196739</c:v>
                </c:pt>
                <c:pt idx="440">
                  <c:v>0.1808592164430988</c:v>
                </c:pt>
                <c:pt idx="441">
                  <c:v>0.17976050347010766</c:v>
                </c:pt>
                <c:pt idx="442">
                  <c:v>0.17866712694302533</c:v>
                </c:pt>
                <c:pt idx="443">
                  <c:v>0.17757906323802217</c:v>
                </c:pt>
                <c:pt idx="444">
                  <c:v>0.17649628883722182</c:v>
                </c:pt>
                <c:pt idx="445">
                  <c:v>0.17541878032850761</c:v>
                </c:pt>
                <c:pt idx="446">
                  <c:v>0.17434651440532173</c:v>
                </c:pt>
                <c:pt idx="447">
                  <c:v>0.17327946786645651</c:v>
                </c:pt>
                <c:pt idx="448">
                  <c:v>0.1722176176158384</c:v>
                </c:pt>
                <c:pt idx="449">
                  <c:v>0.17116094066230608</c:v>
                </c:pt>
                <c:pt idx="450">
                  <c:v>0.17010941411938041</c:v>
                </c:pt>
                <c:pt idx="451">
                  <c:v>0.16906301520502925</c:v>
                </c:pt>
                <c:pt idx="452">
                  <c:v>0.16802172124142478</c:v>
                </c:pt>
                <c:pt idx="453">
                  <c:v>0.16698550965469589</c:v>
                </c:pt>
                <c:pt idx="454">
                  <c:v>0.16595435797467353</c:v>
                </c:pt>
                <c:pt idx="455">
                  <c:v>0.16492824383463134</c:v>
                </c:pt>
                <c:pt idx="456">
                  <c:v>0.16390714497101994</c:v>
                </c:pt>
                <c:pt idx="457">
                  <c:v>0.16289103922319592</c:v>
                </c:pt>
                <c:pt idx="458">
                  <c:v>0.1618799045331471</c:v>
                </c:pt>
                <c:pt idx="459">
                  <c:v>0.16087371894521033</c:v>
                </c:pt>
                <c:pt idx="460">
                  <c:v>0.15987246060578614</c:v>
                </c:pt>
                <c:pt idx="461">
                  <c:v>0.15887610776304872</c:v>
                </c:pt>
                <c:pt idx="462">
                  <c:v>0.15788463876665104</c:v>
                </c:pt>
                <c:pt idx="463">
                  <c:v>0.15689803206742411</c:v>
                </c:pt>
                <c:pt idx="464">
                  <c:v>0.15591626621707583</c:v>
                </c:pt>
                <c:pt idx="465">
                  <c:v>0.15493931986788143</c:v>
                </c:pt>
                <c:pt idx="466">
                  <c:v>0.1539671717723729</c:v>
                </c:pt>
                <c:pt idx="467">
                  <c:v>0.15299980078302372</c:v>
                </c:pt>
                <c:pt idx="468">
                  <c:v>0.15203718585193016</c:v>
                </c:pt>
                <c:pt idx="469">
                  <c:v>0.1510793060304885</c:v>
                </c:pt>
                <c:pt idx="470">
                  <c:v>0.15012614046906905</c:v>
                </c:pt>
                <c:pt idx="471">
                  <c:v>0.14917766841668875</c:v>
                </c:pt>
                <c:pt idx="472">
                  <c:v>0.14823386922067741</c:v>
                </c:pt>
                <c:pt idx="473">
                  <c:v>0.14729472232634355</c:v>
                </c:pt>
                <c:pt idx="474">
                  <c:v>0.14636020727663665</c:v>
                </c:pt>
                <c:pt idx="475">
                  <c:v>0.1454303037118061</c:v>
                </c:pt>
                <c:pt idx="476">
                  <c:v>0.14450499136905845</c:v>
                </c:pt>
                <c:pt idx="477">
                  <c:v>0.14358425008221129</c:v>
                </c:pt>
                <c:pt idx="478">
                  <c:v>0.14266805978134539</c:v>
                </c:pt>
                <c:pt idx="479">
                  <c:v>0.14175640049245447</c:v>
                </c:pt>
                <c:pt idx="480">
                  <c:v>0.1408492523370922</c:v>
                </c:pt>
                <c:pt idx="481">
                  <c:v>0.13994659553201733</c:v>
                </c:pt>
                <c:pt idx="482">
                  <c:v>0.13904841038883789</c:v>
                </c:pt>
                <c:pt idx="483">
                  <c:v>0.13815467731365239</c:v>
                </c:pt>
                <c:pt idx="484">
                  <c:v>0.13726537680668816</c:v>
                </c:pt>
                <c:pt idx="485">
                  <c:v>0.13638048946194162</c:v>
                </c:pt>
                <c:pt idx="486">
                  <c:v>0.13549999596681256</c:v>
                </c:pt>
                <c:pt idx="487">
                  <c:v>0.13462387710174017</c:v>
                </c:pt>
                <c:pt idx="488">
                  <c:v>0.13375211373983598</c:v>
                </c:pt>
                <c:pt idx="489">
                  <c:v>0.13288468684651589</c:v>
                </c:pt>
                <c:pt idx="490">
                  <c:v>0.13202157747913115</c:v>
                </c:pt>
                <c:pt idx="491">
                  <c:v>0.13116276678659805</c:v>
                </c:pt>
                <c:pt idx="492">
                  <c:v>0.13030823600902583</c:v>
                </c:pt>
                <c:pt idx="493">
                  <c:v>0.1294579664773445</c:v>
                </c:pt>
                <c:pt idx="494">
                  <c:v>0.12861193961293163</c:v>
                </c:pt>
                <c:pt idx="495">
                  <c:v>0.12777013692723727</c:v>
                </c:pt>
                <c:pt idx="496">
                  <c:v>0.12693254002140919</c:v>
                </c:pt>
                <c:pt idx="497">
                  <c:v>0.12609913058591679</c:v>
                </c:pt>
                <c:pt idx="498">
                  <c:v>0.12526989040017447</c:v>
                </c:pt>
                <c:pt idx="499">
                  <c:v>0.12444480133216405</c:v>
                </c:pt>
                <c:pt idx="500">
                  <c:v>0.12362384533805758</c:v>
                </c:pt>
                <c:pt idx="501">
                  <c:v>0.12280700446183825</c:v>
                </c:pt>
                <c:pt idx="502">
                  <c:v>0.12199426083492236</c:v>
                </c:pt>
                <c:pt idx="503">
                  <c:v>0.12118559667577955</c:v>
                </c:pt>
                <c:pt idx="504">
                  <c:v>0.12038099428955401</c:v>
                </c:pt>
                <c:pt idx="505">
                  <c:v>0.11958043606768427</c:v>
                </c:pt>
                <c:pt idx="506">
                  <c:v>0.11878390448752313</c:v>
                </c:pt>
                <c:pt idx="507">
                  <c:v>0.11799138211195861</c:v>
                </c:pt>
                <c:pt idx="508">
                  <c:v>0.11720285158903269</c:v>
                </c:pt>
                <c:pt idx="509">
                  <c:v>0.11641829565156182</c:v>
                </c:pt>
                <c:pt idx="510">
                  <c:v>0.11563769711675596</c:v>
                </c:pt>
                <c:pt idx="511">
                  <c:v>0.11486103888583941</c:v>
                </c:pt>
                <c:pt idx="512">
                  <c:v>0.11408830394367005</c:v>
                </c:pt>
                <c:pt idx="513">
                  <c:v>0.11331947535835955</c:v>
                </c:pt>
                <c:pt idx="514">
                  <c:v>0.11255453628089385</c:v>
                </c:pt>
                <c:pt idx="515">
                  <c:v>0.11179346994475332</c:v>
                </c:pt>
                <c:pt idx="516">
                  <c:v>0.11103625966553377</c:v>
                </c:pt>
                <c:pt idx="517">
                  <c:v>0.11028288884056713</c:v>
                </c:pt>
                <c:pt idx="518">
                  <c:v>0.10953334094854364</c:v>
                </c:pt>
                <c:pt idx="519">
                  <c:v>0.10878759954913271</c:v>
                </c:pt>
                <c:pt idx="520">
                  <c:v>0.10804564828260563</c:v>
                </c:pt>
                <c:pt idx="521">
                  <c:v>0.10730747086945816</c:v>
                </c:pt>
                <c:pt idx="522">
                  <c:v>0.10657305111003369</c:v>
                </c:pt>
                <c:pt idx="523">
                  <c:v>0.10584237288414694</c:v>
                </c:pt>
                <c:pt idx="524">
                  <c:v>0.10511542015070797</c:v>
                </c:pt>
                <c:pt idx="525">
                  <c:v>0.10439217694734759</c:v>
                </c:pt>
                <c:pt idx="526">
                  <c:v>0.10367262739004215</c:v>
                </c:pt>
                <c:pt idx="527">
                  <c:v>0.10295675567274008</c:v>
                </c:pt>
                <c:pt idx="528">
                  <c:v>0.10224454606698856</c:v>
                </c:pt>
                <c:pt idx="529">
                  <c:v>0.10153598292156092</c:v>
                </c:pt>
                <c:pt idx="530">
                  <c:v>0.10083105066208531</c:v>
                </c:pt>
                <c:pt idx="531">
                  <c:v>0.10012973379067316</c:v>
                </c:pt>
                <c:pt idx="532">
                  <c:v>9.9432016885549229E-2</c:v>
                </c:pt>
                <c:pt idx="533">
                  <c:v>9.8737884600682516E-2</c:v>
                </c:pt>
                <c:pt idx="534">
                  <c:v>9.8047321665417464E-2</c:v>
                </c:pt>
                <c:pt idx="535">
                  <c:v>9.7360312884105779E-2</c:v>
                </c:pt>
                <c:pt idx="536">
                  <c:v>9.667684313574075E-2</c:v>
                </c:pt>
                <c:pt idx="537">
                  <c:v>9.5996897373590795E-2</c:v>
                </c:pt>
                <c:pt idx="538">
                  <c:v>9.5320460624834291E-2</c:v>
                </c:pt>
                <c:pt idx="539">
                  <c:v>9.4647517990195912E-2</c:v>
                </c:pt>
                <c:pt idx="540">
                  <c:v>9.3978054643583747E-2</c:v>
                </c:pt>
                <c:pt idx="541">
                  <c:v>9.3312055831727025E-2</c:v>
                </c:pt>
                <c:pt idx="542">
                  <c:v>9.264950687381529E-2</c:v>
                </c:pt>
                <c:pt idx="543">
                  <c:v>9.1990393161138231E-2</c:v>
                </c:pt>
                <c:pt idx="544">
                  <c:v>9.1334700156727219E-2</c:v>
                </c:pt>
                <c:pt idx="545">
                  <c:v>9.0682413394996955E-2</c:v>
                </c:pt>
                <c:pt idx="546">
                  <c:v>9.0033518481388741E-2</c:v>
                </c:pt>
                <c:pt idx="547">
                  <c:v>8.9388001092015362E-2</c:v>
                </c:pt>
                <c:pt idx="548">
                  <c:v>8.8745846973305995E-2</c:v>
                </c:pt>
                <c:pt idx="549">
                  <c:v>8.8107041941652683E-2</c:v>
                </c:pt>
                <c:pt idx="550">
                  <c:v>8.747157188305868E-2</c:v>
                </c:pt>
                <c:pt idx="551">
                  <c:v>8.6839422752786929E-2</c:v>
                </c:pt>
                <c:pt idx="552">
                  <c:v>8.6210580575010159E-2</c:v>
                </c:pt>
                <c:pt idx="553">
                  <c:v>8.5585031442461504E-2</c:v>
                </c:pt>
                <c:pt idx="554">
                  <c:v>8.496276151608835E-2</c:v>
                </c:pt>
                <c:pt idx="555">
                  <c:v>8.4343757024704702E-2</c:v>
                </c:pt>
                <c:pt idx="556">
                  <c:v>8.3728004264646369E-2</c:v>
                </c:pt>
                <c:pt idx="557">
                  <c:v>8.3115489599427453E-2</c:v>
                </c:pt>
                <c:pt idx="558">
                  <c:v>8.2506199459396953E-2</c:v>
                </c:pt>
                <c:pt idx="559">
                  <c:v>8.1900120341397958E-2</c:v>
                </c:pt>
                <c:pt idx="560">
                  <c:v>8.1297238808427097E-2</c:v>
                </c:pt>
                <c:pt idx="561">
                  <c:v>8.069754148929581E-2</c:v>
                </c:pt>
                <c:pt idx="562">
                  <c:v>8.010101507829262E-2</c:v>
                </c:pt>
                <c:pt idx="563">
                  <c:v>7.950764633484661E-2</c:v>
                </c:pt>
                <c:pt idx="564">
                  <c:v>7.8917422083192953E-2</c:v>
                </c:pt>
                <c:pt idx="565">
                  <c:v>7.8330329212038335E-2</c:v>
                </c:pt>
                <c:pt idx="566">
                  <c:v>7.7746354674229204E-2</c:v>
                </c:pt>
                <c:pt idx="567">
                  <c:v>7.7165485486420271E-2</c:v>
                </c:pt>
                <c:pt idx="568">
                  <c:v>7.6587708728744444E-2</c:v>
                </c:pt>
                <c:pt idx="569">
                  <c:v>7.6013011544485309E-2</c:v>
                </c:pt>
                <c:pt idx="570">
                  <c:v>7.5441381139748798E-2</c:v>
                </c:pt>
                <c:pt idx="571">
                  <c:v>7.4872804783138E-2</c:v>
                </c:pt>
                <c:pt idx="572">
                  <c:v>7.4307269805428636E-2</c:v>
                </c:pt>
                <c:pt idx="573">
                  <c:v>7.3744763599245727E-2</c:v>
                </c:pt>
                <c:pt idx="574">
                  <c:v>7.3185273618742261E-2</c:v>
                </c:pt>
                <c:pt idx="575">
                  <c:v>7.2628787379278095E-2</c:v>
                </c:pt>
                <c:pt idx="576">
                  <c:v>7.2075292457101328E-2</c:v>
                </c:pt>
                <c:pt idx="577">
                  <c:v>7.1524776489030661E-2</c:v>
                </c:pt>
                <c:pt idx="578">
                  <c:v>7.0977227172138835E-2</c:v>
                </c:pt>
                <c:pt idx="579">
                  <c:v>7.043263226343778E-2</c:v>
                </c:pt>
                <c:pt idx="580">
                  <c:v>6.9890979579565138E-2</c:v>
                </c:pt>
                <c:pt idx="581">
                  <c:v>6.9352256996471642E-2</c:v>
                </c:pt>
                <c:pt idx="582">
                  <c:v>6.8816452449110915E-2</c:v>
                </c:pt>
                <c:pt idx="583">
                  <c:v>6.8283553931129434E-2</c:v>
                </c:pt>
                <c:pt idx="584">
                  <c:v>6.7753549494558932E-2</c:v>
                </c:pt>
                <c:pt idx="585">
                  <c:v>6.722642724950921E-2</c:v>
                </c:pt>
                <c:pt idx="586">
                  <c:v>6.6702175363863456E-2</c:v>
                </c:pt>
                <c:pt idx="587">
                  <c:v>6.6180782062973759E-2</c:v>
                </c:pt>
                <c:pt idx="588">
                  <c:v>6.5662235629358912E-2</c:v>
                </c:pt>
                <c:pt idx="589">
                  <c:v>6.5146524402403275E-2</c:v>
                </c:pt>
                <c:pt idx="590">
                  <c:v>6.4633636778056724E-2</c:v>
                </c:pt>
                <c:pt idx="591">
                  <c:v>6.4123561208536961E-2</c:v>
                </c:pt>
                <c:pt idx="592">
                  <c:v>6.3616286202031719E-2</c:v>
                </c:pt>
                <c:pt idx="593">
                  <c:v>6.3111800322403919E-2</c:v>
                </c:pt>
                <c:pt idx="594">
                  <c:v>6.2610092188896793E-2</c:v>
                </c:pt>
                <c:pt idx="595">
                  <c:v>6.2111150475841793E-2</c:v>
                </c:pt>
                <c:pt idx="596">
                  <c:v>6.1614963912366878E-2</c:v>
                </c:pt>
                <c:pt idx="597">
                  <c:v>6.112152128210608E-2</c:v>
                </c:pt>
                <c:pt idx="598">
                  <c:v>6.0630811422911886E-2</c:v>
                </c:pt>
                <c:pt idx="599">
                  <c:v>6.0142823226567055E-2</c:v>
                </c:pt>
                <c:pt idx="600">
                  <c:v>5.9657545638498982E-2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A0-48C8-B194-CDA5890E0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3765488"/>
        <c:axId val="1093761880"/>
      </c:lineChart>
      <c:catAx>
        <c:axId val="109376548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93761880"/>
        <c:crosses val="autoZero"/>
        <c:auto val="1"/>
        <c:lblAlgn val="ctr"/>
        <c:lblOffset val="100"/>
        <c:noMultiLvlLbl val="0"/>
      </c:catAx>
      <c:valAx>
        <c:axId val="10937618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9376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805931171445838E-2"/>
          <c:y val="2.181818181818182E-2"/>
          <c:w val="0.12937618239293555"/>
          <c:h val="6.13640658554044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3174</xdr:colOff>
      <xdr:row>7</xdr:row>
      <xdr:rowOff>6350</xdr:rowOff>
    </xdr:from>
    <xdr:to>
      <xdr:col>18</xdr:col>
      <xdr:colOff>0</xdr:colOff>
      <xdr:row>20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B4F07B1-C2B7-46FA-826F-3C4E1E6776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20</xdr:row>
      <xdr:rowOff>19050</xdr:rowOff>
    </xdr:from>
    <xdr:to>
      <xdr:col>18</xdr:col>
      <xdr:colOff>0</xdr:colOff>
      <xdr:row>33</xdr:row>
      <xdr:rowOff>31750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4F0BEDD-2242-4C69-9BB9-50E8E0954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33</xdr:row>
      <xdr:rowOff>25400</xdr:rowOff>
    </xdr:from>
    <xdr:to>
      <xdr:col>18</xdr:col>
      <xdr:colOff>6350</xdr:colOff>
      <xdr:row>46</xdr:row>
      <xdr:rowOff>38100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9BBA141-0C7A-4F29-A64E-A9F6E93CE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46</xdr:row>
      <xdr:rowOff>31750</xdr:rowOff>
    </xdr:from>
    <xdr:to>
      <xdr:col>18</xdr:col>
      <xdr:colOff>0</xdr:colOff>
      <xdr:row>59</xdr:row>
      <xdr:rowOff>44450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4F9FB22-7845-42AE-ACBB-E9F6B5ABE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6350</xdr:rowOff>
    </xdr:from>
    <xdr:to>
      <xdr:col>33</xdr:col>
      <xdr:colOff>6350</xdr:colOff>
      <xdr:row>20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56CFD83-0435-4D34-AEEB-3B0802BE4C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F77C-1163-40FE-AAD1-2E29A036BD39}">
  <dimension ref="A1:C13"/>
  <sheetViews>
    <sheetView tabSelected="1" workbookViewId="0">
      <selection activeCell="A3" sqref="A3"/>
    </sheetView>
  </sheetViews>
  <sheetFormatPr defaultRowHeight="14.5" x14ac:dyDescent="0.35"/>
  <cols>
    <col min="1" max="1" width="11.81640625" customWidth="1"/>
    <col min="2" max="2" width="13.54296875" customWidth="1"/>
    <col min="3" max="3" width="60.1796875" customWidth="1"/>
    <col min="4" max="4" width="10" customWidth="1"/>
    <col min="5" max="5" width="10.36328125" customWidth="1"/>
  </cols>
  <sheetData>
    <row r="1" spans="1:3" x14ac:dyDescent="0.35">
      <c r="A1" s="21" t="s">
        <v>121</v>
      </c>
      <c r="B1" s="22"/>
      <c r="C1" s="23"/>
    </row>
    <row r="2" spans="1:3" ht="26.5" x14ac:dyDescent="0.35">
      <c r="A2" s="18" t="s">
        <v>104</v>
      </c>
      <c r="B2" s="18" t="s">
        <v>105</v>
      </c>
      <c r="C2" s="18" t="s">
        <v>112</v>
      </c>
    </row>
    <row r="3" spans="1:3" x14ac:dyDescent="0.35">
      <c r="A3" s="2">
        <v>190</v>
      </c>
      <c r="B3" s="2">
        <v>315</v>
      </c>
      <c r="C3" t="s">
        <v>117</v>
      </c>
    </row>
    <row r="4" spans="1:3" x14ac:dyDescent="0.35">
      <c r="A4" s="2">
        <v>370</v>
      </c>
      <c r="B4" s="2">
        <v>242.5</v>
      </c>
      <c r="C4" t="s">
        <v>118</v>
      </c>
    </row>
    <row r="5" spans="1:3" x14ac:dyDescent="0.35">
      <c r="A5" s="2">
        <v>412</v>
      </c>
      <c r="B5" s="2">
        <v>234</v>
      </c>
      <c r="C5" t="s">
        <v>119</v>
      </c>
    </row>
    <row r="6" spans="1:3" x14ac:dyDescent="0.35">
      <c r="A6" s="2">
        <v>679</v>
      </c>
      <c r="B6" s="2">
        <v>191</v>
      </c>
      <c r="C6" t="s">
        <v>120</v>
      </c>
    </row>
    <row r="10" spans="1:3" x14ac:dyDescent="0.35">
      <c r="A10" s="21" t="s">
        <v>113</v>
      </c>
      <c r="B10" s="22"/>
      <c r="C10" s="23"/>
    </row>
    <row r="11" spans="1:3" ht="30" customHeight="1" x14ac:dyDescent="0.35">
      <c r="A11" s="20" t="str">
        <f>"Max. předpokládaný dostřel je cca "&amp;ROUND(ArrowWeightDataSeries!$J$3,0)&amp;" metrů při hmotnosti šípu "&amp;ArrowWeightDataSeries!$L$3&amp;" grainů, úsťové rychlosti "&amp;ROUND(ArrowWeightDataSeries!$M$3,0)&amp;" FPS, kinetické energii "&amp;ROUND(ArrowWeightDataSeries!$P$3,1)&amp;"J a hybnosti "&amp;ROUND(ArrowWeightDataSeries!$Q$3,2)&amp;" kg.m.s-1."</f>
        <v>Max. předpokládaný dostřel je cca 236 metrů při hmotnosti šípu 450 grainů, úsťové rychlosti 228 FPS, kinetické energii 70,2J a hybnosti 2,02 kg.m.s-1.</v>
      </c>
      <c r="B11" s="20"/>
      <c r="C11" s="20"/>
    </row>
    <row r="12" spans="1:3" ht="28.5" customHeight="1" x14ac:dyDescent="0.35">
      <c r="A12" s="20" t="str">
        <f>"Max. kinetická energie šípu je cca "&amp;ROUND(ArrowWeightDataSeries!$J$4,1)&amp;"J při hmotnosti šípu "&amp;ArrowWeightDataSeries!$L$4&amp;" grainů, úsťové rychlosti "&amp;ROUND(ArrowWeightDataSeries!$M$4,0)&amp;" FPS,  hybnosti "&amp;ROUND(ArrowWeightDataSeries!$Q$4,2)&amp;" kg.m.s-1 a dostřelu "&amp;ROUND(ArrowWeightDataSeries!$R$4,0)&amp;" metrů."</f>
        <v>Max. kinetická energie šípu je cca 71,9J při hmotnosti šípu 625 grainů, úsťové rychlosti 195 FPS,  hybnosti 2,41 kg.m.s-1 a dostřelu 226 metrů.</v>
      </c>
      <c r="B12" s="20"/>
      <c r="C12" s="20"/>
    </row>
    <row r="13" spans="1:3" ht="29" customHeight="1" x14ac:dyDescent="0.35">
      <c r="A13" s="20" t="str">
        <f>"Max. hybnost šípu je cca "&amp;ROUND(ArrowWeightDataSeries!$J$5,2)&amp;" kg.m.s-1 při hmotnosti šípu "&amp;ArrowWeightDataSeries!$L$5&amp;" grainů, úsťové rychlosti "&amp;ROUND(ArrowWeightDataSeries!$M$5,0)&amp;" FPS, kinetické energii "&amp;ROUND(ArrowWeightDataSeries!$P$5,1)&amp;"J a dostřelu "&amp;ROUND(ArrowWeightDataSeries!$R$5,0)&amp;" metrů."</f>
        <v>Max. hybnost šípu je cca 3,27 kg.m.s-1 při hmotnosti šípu 1695 grainů, úsťové rychlosti 98 FPS, kinetické energii 48,8J a dostřelu 85 metrů.</v>
      </c>
      <c r="B13" s="20"/>
      <c r="C13" s="20"/>
    </row>
  </sheetData>
  <mergeCells count="5">
    <mergeCell ref="A11:C11"/>
    <mergeCell ref="A12:C12"/>
    <mergeCell ref="A13:C13"/>
    <mergeCell ref="A10:C10"/>
    <mergeCell ref="A1:C1"/>
  </mergeCells>
  <dataValidations count="2">
    <dataValidation type="custom" allowBlank="1" showInputMessage="1" showErrorMessage="1" errorTitle="Chybné zadání" error="Hodnota musí být větší než 0." sqref="A3:B3" xr:uid="{4ABC2275-2D22-4348-832B-92C84266A5C6}">
      <formula1>A3&gt;0</formula1>
    </dataValidation>
    <dataValidation type="custom" allowBlank="1" showInputMessage="1" showErrorMessage="1" errorTitle="Chybné zadání" error="Hodnota musí být větší než 0 a také různá od předchozích zadaných hodnot." sqref="A4:B6" xr:uid="{D178C381-098A-4E8F-B84A-486C6FB8377F}">
      <formula1>AND(A4&gt;0,NOT(A4=A3))</formula1>
    </dataValidation>
  </dataValidations>
  <pageMargins left="0.7" right="0.7" top="0.78740157499999996" bottom="0.78740157499999996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386C-C733-4275-8B81-DB248AECA15D}">
  <dimension ref="A1:S603"/>
  <sheetViews>
    <sheetView workbookViewId="0">
      <selection activeCell="A21" sqref="A21"/>
    </sheetView>
  </sheetViews>
  <sheetFormatPr defaultRowHeight="14.5" x14ac:dyDescent="0.35"/>
  <cols>
    <col min="1" max="1" width="6.81640625" customWidth="1"/>
    <col min="2" max="2" width="6.6328125" customWidth="1"/>
    <col min="3" max="3" width="8.453125" customWidth="1"/>
    <col min="4" max="4" width="7.36328125" customWidth="1"/>
    <col min="5" max="5" width="6.81640625" customWidth="1"/>
    <col min="6" max="6" width="9" customWidth="1"/>
    <col min="7" max="7" width="9.7265625" customWidth="1"/>
    <col min="8" max="8" width="2.1796875" style="13" customWidth="1"/>
    <col min="9" max="9" width="27.54296875" customWidth="1"/>
    <col min="10" max="10" width="9.08984375" customWidth="1"/>
    <col min="11" max="11" width="6.6328125" customWidth="1"/>
    <col min="12" max="13" width="7.453125" customWidth="1"/>
    <col min="14" max="14" width="8.54296875" customWidth="1"/>
    <col min="15" max="16" width="7.1796875" customWidth="1"/>
    <col min="17" max="17" width="9.36328125" customWidth="1"/>
    <col min="18" max="18" width="9.54296875" customWidth="1"/>
    <col min="19" max="19" width="6.453125" style="13" customWidth="1"/>
  </cols>
  <sheetData>
    <row r="1" spans="1:18" x14ac:dyDescent="0.35">
      <c r="A1" s="21" t="s">
        <v>95</v>
      </c>
      <c r="B1" s="22"/>
      <c r="C1" s="22"/>
      <c r="D1" s="22"/>
      <c r="E1" s="22"/>
      <c r="F1" s="22"/>
      <c r="G1" s="22"/>
      <c r="I1" s="21" t="s">
        <v>96</v>
      </c>
      <c r="J1" s="22"/>
      <c r="K1" s="22"/>
      <c r="L1" s="22"/>
      <c r="M1" s="22"/>
      <c r="N1" s="22"/>
      <c r="O1" s="22"/>
      <c r="P1" s="22"/>
      <c r="Q1" s="22"/>
      <c r="R1" s="22"/>
    </row>
    <row r="2" spans="1:18" ht="15" x14ac:dyDescent="0.35">
      <c r="A2" s="5" t="s">
        <v>56</v>
      </c>
      <c r="B2" s="5" t="s">
        <v>2</v>
      </c>
      <c r="C2" s="5" t="s">
        <v>57</v>
      </c>
      <c r="D2" s="5" t="s">
        <v>93</v>
      </c>
      <c r="E2" s="5" t="s">
        <v>0</v>
      </c>
      <c r="F2" s="5" t="s">
        <v>94</v>
      </c>
      <c r="G2" s="5" t="s">
        <v>3</v>
      </c>
      <c r="I2" s="5" t="s">
        <v>106</v>
      </c>
      <c r="J2" s="5" t="s">
        <v>5</v>
      </c>
      <c r="K2" s="5" t="s">
        <v>53</v>
      </c>
      <c r="L2" s="5" t="s">
        <v>56</v>
      </c>
      <c r="M2" s="5" t="s">
        <v>2</v>
      </c>
      <c r="N2" s="5" t="s">
        <v>57</v>
      </c>
      <c r="O2" s="5" t="s">
        <v>93</v>
      </c>
      <c r="P2" s="5" t="s">
        <v>0</v>
      </c>
      <c r="Q2" s="5" t="s">
        <v>94</v>
      </c>
      <c r="R2" s="5" t="s">
        <v>3</v>
      </c>
    </row>
    <row r="3" spans="1:18" x14ac:dyDescent="0.35">
      <c r="A3" s="2">
        <v>100</v>
      </c>
      <c r="B3" s="8">
        <f>D3/CodeTable!$B$5</f>
        <v>374.89574142839541</v>
      </c>
      <c r="C3" s="14">
        <f>A3*CodeTable!$B$4</f>
        <v>6.4798900000000003E-3</v>
      </c>
      <c r="D3" s="7">
        <f>IF(C3&gt;=WorkParams!$B$2,0,WorkParams!$E$9*LN(C3) + WorkParams!$F$9)</f>
        <v>114.26822198737493</v>
      </c>
      <c r="E3" s="1">
        <f>0.5*C3*D3*D3</f>
        <v>42.304695894484837</v>
      </c>
      <c r="F3" s="1">
        <f>C3*D3</f>
        <v>0.74044550897377093</v>
      </c>
      <c r="G3" s="8">
        <f>((D3*D3)/CodeTable!$B$7)*POWER(1+(CodeTable!$B$8*D3*D3)/(C3*CodeTable!$B$7),-0.74)</f>
        <v>137.26832527062635</v>
      </c>
      <c r="I3" t="s">
        <v>50</v>
      </c>
      <c r="J3" s="11">
        <f>MAX($G$3:$G$603)</f>
        <v>236.4179808365717</v>
      </c>
      <c r="K3">
        <f>MATCH(J3,$G$3:$G$603,0)</f>
        <v>71</v>
      </c>
      <c r="L3" cm="1">
        <f t="array" ref="L3">INDEX($A$3:$G$603,$K3,1)</f>
        <v>450</v>
      </c>
      <c r="M3" s="8" cm="1">
        <f t="array" ref="M3">INDEX($A$3:$G$603,$K3,2)</f>
        <v>227.63944034686082</v>
      </c>
      <c r="N3" s="14" cm="1">
        <f t="array" ref="N3">INDEX($A$3:$G$603,$K3,3)</f>
        <v>2.9159505000000002E-2</v>
      </c>
      <c r="O3" s="8" cm="1">
        <f t="array" ref="O3">INDEX($A$3:$G$603,$K3,4)</f>
        <v>69.384501417723186</v>
      </c>
      <c r="P3" s="1" cm="1">
        <f t="array" ref="P3">INDEX($A$3:$G$603,$K3,5)</f>
        <v>70.189976242519677</v>
      </c>
      <c r="Q3" s="1" cm="1">
        <f t="array" ref="Q3">INDEX($A$3:$G$603,$K3,6)</f>
        <v>2.0232177160126064</v>
      </c>
      <c r="R3" s="8" cm="1">
        <f t="array" ref="R3">INDEX($A$3:$G$603,$K3,7)</f>
        <v>236.4179808365717</v>
      </c>
    </row>
    <row r="4" spans="1:18" x14ac:dyDescent="0.35">
      <c r="A4">
        <f>A3+5</f>
        <v>105</v>
      </c>
      <c r="B4" s="8">
        <f>D4/CodeTable!$B$5</f>
        <v>370.11895326566491</v>
      </c>
      <c r="C4" s="14">
        <f>A4*CodeTable!$B$4</f>
        <v>6.8038845000000011E-3</v>
      </c>
      <c r="D4" s="7">
        <f>IF(C4&gt;=WorkParams!$B$2,0,WorkParams!$E$9*LN(C4) + WorkParams!$F$9)</f>
        <v>112.81225695537468</v>
      </c>
      <c r="E4" s="1">
        <f t="shared" ref="E4:E67" si="0">0.5*C4*D4*D4</f>
        <v>43.295176335024188</v>
      </c>
      <c r="F4" s="1">
        <f t="shared" ref="F4:F67" si="1">C4*D4</f>
        <v>0.76756156650869112</v>
      </c>
      <c r="G4" s="8">
        <f>((D4*D4)/CodeTable!$B$7)*POWER(1+(CodeTable!$B$8*D4*D4)/(C4*CodeTable!$B$7),-0.74)</f>
        <v>140.99494846424591</v>
      </c>
      <c r="I4" t="s">
        <v>52</v>
      </c>
      <c r="J4" s="12">
        <f>MAX($E$3:$E$603)</f>
        <v>71.88535225018336</v>
      </c>
      <c r="K4">
        <f>MATCH(J4,$E$3:$E$603,0)</f>
        <v>106</v>
      </c>
      <c r="L4" cm="1">
        <f t="array" ref="L4">INDEX($A$3:$G$603,$K4,1)</f>
        <v>625</v>
      </c>
      <c r="M4" s="8" cm="1">
        <f t="array" ref="M4">INDEX($A$3:$G$603,$K4,2)</f>
        <v>195.47733625818529</v>
      </c>
      <c r="N4" s="14" cm="1">
        <f t="array" ref="N4">INDEX($A$3:$G$603,$K4,3)</f>
        <v>4.0499312500000002E-2</v>
      </c>
      <c r="O4" s="8" cm="1">
        <f t="array" ref="O4">INDEX($A$3:$G$603,$K4,4)</f>
        <v>59.58149209149488</v>
      </c>
      <c r="P4" s="1" cm="1">
        <f t="array" ref="P4">INDEX($A$3:$G$603,$K4,5)</f>
        <v>71.88535225018336</v>
      </c>
      <c r="Q4" s="1" cm="1">
        <f t="array" ref="Q4">INDEX($A$3:$G$603,$K4,6)</f>
        <v>2.4130094674297298</v>
      </c>
      <c r="R4" s="8" cm="1">
        <f t="array" ref="R4">INDEX($A$3:$G$603,$K4,7)</f>
        <v>225.61781330854527</v>
      </c>
    </row>
    <row r="5" spans="1:18" x14ac:dyDescent="0.35">
      <c r="A5">
        <f t="shared" ref="A5:A68" si="2">A4+5</f>
        <v>110</v>
      </c>
      <c r="B5" s="8">
        <f>D5/CodeTable!$B$5</f>
        <v>365.56442339683508</v>
      </c>
      <c r="C5" s="14">
        <f>A5*CodeTable!$B$4</f>
        <v>7.127879000000001E-3</v>
      </c>
      <c r="D5" s="7">
        <f>IF(C5&gt;=WorkParams!$B$2,0,WorkParams!$E$9*LN(C5) + WorkParams!$F$9)</f>
        <v>111.42403625135533</v>
      </c>
      <c r="E5" s="1">
        <f t="shared" si="0"/>
        <v>44.247434578983295</v>
      </c>
      <c r="F5" s="1">
        <f t="shared" si="1"/>
        <v>0.79421704809127447</v>
      </c>
      <c r="G5" s="8">
        <f>((D5*D5)/CodeTable!$B$7)*POWER(1+(CodeTable!$B$8*D5*D5)/(C5*CodeTable!$B$7),-0.74)</f>
        <v>144.60279633354682</v>
      </c>
      <c r="I5" t="s">
        <v>51</v>
      </c>
      <c r="J5" s="12">
        <f>MAX($F$3:$F$603)</f>
        <v>3.2740644502670597</v>
      </c>
      <c r="K5">
        <f>MATCH(J5,$F$3:$F$603,0)</f>
        <v>320</v>
      </c>
      <c r="L5" cm="1">
        <f t="array" ref="L5">INDEX($A$3:$G$603,$K5,1)</f>
        <v>1695</v>
      </c>
      <c r="M5" s="8" cm="1">
        <f t="array" ref="M5">INDEX($A$3:$G$603,$K5,2)</f>
        <v>97.799115169257902</v>
      </c>
      <c r="N5" s="14" cm="1">
        <f t="array" ref="N5">INDEX($A$3:$G$603,$K5,3)</f>
        <v>0.10983413550000001</v>
      </c>
      <c r="O5" s="8" cm="1">
        <f t="array" ref="O5">INDEX($A$3:$G$603,$K5,4)</f>
        <v>29.809170303589809</v>
      </c>
      <c r="P5" s="1" cm="1">
        <f t="array" ref="P5">INDEX($A$3:$G$603,$K5,5)</f>
        <v>48.798572391469968</v>
      </c>
      <c r="Q5" s="1" cm="1">
        <f t="array" ref="Q5">INDEX($A$3:$G$603,$K5,6)</f>
        <v>3.2740644502670597</v>
      </c>
      <c r="R5" s="8" cm="1">
        <f t="array" ref="R5">INDEX($A$3:$G$603,$K5,7)</f>
        <v>85.420708733281984</v>
      </c>
    </row>
    <row r="6" spans="1:18" x14ac:dyDescent="0.35">
      <c r="A6">
        <f t="shared" si="2"/>
        <v>115</v>
      </c>
      <c r="B6" s="8">
        <f>D6/CodeTable!$B$5</f>
        <v>361.2123852990847</v>
      </c>
      <c r="C6" s="14">
        <f>A6*CodeTable!$B$4</f>
        <v>7.451873500000001E-3</v>
      </c>
      <c r="D6" s="7">
        <f>IF(C6&gt;=WorkParams!$B$2,0,WorkParams!$E$9*LN(C6) + WorkParams!$F$9)</f>
        <v>110.09753503916103</v>
      </c>
      <c r="E6" s="1">
        <f t="shared" si="0"/>
        <v>45.16382018524979</v>
      </c>
      <c r="F6" s="1">
        <f t="shared" si="1"/>
        <v>0.82043290377364564</v>
      </c>
      <c r="G6" s="8">
        <f>((D6*D6)/CodeTable!$B$7)*POWER(1+(CodeTable!$B$8*D6*D6)/(C6*CodeTable!$B$7),-0.74)</f>
        <v>148.09724058206831</v>
      </c>
    </row>
    <row r="7" spans="1:18" x14ac:dyDescent="0.35">
      <c r="A7">
        <f t="shared" si="2"/>
        <v>120</v>
      </c>
      <c r="B7" s="8">
        <f>D7/CodeTable!$B$5</f>
        <v>357.04559746742058</v>
      </c>
      <c r="C7" s="14">
        <f>A7*CodeTable!$B$4</f>
        <v>7.7758680000000009E-3</v>
      </c>
      <c r="D7" s="7">
        <f>IF(C7&gt;=WorkParams!$B$2,0,WorkParams!$E$9*LN(C7) + WorkParams!$F$9)</f>
        <v>108.8274981080698</v>
      </c>
      <c r="E7" s="1">
        <f t="shared" si="0"/>
        <v>46.04645218526128</v>
      </c>
      <c r="F7" s="1">
        <f t="shared" si="1"/>
        <v>0.84622826005860063</v>
      </c>
      <c r="G7" s="8">
        <f>((D7*D7)/CodeTable!$B$7)*POWER(1+(CodeTable!$B$8*D7*D7)/(C7*CodeTable!$B$7),-0.74)</f>
        <v>151.48313105591637</v>
      </c>
      <c r="I7" s="21" t="s">
        <v>97</v>
      </c>
      <c r="J7" s="22"/>
      <c r="K7" s="22"/>
      <c r="L7" s="22"/>
      <c r="M7" s="22"/>
      <c r="N7" s="22"/>
      <c r="O7" s="22"/>
      <c r="P7" s="22"/>
      <c r="Q7" s="22"/>
      <c r="R7" s="22"/>
    </row>
    <row r="8" spans="1:18" x14ac:dyDescent="0.35">
      <c r="A8">
        <f t="shared" si="2"/>
        <v>125</v>
      </c>
      <c r="B8" s="8">
        <f>D8/CodeTable!$B$5</f>
        <v>353.04893085391558</v>
      </c>
      <c r="C8" s="14">
        <f>A8*CodeTable!$B$4</f>
        <v>8.0998625000000008E-3</v>
      </c>
      <c r="D8" s="7">
        <f>IF(C8&gt;=WorkParams!$B$2,0,WorkParams!$E$9*LN(C8) + WorkParams!$F$9)</f>
        <v>107.60931412427347</v>
      </c>
      <c r="E8" s="1">
        <f t="shared" si="0"/>
        <v>46.897250060692649</v>
      </c>
      <c r="F8" s="1">
        <f t="shared" si="1"/>
        <v>0.8716206481259231</v>
      </c>
      <c r="G8" s="8">
        <f>((D8*D8)/CodeTable!$B$7)*POWER(1+(CodeTable!$B$8*D8*D8)/(C8*CodeTable!$B$7),-0.74)</f>
        <v>154.7648691277451</v>
      </c>
    </row>
    <row r="9" spans="1:18" x14ac:dyDescent="0.35">
      <c r="A9">
        <f t="shared" si="2"/>
        <v>130</v>
      </c>
      <c r="B9" s="8">
        <f>D9/CodeTable!$B$5</f>
        <v>349.20903727057276</v>
      </c>
      <c r="C9" s="14">
        <f>A9*CodeTable!$B$4</f>
        <v>8.4238570000000016E-3</v>
      </c>
      <c r="D9" s="7">
        <f>IF(C9&gt;=WorkParams!$B$2,0,WorkParams!$E$9*LN(C9) + WorkParams!$F$9)</f>
        <v>106.43891456007059</v>
      </c>
      <c r="E9" s="1">
        <f t="shared" si="0"/>
        <v>47.717959507000856</v>
      </c>
      <c r="F9" s="1">
        <f t="shared" si="1"/>
        <v>0.89662619548925271</v>
      </c>
      <c r="G9" s="8">
        <f>((D9*D9)/CodeTable!$B$7)*POWER(1+(CodeTable!$B$8*D9*D9)/(C9*CodeTable!$B$7),-0.74)</f>
        <v>157.94646842352324</v>
      </c>
    </row>
    <row r="10" spans="1:18" x14ac:dyDescent="0.35">
      <c r="A10">
        <f t="shared" si="2"/>
        <v>135</v>
      </c>
      <c r="B10" s="8">
        <f>D10/CodeTable!$B$5</f>
        <v>345.51408040713642</v>
      </c>
      <c r="C10" s="14">
        <f>A10*CodeTable!$B$4</f>
        <v>8.7478515000000007E-3</v>
      </c>
      <c r="D10" s="7">
        <f>IF(C10&gt;=WorkParams!$B$2,0,WorkParams!$E$9*LN(C10) + WorkParams!$F$9)</f>
        <v>105.31269170809519</v>
      </c>
      <c r="E10" s="1">
        <f t="shared" si="0"/>
        <v>48.510174025078683</v>
      </c>
      <c r="F10" s="1">
        <f t="shared" si="1"/>
        <v>0.92125978812769815</v>
      </c>
      <c r="G10" s="8">
        <f>((D10*D10)/CodeTable!$B$7)*POWER(1+(CodeTable!$B$8*D10*D10)/(C10*CodeTable!$B$7),-0.74)</f>
        <v>161.03160546638489</v>
      </c>
    </row>
    <row r="11" spans="1:18" x14ac:dyDescent="0.35">
      <c r="A11">
        <f t="shared" si="2"/>
        <v>140</v>
      </c>
      <c r="B11" s="8">
        <f>D11/CodeTable!$B$5</f>
        <v>341.95351579049452</v>
      </c>
      <c r="C11" s="14">
        <f>A11*CodeTable!$B$4</f>
        <v>9.0718460000000015E-3</v>
      </c>
      <c r="D11" s="7">
        <f>IF(C11&gt;=WorkParams!$B$2,0,WorkParams!$E$9*LN(C11) + WorkParams!$F$9)</f>
        <v>104.22743161294274</v>
      </c>
      <c r="E11" s="1">
        <f t="shared" si="0"/>
        <v>49.275353144333117</v>
      </c>
      <c r="F11" s="1">
        <f t="shared" si="1"/>
        <v>0.94553520856814832</v>
      </c>
      <c r="G11" s="8">
        <f>((D11*D11)/CodeTable!$B$7)*POWER(1+(CodeTable!$B$8*D11*D11)/(C11*CodeTable!$B$7),-0.74)</f>
        <v>164.02366221254579</v>
      </c>
    </row>
    <row r="12" spans="1:18" x14ac:dyDescent="0.35">
      <c r="A12">
        <f t="shared" si="2"/>
        <v>145</v>
      </c>
      <c r="B12" s="8">
        <f>D12/CodeTable!$B$5</f>
        <v>338.51790937386176</v>
      </c>
      <c r="C12" s="14">
        <f>A12*CodeTable!$B$4</f>
        <v>9.3958405000000005E-3</v>
      </c>
      <c r="D12" s="7">
        <f>IF(C12&gt;=WorkParams!$B$2,0,WorkParams!$E$9*LN(C12) + WorkParams!$F$9)</f>
        <v>103.18025877715307</v>
      </c>
      <c r="E12" s="1">
        <f t="shared" si="0"/>
        <v>50.014837902879989</v>
      </c>
      <c r="F12" s="1">
        <f t="shared" si="1"/>
        <v>0.96946525421885532</v>
      </c>
      <c r="G12" s="8">
        <f>((D12*D12)/CodeTable!$B$7)*POWER(1+(CodeTable!$B$8*D12*D12)/(C12*CodeTable!$B$7),-0.74)</f>
        <v>166.92576201087323</v>
      </c>
    </row>
    <row r="13" spans="1:18" x14ac:dyDescent="0.35">
      <c r="A13">
        <f t="shared" si="2"/>
        <v>150</v>
      </c>
      <c r="B13" s="8">
        <f>D13/CodeTable!$B$5</f>
        <v>335.19878689294075</v>
      </c>
      <c r="C13" s="14">
        <f>A13*CodeTable!$B$4</f>
        <v>9.7198350000000013E-3</v>
      </c>
      <c r="D13" s="7">
        <f>IF(C13&gt;=WorkParams!$B$2,0,WorkParams!$E$9*LN(C13) + WorkParams!$F$9)</f>
        <v>102.16859024496834</v>
      </c>
      <c r="E13" s="1">
        <f t="shared" si="0"/>
        <v>50.729864076932323</v>
      </c>
      <c r="F13" s="1">
        <f t="shared" si="1"/>
        <v>0.99306183936370196</v>
      </c>
      <c r="G13" s="8">
        <f>((D13*D13)/CodeTable!$B$7)*POWER(1+(CodeTable!$B$8*D13*D13)/(C13*CodeTable!$B$7),-0.74)</f>
        <v>169.74080018567534</v>
      </c>
    </row>
    <row r="14" spans="1:18" x14ac:dyDescent="0.35">
      <c r="A14">
        <f t="shared" si="2"/>
        <v>155</v>
      </c>
      <c r="B14" s="8">
        <f>D14/CodeTable!$B$5</f>
        <v>331.98850793230906</v>
      </c>
      <c r="C14" s="14">
        <f>A14*CodeTable!$B$4</f>
        <v>1.00438295E-2</v>
      </c>
      <c r="D14" s="7">
        <f>IF(C14&gt;=WorkParams!$B$2,0,WorkParams!$E$9*LN(C14) + WorkParams!$F$9)</f>
        <v>101.19009721776781</v>
      </c>
      <c r="E14" s="1">
        <f t="shared" si="0"/>
        <v>51.421573549855403</v>
      </c>
      <c r="F14" s="1">
        <f t="shared" si="1"/>
        <v>1.0163360835436843</v>
      </c>
      <c r="G14" s="8">
        <f>((D14*D14)/CodeTable!$B$7)*POWER(1+(CodeTable!$B$8*D14*D14)/(C14*CodeTable!$B$7),-0.74)</f>
        <v>172.4714701908913</v>
      </c>
    </row>
    <row r="15" spans="1:18" x14ac:dyDescent="0.35">
      <c r="A15">
        <f t="shared" si="2"/>
        <v>160</v>
      </c>
      <c r="B15" s="8">
        <f>D15/CodeTable!$B$5</f>
        <v>328.88015999225019</v>
      </c>
      <c r="C15" s="14">
        <f>A15*CodeTable!$B$4</f>
        <v>1.0367824000000001E-2</v>
      </c>
      <c r="D15" s="7">
        <f>IF(C15&gt;=WorkParams!$B$2,0,WorkParams!$E$9*LN(C15) + WorkParams!$F$9)</f>
        <v>100.24267276563786</v>
      </c>
      <c r="E15" s="1">
        <f t="shared" si="0"/>
        <v>52.091024133319351</v>
      </c>
      <c r="F15" s="1">
        <f t="shared" si="1"/>
        <v>1.0392983885237268</v>
      </c>
      <c r="G15" s="8">
        <f>((D15*D15)/CodeTable!$B$7)*POWER(1+(CodeTable!$B$8*D15*D15)/(C15*CodeTable!$B$7),-0.74)</f>
        <v>175.12028609156192</v>
      </c>
    </row>
    <row r="16" spans="1:18" x14ac:dyDescent="0.35">
      <c r="A16">
        <f t="shared" si="2"/>
        <v>165</v>
      </c>
      <c r="B16" s="8">
        <f>D16/CodeTable!$B$5</f>
        <v>325.86746886138036</v>
      </c>
      <c r="C16" s="14">
        <f>A16*CodeTable!$B$4</f>
        <v>1.0691818500000002E-2</v>
      </c>
      <c r="D16" s="7">
        <f>IF(C16&gt;=WorkParams!$B$2,0,WorkParams!$E$9*LN(C16) + WorkParams!$F$9)</f>
        <v>99.324404508948746</v>
      </c>
      <c r="E16" s="1">
        <f t="shared" si="0"/>
        <v>52.739198092469422</v>
      </c>
      <c r="F16" s="1">
        <f t="shared" si="1"/>
        <v>1.0619585056302618</v>
      </c>
      <c r="G16" s="8">
        <f>((D16*D16)/CodeTable!$B$7)*POWER(1+(CodeTable!$B$8*D16*D16)/(C16*CodeTable!$B$7),-0.74)</f>
        <v>177.68960197995099</v>
      </c>
    </row>
    <row r="17" spans="1:7" x14ac:dyDescent="0.35">
      <c r="A17">
        <f t="shared" si="2"/>
        <v>170</v>
      </c>
      <c r="B17" s="8">
        <f>D17/CodeTable!$B$5</f>
        <v>322.94472237295662</v>
      </c>
      <c r="C17" s="14">
        <f>A17*CodeTable!$B$4</f>
        <v>1.1015813000000001E-2</v>
      </c>
      <c r="D17" s="7">
        <f>IF(C17&gt;=WorkParams!$B$2,0,WorkParams!$E$9*LN(C17) + WorkParams!$F$9)</f>
        <v>98.433551379277176</v>
      </c>
      <c r="E17" s="1">
        <f t="shared" si="0"/>
        <v>53.367009579712018</v>
      </c>
      <c r="F17" s="1">
        <f t="shared" si="1"/>
        <v>1.0843255949200095</v>
      </c>
      <c r="G17" s="8">
        <f>((D17*D17)/CodeTable!$B$7)*POWER(1+(CodeTable!$B$8*D17*D17)/(C17*CodeTable!$B$7),-0.74)</f>
        <v>180.18162881797303</v>
      </c>
    </row>
    <row r="18" spans="1:7" x14ac:dyDescent="0.35">
      <c r="A18">
        <f t="shared" si="2"/>
        <v>175</v>
      </c>
      <c r="B18" s="8">
        <f>D18/CodeTable!$B$5</f>
        <v>320.10670521601457</v>
      </c>
      <c r="C18" s="14">
        <f>A18*CodeTable!$B$4</f>
        <v>1.1339807500000002E-2</v>
      </c>
      <c r="D18" s="7">
        <f>IF(C18&gt;=WorkParams!$B$2,0,WorkParams!$E$9*LN(C18) + WorkParams!$F$9)</f>
        <v>97.568523749841248</v>
      </c>
      <c r="E18" s="1">
        <f t="shared" si="0"/>
        <v>53.975311144401743</v>
      </c>
      <c r="F18" s="1">
        <f t="shared" si="1"/>
        <v>1.106408277382378</v>
      </c>
      <c r="G18" s="8">
        <f>((D18*D18)/CodeTable!$B$7)*POWER(1+(CodeTable!$B$8*D18*D18)/(C18*CodeTable!$B$7),-0.74)</f>
        <v>182.59844910667343</v>
      </c>
    </row>
    <row r="19" spans="1:7" x14ac:dyDescent="0.35">
      <c r="A19">
        <f t="shared" si="2"/>
        <v>180</v>
      </c>
      <c r="B19" s="8">
        <f>D19/CodeTable!$B$5</f>
        <v>317.34864293196603</v>
      </c>
      <c r="C19" s="14">
        <f>A19*CodeTable!$B$4</f>
        <v>1.1663802000000001E-2</v>
      </c>
      <c r="D19" s="7">
        <f>IF(C19&gt;=WorkParams!$B$2,0,WorkParams!$E$9*LN(C19) + WorkParams!$F$9)</f>
        <v>96.727866365663246</v>
      </c>
      <c r="E19" s="1">
        <f t="shared" si="0"/>
        <v>54.564899456070812</v>
      </c>
      <c r="F19" s="1">
        <f t="shared" si="1"/>
        <v>1.1282146811715559</v>
      </c>
      <c r="G19" s="8">
        <f>((D19*D19)/CodeTable!$B$7)*POWER(1+(CodeTable!$B$8*D19*D19)/(C19*CodeTable!$B$7),-0.74)</f>
        <v>184.9420297115299</v>
      </c>
    </row>
    <row r="20" spans="1:7" x14ac:dyDescent="0.35">
      <c r="A20">
        <f t="shared" si="2"/>
        <v>185</v>
      </c>
      <c r="B20" s="8">
        <f>D20/CodeTable!$B$5</f>
        <v>314.66615358599358</v>
      </c>
      <c r="C20" s="14">
        <f>A20*CodeTable!$B$4</f>
        <v>1.1987796500000002E-2</v>
      </c>
      <c r="D20" s="7">
        <f>IF(C20&gt;=WorkParams!$B$2,0,WorkParams!$E$9*LN(C20) + WorkParams!$F$9)</f>
        <v>95.910243613010849</v>
      </c>
      <c r="E20" s="1">
        <f t="shared" si="0"/>
        <v>55.136520355124155</v>
      </c>
      <c r="F20" s="1">
        <f t="shared" si="1"/>
        <v>1.1497524826981991</v>
      </c>
      <c r="G20" s="8">
        <f>((D20*D20)/CodeTable!$B$7)*POWER(1+(CodeTable!$B$8*D20*D20)/(C20*CodeTable!$B$7),-0.74)</f>
        <v>187.21423311493876</v>
      </c>
    </row>
    <row r="21" spans="1:7" x14ac:dyDescent="0.35">
      <c r="A21">
        <f t="shared" si="2"/>
        <v>190</v>
      </c>
      <c r="B21" s="8">
        <f>D21/CodeTable!$B$5</f>
        <v>312.05520588472206</v>
      </c>
      <c r="C21" s="14">
        <f>A21*CodeTable!$B$4</f>
        <v>1.2311791000000001E-2</v>
      </c>
      <c r="D21" s="7">
        <f>IF(C21&gt;=WorkParams!$B$2,0,WorkParams!$E$9*LN(C21) + WorkParams!$F$9)</f>
        <v>95.114426753663295</v>
      </c>
      <c r="E21" s="1">
        <f t="shared" si="0"/>
        <v>55.690873325818188</v>
      </c>
      <c r="F21" s="1">
        <f t="shared" si="1"/>
        <v>1.1710289432759111</v>
      </c>
      <c r="G21" s="8">
        <f>((D21*D21)/CodeTable!$B$7)*POWER(1+(CodeTable!$B$8*D21*D21)/(C21*CodeTable!$B$7),-0.74)</f>
        <v>189.41682732115967</v>
      </c>
    </row>
    <row r="22" spans="1:7" x14ac:dyDescent="0.35">
      <c r="A22">
        <f t="shared" si="2"/>
        <v>195</v>
      </c>
      <c r="B22" s="8">
        <f>D22/CodeTable!$B$5</f>
        <v>309.5120827351181</v>
      </c>
      <c r="C22" s="14">
        <f>A22*CodeTable!$B$4</f>
        <v>1.2635785500000002E-2</v>
      </c>
      <c r="D22" s="7">
        <f>IF(C22&gt;=WorkParams!$B$2,0,WorkParams!$E$9*LN(C22) + WorkParams!$F$9)</f>
        <v>94.339282817663999</v>
      </c>
      <c r="E22" s="1">
        <f t="shared" si="0"/>
        <v>56.228615470853143</v>
      </c>
      <c r="F22" s="1">
        <f t="shared" si="1"/>
        <v>1.192050941907838</v>
      </c>
      <c r="G22" s="8">
        <f>((D22*D22)/CodeTable!$B$7)*POWER(1+(CodeTable!$B$8*D22*D22)/(C22*CodeTable!$B$7),-0.74)</f>
        <v>191.55149460173399</v>
      </c>
    </row>
    <row r="23" spans="1:7" x14ac:dyDescent="0.35">
      <c r="A23">
        <f t="shared" si="2"/>
        <v>200</v>
      </c>
      <c r="B23" s="8">
        <f>D23/CodeTable!$B$5</f>
        <v>307.03334941777024</v>
      </c>
      <c r="C23" s="14">
        <f>A23*CodeTable!$B$4</f>
        <v>1.2959780000000001E-2</v>
      </c>
      <c r="D23" s="7">
        <f>IF(C23&gt;=WorkParams!$B$2,0,WorkParams!$E$9*LN(C23) + WorkParams!$F$9)</f>
        <v>93.583764902536373</v>
      </c>
      <c r="E23" s="1">
        <f t="shared" si="0"/>
        <v>56.750365054283264</v>
      </c>
      <c r="F23" s="1">
        <f t="shared" si="1"/>
        <v>1.2128250047085929</v>
      </c>
      <c r="G23" s="8">
        <f>((D23*D23)/CodeTable!$B$7)*POWER(1+(CodeTable!$B$8*D23*D23)/(C23*CodeTable!$B$7),-0.74)</f>
        <v>193.6198392391106</v>
      </c>
    </row>
    <row r="24" spans="1:7" x14ac:dyDescent="0.35">
      <c r="A24">
        <f t="shared" si="2"/>
        <v>205</v>
      </c>
      <c r="B24" s="8">
        <f>D24/CodeTable!$B$5</f>
        <v>304.61582569067298</v>
      </c>
      <c r="C24" s="14">
        <f>A24*CodeTable!$B$4</f>
        <v>1.3283774500000001E-2</v>
      </c>
      <c r="D24" s="7">
        <f>IF(C24&gt;=WorkParams!$B$2,0,WorkParams!$E$9*LN(C24) + WorkParams!$F$9)</f>
        <v>92.846903670517136</v>
      </c>
      <c r="E24" s="1">
        <f t="shared" si="0"/>
        <v>57.256704669092592</v>
      </c>
      <c r="F24" s="1">
        <f t="shared" si="1"/>
        <v>1.233357331382372</v>
      </c>
      <c r="G24" s="8">
        <f>((D24*D24)/CodeTable!$B$7)*POWER(1+(CodeTable!$B$8*D24*D24)/(C24*CodeTable!$B$7),-0.74)</f>
        <v>195.62339440144243</v>
      </c>
    </row>
    <row r="25" spans="1:7" x14ac:dyDescent="0.35">
      <c r="A25">
        <f t="shared" si="2"/>
        <v>210</v>
      </c>
      <c r="B25" s="8">
        <f>D25/CodeTable!$B$5</f>
        <v>302.25656125503974</v>
      </c>
      <c r="C25" s="14">
        <f>A25*CodeTable!$B$4</f>
        <v>1.3607769000000002E-2</v>
      </c>
      <c r="D25" s="7">
        <f>IF(C25&gt;=WorkParams!$B$2,0,WorkParams!$E$9*LN(C25) + WorkParams!$F$9)</f>
        <v>92.127799870536123</v>
      </c>
      <c r="E25" s="1">
        <f t="shared" si="0"/>
        <v>57.748184077248439</v>
      </c>
      <c r="F25" s="1">
        <f t="shared" si="1"/>
        <v>1.2536538191164857</v>
      </c>
      <c r="G25" s="8">
        <f>((D25*D25)/CodeTable!$B$7)*POWER(1+(CodeTable!$B$8*D25*D25)/(C25*CodeTable!$B$7),-0.74)</f>
        <v>197.56362826114858</v>
      </c>
    </row>
    <row r="26" spans="1:7" x14ac:dyDescent="0.35">
      <c r="A26">
        <f t="shared" si="2"/>
        <v>215</v>
      </c>
      <c r="B26" s="8">
        <f>D26/CodeTable!$B$5</f>
        <v>299.95281410834343</v>
      </c>
      <c r="C26" s="14">
        <f>A26*CodeTable!$B$4</f>
        <v>1.3931763500000001E-2</v>
      </c>
      <c r="D26" s="7">
        <f>IF(C26&gt;=WorkParams!$B$2,0,WorkParams!$E$9*LN(C26) + WorkParams!$F$9)</f>
        <v>91.425617740223089</v>
      </c>
      <c r="E26" s="1">
        <f t="shared" si="0"/>
        <v>58.225322762974365</v>
      </c>
      <c r="F26" s="1">
        <f t="shared" si="1"/>
        <v>1.2737200841981926</v>
      </c>
      <c r="G26" s="8">
        <f>((D26*D26)/CodeTable!$B$7)*POWER(1+(CodeTable!$B$8*D26*D26)/(C26*CodeTable!$B$7),-0.74)</f>
        <v>199.44194945301712</v>
      </c>
    </row>
    <row r="27" spans="1:7" x14ac:dyDescent="0.35">
      <c r="A27">
        <f t="shared" si="2"/>
        <v>220</v>
      </c>
      <c r="B27" s="8">
        <f>D27/CodeTable!$B$5</f>
        <v>297.70203138620985</v>
      </c>
      <c r="C27" s="14">
        <f>A27*CodeTable!$B$4</f>
        <v>1.4255758000000002E-2</v>
      </c>
      <c r="D27" s="7">
        <f>IF(C27&gt;=WorkParams!$B$2,0,WorkParams!$E$9*LN(C27) + WorkParams!$F$9)</f>
        <v>90.739579166516776</v>
      </c>
      <c r="E27" s="1">
        <f t="shared" si="0"/>
        <v>58.688612234093981</v>
      </c>
      <c r="F27" s="1">
        <f t="shared" si="1"/>
        <v>1.293561481619705</v>
      </c>
      <c r="G27" s="8">
        <f>((D27*D27)/CodeTable!$B$7)*POWER(1+(CodeTable!$B$8*D27*D27)/(C27*CodeTable!$B$7),-0.74)</f>
        <v>201.25971195363462</v>
      </c>
    </row>
    <row r="28" spans="1:7" x14ac:dyDescent="0.35">
      <c r="A28">
        <f t="shared" si="2"/>
        <v>225</v>
      </c>
      <c r="B28" s="8">
        <f>D28/CodeTable!$B$5</f>
        <v>295.50183235748608</v>
      </c>
      <c r="C28" s="14">
        <f>A28*CodeTable!$B$4</f>
        <v>1.4579752500000001E-2</v>
      </c>
      <c r="D28" s="7">
        <f>IF(C28&gt;=WorkParams!$B$2,0,WorkParams!$E$9*LN(C28) + WorkParams!$F$9)</f>
        <v>90.068958502561756</v>
      </c>
      <c r="E28" s="1">
        <f t="shared" si="0"/>
        <v>59.138518101377734</v>
      </c>
      <c r="F28" s="1">
        <f t="shared" si="1"/>
        <v>1.3131831229001212</v>
      </c>
      <c r="G28" s="8">
        <f>((D28*D28)/CodeTable!$B$7)*POWER(1+(CodeTable!$B$8*D28*D28)/(C28*CodeTable!$B$7),-0.74)</f>
        <v>203.01821945227815</v>
      </c>
    </row>
    <row r="29" spans="1:7" x14ac:dyDescent="0.35">
      <c r="A29">
        <f t="shared" si="2"/>
        <v>230</v>
      </c>
      <c r="B29" s="8">
        <f>D29/CodeTable!$B$5</f>
        <v>293.34999328845953</v>
      </c>
      <c r="C29" s="14">
        <f>A29*CodeTable!$B$4</f>
        <v>1.4903747000000002E-2</v>
      </c>
      <c r="D29" s="7">
        <f>IF(C29&gt;=WorkParams!$B$2,0,WorkParams!$E$9*LN(C29) + WorkParams!$F$9)</f>
        <v>89.413077954322461</v>
      </c>
      <c r="E29" s="1">
        <f t="shared" si="0"/>
        <v>59.575481961686918</v>
      </c>
      <c r="F29" s="1">
        <f t="shared" si="1"/>
        <v>1.3325898923224997</v>
      </c>
      <c r="G29" s="8">
        <f>((D29*D29)/CodeTable!$B$7)*POWER(1+(CodeTable!$B$8*D29*D29)/(C29*CodeTable!$B$7),-0.74)</f>
        <v>204.71872927362367</v>
      </c>
    </row>
    <row r="30" spans="1:7" x14ac:dyDescent="0.35">
      <c r="A30">
        <f t="shared" si="2"/>
        <v>235</v>
      </c>
      <c r="B30" s="8">
        <f>D30/CodeTable!$B$5</f>
        <v>291.24443393497995</v>
      </c>
      <c r="C30" s="14">
        <f>A30*CodeTable!$B$4</f>
        <v>1.5227741500000001E-2</v>
      </c>
      <c r="D30" s="7">
        <f>IF(C30&gt;=WorkParams!$B$2,0,WorkParams!$E$9*LN(C30) + WorkParams!$F$9)</f>
        <v>88.771303463381898</v>
      </c>
      <c r="E30" s="1">
        <f t="shared" si="0"/>
        <v>59.999923107224632</v>
      </c>
      <c r="F30" s="1">
        <f t="shared" si="1"/>
        <v>1.3517864617584343</v>
      </c>
      <c r="G30" s="8">
        <f>((D30*D30)/CodeTable!$B$7)*POWER(1+(CodeTable!$B$8*D30*D30)/(C30*CodeTable!$B$7),-0.74)</f>
        <v>206.36245590440575</v>
      </c>
    </row>
    <row r="31" spans="1:7" x14ac:dyDescent="0.35">
      <c r="A31">
        <f t="shared" si="2"/>
        <v>240</v>
      </c>
      <c r="B31" s="8">
        <f>D31/CodeTable!$B$5</f>
        <v>289.18320545679546</v>
      </c>
      <c r="C31" s="14">
        <f>A31*CodeTable!$B$4</f>
        <v>1.5551736000000002E-2</v>
      </c>
      <c r="D31" s="7">
        <f>IF(C31&gt;=WorkParams!$B$2,0,WorkParams!$E$9*LN(C31) + WorkParams!$F$9)</f>
        <v>88.143041023231262</v>
      </c>
      <c r="E31" s="1">
        <f t="shared" si="0"/>
        <v>60.412240080250008</v>
      </c>
      <c r="F31" s="1">
        <f t="shared" si="1"/>
        <v>1.3707773042304625</v>
      </c>
      <c r="G31" s="8">
        <f>((D31*D31)/CodeTable!$B$7)*POWER(1+(CodeTable!$B$8*D31*D31)/(C31*CodeTable!$B$7),-0.74)</f>
        <v>207.95057416920821</v>
      </c>
    </row>
    <row r="32" spans="1:7" x14ac:dyDescent="0.35">
      <c r="A32">
        <f t="shared" si="2"/>
        <v>245</v>
      </c>
      <c r="B32" s="8">
        <f>D32/CodeTable!$B$5</f>
        <v>287.16447957811363</v>
      </c>
      <c r="C32" s="14">
        <f>A32*CodeTable!$B$4</f>
        <v>1.5875730500000001E-2</v>
      </c>
      <c r="D32" s="7">
        <f>IF(C32&gt;=WorkParams!$B$2,0,WorkParams!$E$9*LN(C32) + WorkParams!$F$9)</f>
        <v>87.527733375409042</v>
      </c>
      <c r="E32" s="1">
        <f t="shared" si="0"/>
        <v>60.812812090104877</v>
      </c>
      <c r="F32" s="1">
        <f t="shared" si="1"/>
        <v>1.3895667063438493</v>
      </c>
      <c r="G32" s="8">
        <f>((D32*D32)/CodeTable!$B$7)*POWER(1+(CodeTable!$B$8*D32*D32)/(C32*CodeTable!$B$7),-0.74)</f>
        <v>209.48422209467392</v>
      </c>
    </row>
    <row r="33" spans="1:7" x14ac:dyDescent="0.35">
      <c r="A33">
        <f t="shared" si="2"/>
        <v>250</v>
      </c>
      <c r="B33" s="8">
        <f>D33/CodeTable!$B$5</f>
        <v>285.18653884329035</v>
      </c>
      <c r="C33" s="14">
        <f>A33*CodeTable!$B$4</f>
        <v>1.6199725000000002E-2</v>
      </c>
      <c r="D33" s="7">
        <f>IF(C33&gt;=WorkParams!$B$2,0,WorkParams!$E$9*LN(C33) + WorkParams!$F$9)</f>
        <v>86.924857039434912</v>
      </c>
      <c r="E33" s="1">
        <f t="shared" si="0"/>
        <v>61.202000307261144</v>
      </c>
      <c r="F33" s="1">
        <f t="shared" si="1"/>
        <v>1.4081587797031598</v>
      </c>
      <c r="G33" s="8">
        <f>((D33*D33)/CodeTable!$B$7)*POWER(1+(CodeTable!$B$8*D33*D33)/(C33*CodeTable!$B$7),-0.74)</f>
        <v>210.96450349639781</v>
      </c>
    </row>
    <row r="34" spans="1:7" x14ac:dyDescent="0.35">
      <c r="A34">
        <f t="shared" si="2"/>
        <v>255</v>
      </c>
      <c r="B34" s="8">
        <f>D34/CodeTable!$B$5</f>
        <v>283.2477678375019</v>
      </c>
      <c r="C34" s="14">
        <f>A34*CodeTable!$B$4</f>
        <v>1.6523719500000002E-2</v>
      </c>
      <c r="D34" s="7">
        <f>IF(C34&gt;=WorkParams!$B$2,0,WorkParams!$E$9*LN(C34) + WorkParams!$F$9)</f>
        <v>86.333919636870576</v>
      </c>
      <c r="E34" s="1">
        <f t="shared" si="0"/>
        <v>61.580149047268215</v>
      </c>
      <c r="F34" s="1">
        <f t="shared" si="1"/>
        <v>1.4265574714151914</v>
      </c>
      <c r="G34" s="8">
        <f>((D34*D34)/CodeTable!$B$7)*POWER(1+(CodeTable!$B$8*D34*D34)/(C34*CodeTable!$B$7),-0.74)</f>
        <v>212.3924903184807</v>
      </c>
    </row>
    <row r="35" spans="1:7" x14ac:dyDescent="0.35">
      <c r="A35">
        <f t="shared" si="2"/>
        <v>260</v>
      </c>
      <c r="B35" s="8">
        <f>D35/CodeTable!$B$5</f>
        <v>281.34664525994759</v>
      </c>
      <c r="C35" s="14">
        <f>A35*CodeTable!$B$4</f>
        <v>1.6847714000000003E-2</v>
      </c>
      <c r="D35" s="7">
        <f>IF(C35&gt;=WorkParams!$B$2,0,WorkParams!$E$9*LN(C35) + WorkParams!$F$9)</f>
        <v>85.75445747523203</v>
      </c>
      <c r="E35" s="1">
        <f t="shared" si="0"/>
        <v>61.947586855906813</v>
      </c>
      <c r="F35" s="1">
        <f t="shared" si="1"/>
        <v>1.4447665737678717</v>
      </c>
      <c r="G35" s="8">
        <f>((D35*D35)/CodeTable!$B$7)*POWER(1+(CodeTable!$B$8*D35*D35)/(C35*CodeTable!$B$7),-0.74)</f>
        <v>213.7692247520429</v>
      </c>
    </row>
    <row r="36" spans="1:7" x14ac:dyDescent="0.35">
      <c r="A36">
        <f t="shared" si="2"/>
        <v>265</v>
      </c>
      <c r="B36" s="8">
        <f>D36/CodeTable!$B$5</f>
        <v>279.4817367521299</v>
      </c>
      <c r="C36" s="14">
        <f>A36*CodeTable!$B$4</f>
        <v>1.7171708500000001E-2</v>
      </c>
      <c r="D36" s="7">
        <f>IF(C36&gt;=WorkParams!$B$2,0,WorkParams!$E$9*LN(C36) + WorkParams!$F$9)</f>
        <v>85.186033362049201</v>
      </c>
      <c r="E36" s="1">
        <f t="shared" si="0"/>
        <v>62.304627505502133</v>
      </c>
      <c r="F36" s="1">
        <f t="shared" si="1"/>
        <v>1.462789733164384</v>
      </c>
      <c r="G36" s="8">
        <f>((D36*D36)/CodeTable!$B$7)*POWER(1+(CodeTable!$B$8*D36*D36)/(C36*CodeTable!$B$7),-0.74)</f>
        <v>215.09572115583143</v>
      </c>
    </row>
    <row r="37" spans="1:7" x14ac:dyDescent="0.35">
      <c r="A37">
        <f t="shared" si="2"/>
        <v>270</v>
      </c>
      <c r="B37" s="8">
        <f>D37/CodeTable!$B$5</f>
        <v>277.65168839651125</v>
      </c>
      <c r="C37" s="14">
        <f>A37*CodeTable!$B$4</f>
        <v>1.7495703000000001E-2</v>
      </c>
      <c r="D37" s="7">
        <f>IF(C37&gt;=WorkParams!$B$2,0,WorkParams!$E$9*LN(C37) + WorkParams!$F$9)</f>
        <v>84.628234623256631</v>
      </c>
      <c r="E37" s="1">
        <f t="shared" si="0"/>
        <v>62.651570911180436</v>
      </c>
      <c r="F37" s="1">
        <f t="shared" si="1"/>
        <v>1.4806304583828149</v>
      </c>
      <c r="G37" s="8">
        <f>((D37*D37)/CodeTable!$B$7)*POWER(1+(CodeTable!$B$8*D37*D37)/(C37*CodeTable!$B$7),-0.74)</f>
        <v>216.37296779932876</v>
      </c>
    </row>
    <row r="38" spans="1:7" x14ac:dyDescent="0.35">
      <c r="A38">
        <f t="shared" si="2"/>
        <v>275</v>
      </c>
      <c r="B38" s="8">
        <f>D38/CodeTable!$B$5</f>
        <v>275.85522081172996</v>
      </c>
      <c r="C38" s="14">
        <f>A38*CodeTable!$B$4</f>
        <v>1.7819697500000002E-2</v>
      </c>
      <c r="D38" s="7">
        <f>IF(C38&gt;=WorkParams!$B$2,0,WorkParams!$E$9*LN(C38) + WorkParams!$F$9)</f>
        <v>84.080671303415301</v>
      </c>
      <c r="E38" s="1">
        <f t="shared" si="0"/>
        <v>62.988703974839595</v>
      </c>
      <c r="F38" s="1">
        <f t="shared" si="1"/>
        <v>1.4982921282237915</v>
      </c>
      <c r="G38" s="8">
        <f>((D38*D38)/CodeTable!$B$7)*POWER(1+(CodeTable!$B$8*D38*D38)/(C38*CodeTable!$B$7),-0.74)</f>
        <v>217.60192844640258</v>
      </c>
    </row>
    <row r="39" spans="1:7" x14ac:dyDescent="0.35">
      <c r="A39">
        <f t="shared" si="2"/>
        <v>280</v>
      </c>
      <c r="B39" s="8">
        <f>D39/CodeTable!$B$5</f>
        <v>274.09112377986935</v>
      </c>
      <c r="C39" s="14">
        <f>A39*CodeTable!$B$4</f>
        <v>1.8143692000000003E-2</v>
      </c>
      <c r="D39" s="7">
        <f>IF(C39&gt;=WorkParams!$B$2,0,WorkParams!$E$9*LN(C39) + WorkParams!$F$9)</f>
        <v>83.542974528104182</v>
      </c>
      <c r="E39" s="1">
        <f t="shared" si="0"/>
        <v>63.316301363724115</v>
      </c>
      <c r="F39" s="1">
        <f t="shared" si="1"/>
        <v>1.5157779986017679</v>
      </c>
      <c r="G39" s="8">
        <f>((D39*D39)/CodeTable!$B$7)*POWER(1+(CodeTable!$B$8*D39*D39)/(C39*CodeTable!$B$7),-0.74)</f>
        <v>218.78354379549074</v>
      </c>
    </row>
    <row r="40" spans="1:7" x14ac:dyDescent="0.35">
      <c r="A40">
        <f t="shared" si="2"/>
        <v>285</v>
      </c>
      <c r="B40" s="8">
        <f>D40/CodeTable!$B$5</f>
        <v>272.35825134926733</v>
      </c>
      <c r="C40" s="14">
        <f>A40*CodeTable!$B$4</f>
        <v>1.8467686500000004E-2</v>
      </c>
      <c r="D40" s="7">
        <f>IF(C40&gt;=WorkParams!$B$2,0,WorkParams!$E$9*LN(C40) + WorkParams!$F$9)</f>
        <v>83.014795011256695</v>
      </c>
      <c r="E40" s="1">
        <f t="shared" si="0"/>
        <v>63.634626229728902</v>
      </c>
      <c r="F40" s="1">
        <f t="shared" si="1"/>
        <v>1.5330912091296529</v>
      </c>
      <c r="G40" s="8">
        <f>((D40*D40)/CodeTable!$B$7)*POWER(1+(CodeTable!$B$8*D40*D40)/(C40*CodeTable!$B$7),-0.74)</f>
        <v>219.91873279052527</v>
      </c>
    </row>
    <row r="41" spans="1:7" x14ac:dyDescent="0.35">
      <c r="A41">
        <f t="shared" si="2"/>
        <v>290</v>
      </c>
      <c r="B41" s="8">
        <f>D41/CodeTable!$B$5</f>
        <v>270.65551736323664</v>
      </c>
      <c r="C41" s="14">
        <f>A41*CodeTable!$B$4</f>
        <v>1.8791681000000001E-2</v>
      </c>
      <c r="D41" s="7">
        <f>IF(C41&gt;=WorkParams!$B$2,0,WorkParams!$E$9*LN(C41) + WorkParams!$F$9)</f>
        <v>82.495801692314529</v>
      </c>
      <c r="E41" s="1">
        <f t="shared" si="0"/>
        <v>63.943930874885964</v>
      </c>
      <c r="F41" s="1">
        <f t="shared" si="1"/>
        <v>1.5502347892412349</v>
      </c>
      <c r="G41" s="8">
        <f>((D41*D41)/CodeTable!$B$7)*POWER(1+(CodeTable!$B$8*D41*D41)/(C41*CodeTable!$B$7),-0.74)</f>
        <v>221.00839381524332</v>
      </c>
    </row>
    <row r="42" spans="1:7" x14ac:dyDescent="0.35">
      <c r="A42">
        <f t="shared" si="2"/>
        <v>295</v>
      </c>
      <c r="B42" s="8">
        <f>D42/CodeTable!$B$5</f>
        <v>268.98189137100337</v>
      </c>
      <c r="C42" s="14">
        <f>A42*CodeTable!$B$4</f>
        <v>1.9115675500000002E-2</v>
      </c>
      <c r="D42" s="7">
        <f>IF(C42&gt;=WorkParams!$B$2,0,WorkParams!$E$9*LN(C42) + WorkParams!$F$9)</f>
        <v>81.98568048988183</v>
      </c>
      <c r="E42" s="1">
        <f t="shared" si="0"/>
        <v>64.244457367902555</v>
      </c>
      <c r="F42" s="1">
        <f t="shared" si="1"/>
        <v>1.5672116638912623</v>
      </c>
      <c r="G42" s="8">
        <f>((D42*D42)/CodeTable!$B$7)*POWER(1+(CodeTable!$B$8*D42*D42)/(C42*CodeTable!$B$7),-0.74)</f>
        <v>222.05340578216777</v>
      </c>
    </row>
    <row r="43" spans="1:7" x14ac:dyDescent="0.35">
      <c r="A43">
        <f t="shared" si="2"/>
        <v>300</v>
      </c>
      <c r="B43" s="8">
        <f>D43/CodeTable!$B$5</f>
        <v>267.33639488231563</v>
      </c>
      <c r="C43" s="14">
        <f>A43*CodeTable!$B$4</f>
        <v>1.9439670000000003E-2</v>
      </c>
      <c r="D43" s="7">
        <f>IF(C43&gt;=WorkParams!$B$2,0,WorkParams!$E$9*LN(C43) + WorkParams!$F$9)</f>
        <v>81.484133160129801</v>
      </c>
      <c r="E43" s="1">
        <f t="shared" si="0"/>
        <v>64.536438116104605</v>
      </c>
      <c r="F43" s="1">
        <f t="shared" si="1"/>
        <v>1.5840246588689808</v>
      </c>
      <c r="G43" s="8">
        <f>((D43*D43)/CodeTable!$B$7)*POWER(1+(CodeTable!$B$8*D43*D43)/(C43*CodeTable!$B$7),-0.74)</f>
        <v>223.05462912634238</v>
      </c>
    </row>
    <row r="44" spans="1:7" x14ac:dyDescent="0.35">
      <c r="A44">
        <f t="shared" si="2"/>
        <v>305</v>
      </c>
      <c r="B44" s="8">
        <f>D44/CodeTable!$B$5</f>
        <v>265.71809793163203</v>
      </c>
      <c r="C44" s="14">
        <f>A44*CodeTable!$B$4</f>
        <v>1.9763664500000003E-2</v>
      </c>
      <c r="D44" s="7">
        <f>IF(C44&gt;=WorkParams!$B$2,0,WorkParams!$E$9*LN(C44) + WorkParams!$F$9)</f>
        <v>80.990876249561452</v>
      </c>
      <c r="E44" s="1">
        <f t="shared" si="0"/>
        <v>64.820096396687035</v>
      </c>
      <c r="F44" s="1">
        <f t="shared" si="1"/>
        <v>1.6006765057573511</v>
      </c>
      <c r="G44" s="8">
        <f>((D44*D44)/CodeTable!$B$7)*POWER(1+(CodeTable!$B$8*D44*D44)/(C44*CodeTable!$B$7),-0.74)</f>
        <v>224.01290671285511</v>
      </c>
    </row>
    <row r="45" spans="1:7" x14ac:dyDescent="0.35">
      <c r="A45">
        <f t="shared" si="2"/>
        <v>310</v>
      </c>
      <c r="B45" s="8">
        <f>D45/CodeTable!$B$5</f>
        <v>264.12611592168395</v>
      </c>
      <c r="C45" s="14">
        <f>A45*CodeTable!$B$4</f>
        <v>2.0087659000000001E-2</v>
      </c>
      <c r="D45" s="7">
        <f>IF(C45&gt;=WorkParams!$B$2,0,WorkParams!$E$9*LN(C45) + WorkParams!$F$9)</f>
        <v>80.505640132929273</v>
      </c>
      <c r="E45" s="1">
        <f t="shared" si="0"/>
        <v>65.095646850773591</v>
      </c>
      <c r="F45" s="1">
        <f t="shared" si="1"/>
        <v>1.6171698465669979</v>
      </c>
      <c r="G45" s="8">
        <f>((D45*D45)/CodeTable!$B$7)*POWER(1+(CodeTable!$B$8*D45*D45)/(C45*CodeTable!$B$7),-0.74)</f>
        <v>224.92906466625212</v>
      </c>
    </row>
    <row r="46" spans="1:7" x14ac:dyDescent="0.35">
      <c r="A46">
        <f t="shared" si="2"/>
        <v>315</v>
      </c>
      <c r="B46" s="8">
        <f>D46/CodeTable!$B$5</f>
        <v>262.55960671958508</v>
      </c>
      <c r="C46" s="14">
        <f>A46*CodeTable!$B$4</f>
        <v>2.0411653500000002E-2</v>
      </c>
      <c r="D46" s="7">
        <f>IF(C46&gt;=WorkParams!$B$2,0,WorkParams!$E$9*LN(C46) + WorkParams!$F$9)</f>
        <v>80.028168128129536</v>
      </c>
      <c r="E46" s="1">
        <f t="shared" si="0"/>
        <v>65.363295943436199</v>
      </c>
      <c r="F46" s="1">
        <f t="shared" si="1"/>
        <v>1.6335072380711237</v>
      </c>
      <c r="G46" s="8">
        <f>((D46*D46)/CodeTable!$B$7)*POWER(1+(CodeTable!$B$8*D46*D46)/(C46*CodeTable!$B$7),-0.74)</f>
        <v>225.80391312912772</v>
      </c>
    </row>
    <row r="47" spans="1:7" x14ac:dyDescent="0.35">
      <c r="A47">
        <f t="shared" si="2"/>
        <v>320</v>
      </c>
      <c r="B47" s="8">
        <f>D47/CodeTable!$B$5</f>
        <v>261.01776798162507</v>
      </c>
      <c r="C47" s="14">
        <f>A47*CodeTable!$B$4</f>
        <v>2.0735648000000002E-2</v>
      </c>
      <c r="D47" s="7">
        <f>IF(C47&gt;=WorkParams!$B$2,0,WorkParams!$E$9*LN(C47) + WorkParams!$F$9)</f>
        <v>79.558215680799321</v>
      </c>
      <c r="E47" s="1">
        <f t="shared" si="0"/>
        <v>65.623242392512779</v>
      </c>
      <c r="F47" s="1">
        <f t="shared" si="1"/>
        <v>1.6496911558651353</v>
      </c>
      <c r="G47" s="8">
        <f>((D47*D47)/CodeTable!$B$7)*POWER(1+(CodeTable!$B$8*D47*D47)/(C47*CodeTable!$B$7),-0.74)</f>
        <v>226.63824695644459</v>
      </c>
    </row>
    <row r="48" spans="1:7" x14ac:dyDescent="0.35">
      <c r="A48">
        <f t="shared" si="2"/>
        <v>325</v>
      </c>
      <c r="B48" s="8">
        <f>D48/CodeTable!$B$5</f>
        <v>259.4998346854677</v>
      </c>
      <c r="C48" s="14">
        <f>A48*CodeTable!$B$4</f>
        <v>2.1059642500000003E-2</v>
      </c>
      <c r="D48" s="7">
        <f>IF(C48&gt;=WorkParams!$B$2,0,WorkParams!$E$9*LN(C48) + WorkParams!$F$9)</f>
        <v>79.095549612130554</v>
      </c>
      <c r="E48" s="1">
        <f t="shared" si="0"/>
        <v>65.875677568784056</v>
      </c>
      <c r="F48" s="1">
        <f t="shared" si="1"/>
        <v>1.6657239981724834</v>
      </c>
      <c r="G48" s="8">
        <f>((D48*D48)/CodeTable!$B$7)*POWER(1+(CodeTable!$B$8*D48*D48)/(C48*CodeTable!$B$7),-0.74)</f>
        <v>227.43284635149641</v>
      </c>
    </row>
    <row r="49" spans="1:7" x14ac:dyDescent="0.35">
      <c r="A49">
        <f t="shared" si="2"/>
        <v>330</v>
      </c>
      <c r="B49" s="8">
        <f>D49/CodeTable!$B$5</f>
        <v>258.00507685075519</v>
      </c>
      <c r="C49" s="14">
        <f>A49*CodeTable!$B$4</f>
        <v>2.1383637000000004E-2</v>
      </c>
      <c r="D49" s="7">
        <f>IF(C49&gt;=WorkParams!$B$2,0,WorkParams!$E$9*LN(C49) + WorkParams!$F$9)</f>
        <v>78.63994742411019</v>
      </c>
      <c r="E49" s="1">
        <f t="shared" si="0"/>
        <v>66.120785869826449</v>
      </c>
      <c r="F49" s="1">
        <f t="shared" si="1"/>
        <v>1.6816080894162577</v>
      </c>
      <c r="G49" s="8">
        <f>((D49*D49)/CodeTable!$B$7)*POWER(1+(CodeTable!$B$8*D49*D49)/(C49*CodeTable!$B$7),-0.74)</f>
        <v>228.18847744884991</v>
      </c>
    </row>
    <row r="50" spans="1:7" x14ac:dyDescent="0.35">
      <c r="A50">
        <f t="shared" si="2"/>
        <v>335</v>
      </c>
      <c r="B50" s="8">
        <f>D50/CodeTable!$B$5</f>
        <v>256.53279743111483</v>
      </c>
      <c r="C50" s="14">
        <f>A50*CodeTable!$B$4</f>
        <v>2.1707631500000001E-2</v>
      </c>
      <c r="D50" s="7">
        <f>IF(C50&gt;=WorkParams!$B$2,0,WorkParams!$E$9*LN(C50) + WorkParams!$F$9)</f>
        <v>78.1911966570038</v>
      </c>
      <c r="E50" s="1">
        <f t="shared" si="0"/>
        <v>66.358745069636157</v>
      </c>
      <c r="F50" s="1">
        <f t="shared" si="1"/>
        <v>1.6973456835742704</v>
      </c>
      <c r="G50" s="8">
        <f>((D50*D50)/CodeTable!$B$7)*POWER(1+(CodeTable!$B$8*D50*D50)/(C50*CodeTable!$B$7),-0.74)</f>
        <v>228.90589284909126</v>
      </c>
    </row>
    <row r="51" spans="1:7" x14ac:dyDescent="0.35">
      <c r="A51">
        <f t="shared" si="2"/>
        <v>340</v>
      </c>
      <c r="B51" s="8">
        <f>D51/CodeTable!$B$5</f>
        <v>255.08233036233142</v>
      </c>
      <c r="C51" s="14">
        <f>A51*CodeTable!$B$4</f>
        <v>2.2031626000000002E-2</v>
      </c>
      <c r="D51" s="7">
        <f>IF(C51&gt;=WorkParams!$B$2,0,WorkParams!$E$9*LN(C51) + WorkParams!$F$9)</f>
        <v>77.749094294438621</v>
      </c>
      <c r="E51" s="1">
        <f t="shared" si="0"/>
        <v>66.589726645927186</v>
      </c>
      <c r="F51" s="1">
        <f t="shared" si="1"/>
        <v>1.7129389673338058</v>
      </c>
      <c r="G51" s="8">
        <f>((D51*D51)/CodeTable!$B$7)*POWER(1+(CodeTable!$B$8*D51*D51)/(C51*CodeTable!$B$7),-0.74)</f>
        <v>229.58583210974408</v>
      </c>
    </row>
    <row r="52" spans="1:7" x14ac:dyDescent="0.35">
      <c r="A52">
        <f t="shared" si="2"/>
        <v>345</v>
      </c>
      <c r="B52" s="8">
        <f>D52/CodeTable!$B$5</f>
        <v>253.65303875300478</v>
      </c>
      <c r="C52" s="14">
        <f>A52*CodeTable!$B$4</f>
        <v>2.2355620500000003E-2</v>
      </c>
      <c r="D52" s="7">
        <f>IF(C52&gt;=WorkParams!$B$2,0,WorkParams!$E$9*LN(C52) + WorkParams!$F$9)</f>
        <v>77.31344621191586</v>
      </c>
      <c r="E52" s="1">
        <f t="shared" si="0"/>
        <v>66.81389608682872</v>
      </c>
      <c r="F52" s="1">
        <f t="shared" si="1"/>
        <v>1.7283900630607538</v>
      </c>
      <c r="G52" s="8">
        <f>((D52*D52)/CodeTable!$B$7)*POWER(1+(CodeTable!$B$8*D52*D52)/(C52*CodeTable!$B$7),-0.74)</f>
        <v>230.22902219632067</v>
      </c>
    </row>
    <row r="53" spans="1:7" x14ac:dyDescent="0.35">
      <c r="A53">
        <f t="shared" si="2"/>
        <v>350</v>
      </c>
      <c r="B53" s="8">
        <f>D53/CodeTable!$B$5</f>
        <v>252.2443132053894</v>
      </c>
      <c r="C53" s="14">
        <f>A53*CodeTable!$B$4</f>
        <v>2.2679615000000004E-2</v>
      </c>
      <c r="D53" s="7">
        <f>IF(C53&gt;=WorkParams!$B$2,0,WorkParams!$E$9*LN(C53) + WorkParams!$F$9)</f>
        <v>76.884066665002692</v>
      </c>
      <c r="E53" s="1">
        <f t="shared" si="0"/>
        <v>67.031413178553294</v>
      </c>
      <c r="F53" s="1">
        <f t="shared" si="1"/>
        <v>1.7437010315965953</v>
      </c>
      <c r="G53" s="8">
        <f>((D53*D53)/CodeTable!$B$7)*POWER(1+(CodeTable!$B$8*D53*D53)/(C53*CodeTable!$B$7),-0.74)</f>
        <v>230.8361778970955</v>
      </c>
    </row>
    <row r="54" spans="1:7" x14ac:dyDescent="0.35">
      <c r="A54">
        <f t="shared" si="2"/>
        <v>355</v>
      </c>
      <c r="B54" s="8">
        <f>D54/CodeTable!$B$5</f>
        <v>250.8555702553364</v>
      </c>
      <c r="C54" s="14">
        <f>A54*CodeTable!$B$4</f>
        <v>2.3003609500000001E-2</v>
      </c>
      <c r="D54" s="7">
        <f>IF(C54&gt;=WorkParams!$B$2,0,WorkParams!$E$9*LN(C54) + WorkParams!$F$9)</f>
        <v>76.460777813826539</v>
      </c>
      <c r="E54" s="1">
        <f t="shared" si="0"/>
        <v>67.242432275465603</v>
      </c>
      <c r="F54" s="1">
        <f t="shared" si="1"/>
        <v>1.7588738748955295</v>
      </c>
      <c r="G54" s="8">
        <f>((D54*D54)/CodeTable!$B$7)*POWER(1+(CodeTable!$B$8*D54*D54)/(C54*CodeTable!$B$7),-0.74)</f>
        <v>231.40800220486713</v>
      </c>
    </row>
    <row r="55" spans="1:7" x14ac:dyDescent="0.35">
      <c r="A55">
        <f t="shared" si="2"/>
        <v>360</v>
      </c>
      <c r="B55" s="8">
        <f>D55/CodeTable!$B$5</f>
        <v>249.48625092134083</v>
      </c>
      <c r="C55" s="14">
        <f>A55*CodeTable!$B$4</f>
        <v>2.3327604000000002E-2</v>
      </c>
      <c r="D55" s="7">
        <f>IF(C55&gt;=WorkParams!$B$2,0,WorkParams!$E$9*LN(C55) + WorkParams!$F$9)</f>
        <v>76.04340928082469</v>
      </c>
      <c r="E55" s="1">
        <f t="shared" si="0"/>
        <v>67.447102553856226</v>
      </c>
      <c r="F55" s="1">
        <f t="shared" si="1"/>
        <v>1.7739105385130034</v>
      </c>
      <c r="G55" s="8">
        <f>((D55*D55)/CodeTable!$B$7)*POWER(1+(CodeTable!$B$8*D55*D55)/(C55*CodeTable!$B$7),-0.74)</f>
        <v>231.94518666867259</v>
      </c>
    </row>
    <row r="56" spans="1:7" x14ac:dyDescent="0.35">
      <c r="A56">
        <f t="shared" si="2"/>
        <v>365</v>
      </c>
      <c r="B56" s="8">
        <f>D56/CodeTable!$B$5</f>
        <v>248.13581935366531</v>
      </c>
      <c r="C56" s="14">
        <f>A56*CodeTable!$B$4</f>
        <v>2.3651598500000003E-2</v>
      </c>
      <c r="D56" s="7">
        <f>IF(C56&gt;=WorkParams!$B$2,0,WorkParams!$E$9*LN(C56) + WorkParams!$F$9)</f>
        <v>75.631797738997193</v>
      </c>
      <c r="E56" s="1">
        <f t="shared" si="0"/>
        <v>67.645568250612044</v>
      </c>
      <c r="F56" s="1">
        <f t="shared" si="1"/>
        <v>1.7888129139559696</v>
      </c>
      <c r="G56" s="8">
        <f>((D56*D56)/CodeTable!$B$7)*POWER(1+(CodeTable!$B$8*D56*D56)/(C56*CodeTable!$B$7),-0.74)</f>
        <v>232.44841171815708</v>
      </c>
    </row>
    <row r="57" spans="1:7" x14ac:dyDescent="0.35">
      <c r="A57">
        <f t="shared" si="2"/>
        <v>370</v>
      </c>
      <c r="B57" s="8">
        <f>D57/CodeTable!$B$5</f>
        <v>246.80376157536844</v>
      </c>
      <c r="C57" s="14">
        <f>A57*CodeTable!$B$4</f>
        <v>2.3975593000000003E-2</v>
      </c>
      <c r="D57" s="7">
        <f>IF(C57&gt;=WorkParams!$B$2,0,WorkParams!$E$9*LN(C57) + WorkParams!$F$9)</f>
        <v>75.225786528172307</v>
      </c>
      <c r="E57" s="1">
        <f t="shared" si="0"/>
        <v>67.837968887872321</v>
      </c>
      <c r="F57" s="1">
        <f t="shared" si="1"/>
        <v>1.8035828409043426</v>
      </c>
      <c r="G57" s="8">
        <f>((D57*D57)/CodeTable!$B$7)*POWER(1+(CodeTable!$B$8*D57*D57)/(C57*CodeTable!$B$7),-0.74)</f>
        <v>232.91834696305429</v>
      </c>
    </row>
    <row r="58" spans="1:7" x14ac:dyDescent="0.35">
      <c r="A58">
        <f t="shared" si="2"/>
        <v>375</v>
      </c>
      <c r="B58" s="8">
        <f>D58/CodeTable!$B$5</f>
        <v>245.48958430783566</v>
      </c>
      <c r="C58" s="14">
        <f>A58*CodeTable!$B$4</f>
        <v>2.4299587500000004E-2</v>
      </c>
      <c r="D58" s="7">
        <f>IF(C58&gt;=WorkParams!$B$2,0,WorkParams!$E$9*LN(C58) + WorkParams!$F$9)</f>
        <v>74.825225297028311</v>
      </c>
      <c r="E58" s="1">
        <f t="shared" si="0"/>
        <v>68.024439484667425</v>
      </c>
      <c r="F58" s="1">
        <f t="shared" si="1"/>
        <v>1.8182221093123532</v>
      </c>
      <c r="G58" s="8">
        <f>((D58*D58)/CodeTable!$B$7)*POWER(1+(CodeTable!$B$8*D58*D58)/(C58*CodeTable!$B$7),-0.74)</f>
        <v>233.35565147002112</v>
      </c>
    </row>
    <row r="59" spans="1:7" x14ac:dyDescent="0.35">
      <c r="A59">
        <f t="shared" si="2"/>
        <v>380</v>
      </c>
      <c r="B59" s="8">
        <f>D59/CodeTable!$B$5</f>
        <v>244.19281387409694</v>
      </c>
      <c r="C59" s="14">
        <f>A59*CodeTable!$B$4</f>
        <v>2.4623582000000001E-2</v>
      </c>
      <c r="D59" s="7">
        <f>IF(C59&gt;=WorkParams!$B$2,0,WorkParams!$E$9*LN(C59) + WorkParams!$F$9)</f>
        <v>74.429969668824754</v>
      </c>
      <c r="E59" s="1">
        <f t="shared" si="0"/>
        <v>68.205110756455113</v>
      </c>
      <c r="F59" s="1">
        <f t="shared" si="1"/>
        <v>1.8327324613978193</v>
      </c>
      <c r="G59" s="8">
        <f>((D59*D59)/CodeTable!$B$7)*POWER(1+(CodeTable!$B$8*D59*D59)/(C59*CodeTable!$B$7),-0.74)</f>
        <v>233.76097401886886</v>
      </c>
    </row>
    <row r="60" spans="1:7" x14ac:dyDescent="0.35">
      <c r="A60">
        <f t="shared" si="2"/>
        <v>385</v>
      </c>
      <c r="B60" s="8">
        <f>D60/CodeTable!$B$5</f>
        <v>242.91299517382905</v>
      </c>
      <c r="C60" s="14">
        <f>A60*CodeTable!$B$4</f>
        <v>2.4947576500000002E-2</v>
      </c>
      <c r="D60" s="7">
        <f>IF(C60&gt;=WorkParams!$B$2,0,WorkParams!$E$9*LN(C60) + WorkParams!$F$9)</f>
        <v>74.039880928983095</v>
      </c>
      <c r="E60" s="1">
        <f t="shared" si="0"/>
        <v>68.380109303392288</v>
      </c>
      <c r="F60" s="1">
        <f t="shared" si="1"/>
        <v>1.847115593526697</v>
      </c>
      <c r="G60" s="8">
        <f>((D60*D60)/CodeTable!$B$7)*POWER(1+(CodeTable!$B$8*D60*D60)/(C60*CodeTable!$B$7),-0.74)</f>
        <v>234.13495334005594</v>
      </c>
    </row>
    <row r="61" spans="1:7" x14ac:dyDescent="0.35">
      <c r="A61">
        <f t="shared" si="2"/>
        <v>390</v>
      </c>
      <c r="B61" s="8">
        <f>D61/CodeTable!$B$5</f>
        <v>241.64969072449287</v>
      </c>
      <c r="C61" s="14">
        <f>A61*CodeTable!$B$4</f>
        <v>2.5271571000000003E-2</v>
      </c>
      <c r="D61" s="7">
        <f>IF(C61&gt;=WorkParams!$B$2,0,WorkParams!$E$9*LN(C61) + WorkParams!$F$9)</f>
        <v>73.654825732825429</v>
      </c>
      <c r="E61" s="1">
        <f t="shared" si="0"/>
        <v>68.549557788114342</v>
      </c>
      <c r="F61" s="1">
        <f t="shared" si="1"/>
        <v>1.861373157999725</v>
      </c>
      <c r="G61" s="8">
        <f>((D61*D61)/CodeTable!$B$7)*POWER(1+(CodeTable!$B$8*D61*D61)/(C61*CodeTable!$B$7),-0.74)</f>
        <v>234.47821833514587</v>
      </c>
    </row>
    <row r="62" spans="1:7" x14ac:dyDescent="0.35">
      <c r="A62">
        <f t="shared" si="2"/>
        <v>395</v>
      </c>
      <c r="B62" s="8">
        <f>D62/CodeTable!$B$5</f>
        <v>240.40247976354948</v>
      </c>
      <c r="C62" s="14">
        <f>A62*CodeTable!$B$4</f>
        <v>2.5595565500000004E-2</v>
      </c>
      <c r="D62" s="7">
        <f>IF(C62&gt;=WorkParams!$B$2,0,WorkParams!$E$9*LN(C62) + WorkParams!$F$9)</f>
        <v>73.274675831929883</v>
      </c>
      <c r="E62" s="1">
        <f t="shared" si="0"/>
        <v>68.71357510372971</v>
      </c>
      <c r="F62" s="1">
        <f t="shared" si="1"/>
        <v>1.8755067647474286</v>
      </c>
      <c r="G62" s="8">
        <f>((D62*D62)/CodeTable!$B$7)*POWER(1+(CodeTable!$B$8*D62*D62)/(C62*CodeTable!$B$7),-0.74)</f>
        <v>234.79138828178361</v>
      </c>
    </row>
    <row r="63" spans="1:7" x14ac:dyDescent="0.35">
      <c r="A63">
        <f t="shared" si="2"/>
        <v>400</v>
      </c>
      <c r="B63" s="8">
        <f>D63/CodeTable!$B$5</f>
        <v>239.17095740714515</v>
      </c>
      <c r="C63" s="14">
        <f>A63*CodeTable!$B$4</f>
        <v>2.5919560000000001E-2</v>
      </c>
      <c r="D63" s="7">
        <f>IF(C63&gt;=WorkParams!$B$2,0,WorkParams!$E$9*LN(C63) + WorkParams!$F$9)</f>
        <v>72.899307817697846</v>
      </c>
      <c r="E63" s="1">
        <f t="shared" si="0"/>
        <v>68.872276532683372</v>
      </c>
      <c r="F63" s="1">
        <f t="shared" si="1"/>
        <v>1.8895179829392885</v>
      </c>
      <c r="G63" s="8">
        <f>((D63*D63)/CodeTable!$B$7)*POWER(1+(CodeTable!$B$8*D63*D63)/(C63*CodeTable!$B$7),-0.74)</f>
        <v>235.07507302461227</v>
      </c>
    </row>
    <row r="64" spans="1:7" x14ac:dyDescent="0.35">
      <c r="A64">
        <f t="shared" si="2"/>
        <v>405</v>
      </c>
      <c r="B64" s="8">
        <f>D64/CodeTable!$B$5</f>
        <v>237.95473386105652</v>
      </c>
      <c r="C64" s="14">
        <f>A64*CodeTable!$B$4</f>
        <v>2.6243554500000002E-2</v>
      </c>
      <c r="D64" s="7">
        <f>IF(C64&gt;=WorkParams!$B$2,0,WorkParams!$E$9*LN(C64) + WorkParams!$F$9)</f>
        <v>72.52860288085003</v>
      </c>
      <c r="E64" s="1">
        <f t="shared" si="0"/>
        <v>69.025773897091042</v>
      </c>
      <c r="F64" s="1">
        <f t="shared" si="1"/>
        <v>1.9034083425124448</v>
      </c>
      <c r="G64" s="8">
        <f>((D64*D64)/CodeTable!$B$7)*POWER(1+(CodeTable!$B$8*D64*D64)/(C64*CodeTable!$B$7),-0.74)</f>
        <v>235.32987315342899</v>
      </c>
    </row>
    <row r="65" spans="1:7" x14ac:dyDescent="0.35">
      <c r="A65">
        <f t="shared" si="2"/>
        <v>410</v>
      </c>
      <c r="B65" s="8">
        <f>D65/CodeTable!$B$5</f>
        <v>236.75343368004778</v>
      </c>
      <c r="C65" s="14">
        <f>A65*CodeTable!$B$4</f>
        <v>2.6567549000000003E-2</v>
      </c>
      <c r="D65" s="7">
        <f>IF(C65&gt;=WorkParams!$B$2,0,WorkParams!$E$9*LN(C65) + WorkParams!$F$9)</f>
        <v>72.162446585678566</v>
      </c>
      <c r="E65" s="1">
        <f t="shared" si="0"/>
        <v>69.174175701099216</v>
      </c>
      <c r="F65" s="1">
        <f t="shared" si="1"/>
        <v>1.9171793356248983</v>
      </c>
      <c r="G65" s="8">
        <f>((D65*D65)/CodeTable!$B$7)*POWER(1+(CodeTable!$B$8*D65*D65)/(C65*CodeTable!$B$7),-0.74)</f>
        <v>235.5563801697657</v>
      </c>
    </row>
    <row r="66" spans="1:7" x14ac:dyDescent="0.35">
      <c r="A66">
        <f t="shared" si="2"/>
        <v>415</v>
      </c>
      <c r="B66" s="8">
        <f>D66/CodeTable!$B$5</f>
        <v>235.56669507211808</v>
      </c>
      <c r="C66" s="14">
        <f>A66*CodeTable!$B$4</f>
        <v>2.6891543500000004E-2</v>
      </c>
      <c r="D66" s="7">
        <f>IF(C66&gt;=WorkParams!$B$2,0,WorkParams!$E$9*LN(C66) + WorkParams!$F$9)</f>
        <v>71.800728657981594</v>
      </c>
      <c r="E66" s="1">
        <f t="shared" si="0"/>
        <v>69.317587265783601</v>
      </c>
      <c r="F66" s="1">
        <f t="shared" si="1"/>
        <v>1.9308324180378089</v>
      </c>
      <c r="G66" s="8">
        <f>((D66*D66)/CodeTable!$B$7)*POWER(1+(CodeTable!$B$8*D66*D66)/(C66*CodeTable!$B$7),-0.74)</f>
        <v>235.75517664297982</v>
      </c>
    </row>
    <row r="67" spans="1:7" x14ac:dyDescent="0.35">
      <c r="A67">
        <f t="shared" si="2"/>
        <v>420</v>
      </c>
      <c r="B67" s="8">
        <f>D67/CodeTable!$B$5</f>
        <v>234.39416924441463</v>
      </c>
      <c r="C67" s="14">
        <f>A67*CodeTable!$B$4</f>
        <v>2.7215538000000004E-2</v>
      </c>
      <c r="D67" s="7">
        <f>IF(C67&gt;=WorkParams!$B$2,0,WorkParams!$E$9*LN(C67) + WorkParams!$F$9)</f>
        <v>71.443342785697581</v>
      </c>
      <c r="E67" s="1">
        <f t="shared" si="0"/>
        <v>69.456110857061148</v>
      </c>
      <c r="F67" s="1">
        <f t="shared" si="1"/>
        <v>1.9443690104311786</v>
      </c>
      <c r="G67" s="8">
        <f>((D67*D67)/CodeTable!$B$7)*POWER(1+(CodeTable!$B$8*D67*D67)/(C67*CodeTable!$B$7),-0.74)</f>
        <v>235.92683635684793</v>
      </c>
    </row>
    <row r="68" spans="1:7" x14ac:dyDescent="0.35">
      <c r="A68">
        <f t="shared" si="2"/>
        <v>425</v>
      </c>
      <c r="B68" s="8">
        <f>D68/CodeTable!$B$5</f>
        <v>233.2355197878515</v>
      </c>
      <c r="C68" s="14">
        <f>A68*CodeTable!$B$4</f>
        <v>2.7539532500000002E-2</v>
      </c>
      <c r="D68" s="7">
        <f>IF(C68&gt;=WorkParams!$B$2,0,WorkParams!$E$9*LN(C68) + WorkParams!$F$9)</f>
        <v>71.090186431337145</v>
      </c>
      <c r="E68" s="1">
        <f t="shared" ref="E68:E131" si="3">0.5*C68*D68*D68</f>
        <v>69.589845807053734</v>
      </c>
      <c r="F68" s="1">
        <f t="shared" ref="F68:F131" si="4">C68*D68</f>
        <v>1.9577904996568685</v>
      </c>
      <c r="G68" s="8">
        <f>((D68*D68)/CodeTable!$B$7)*POWER(1+(CodeTable!$B$8*D68*D68)/(C68*CodeTable!$B$7),-0.74)</f>
        <v>236.07192444756842</v>
      </c>
    </row>
    <row r="69" spans="1:7" x14ac:dyDescent="0.35">
      <c r="A69">
        <f t="shared" ref="A69:A132" si="5">A68+5</f>
        <v>430</v>
      </c>
      <c r="B69" s="8">
        <f>D69/CodeTable!$B$5</f>
        <v>232.09042209771832</v>
      </c>
      <c r="C69" s="14">
        <f>A69*CodeTable!$B$4</f>
        <v>2.7863527000000003E-2</v>
      </c>
      <c r="D69" s="7">
        <f>IF(C69&gt;=WorkParams!$B$2,0,WorkParams!$E$9*LN(C69) + WorkParams!$F$9)</f>
        <v>70.741160655384547</v>
      </c>
      <c r="E69" s="1">
        <f t="shared" si="3"/>
        <v>69.718888629310484</v>
      </c>
      <c r="F69" s="1">
        <f t="shared" si="4"/>
        <v>1.9710982399326451</v>
      </c>
      <c r="G69" s="8">
        <f>((D69*D69)/CodeTable!$B$7)*POWER(1+(CodeTable!$B$8*D69*D69)/(C69*CodeTable!$B$7),-0.74)</f>
        <v>236.19099753400087</v>
      </c>
    </row>
    <row r="70" spans="1:7" x14ac:dyDescent="0.35">
      <c r="A70">
        <f t="shared" si="5"/>
        <v>435</v>
      </c>
      <c r="B70" s="8">
        <f>D70/CodeTable!$B$5</f>
        <v>230.95856282778192</v>
      </c>
      <c r="C70" s="14">
        <f>A70*CodeTable!$B$4</f>
        <v>2.8187521500000003E-2</v>
      </c>
      <c r="D70" s="7">
        <f>IF(C70&gt;=WorkParams!$B$2,0,WorkParams!$E$9*LN(C70) + WorkParams!$F$9)</f>
        <v>70.396169949907929</v>
      </c>
      <c r="E70" s="1">
        <f t="shared" si="3"/>
        <v>69.843333128265513</v>
      </c>
      <c r="F70" s="1">
        <f t="shared" si="4"/>
        <v>1.9842935539806839</v>
      </c>
      <c r="G70" s="8">
        <f>((D70*D70)/CodeTable!$B$7)*POWER(1+(CodeTable!$B$8*D70*D70)/(C70*CodeTable!$B$7),-0.74)</f>
        <v>236.2846038409011</v>
      </c>
    </row>
    <row r="71" spans="1:7" x14ac:dyDescent="0.35">
      <c r="A71">
        <f t="shared" si="5"/>
        <v>440</v>
      </c>
      <c r="B71" s="8">
        <f>D71/CodeTable!$B$5</f>
        <v>229.83963937558471</v>
      </c>
      <c r="C71" s="14">
        <f>A71*CodeTable!$B$4</f>
        <v>2.8511516000000004E-2</v>
      </c>
      <c r="D71" s="7">
        <f>IF(C71&gt;=WorkParams!$B$2,0,WorkParams!$E$9*LN(C71) + WorkParams!$F$9)</f>
        <v>70.055122081678221</v>
      </c>
      <c r="E71" s="1">
        <f t="shared" si="3"/>
        <v>69.963270503281322</v>
      </c>
      <c r="F71" s="1">
        <f t="shared" si="4"/>
        <v>1.9973777341137222</v>
      </c>
      <c r="G71" s="8">
        <f>((D71*D71)/CodeTable!$B$7)*POWER(1+(CodeTable!$B$8*D71*D71)/(C71*CodeTable!$B$7),-0.74)</f>
        <v>236.35328331584302</v>
      </c>
    </row>
    <row r="72" spans="1:7" x14ac:dyDescent="0.35">
      <c r="A72">
        <f t="shared" si="5"/>
        <v>445</v>
      </c>
      <c r="B72" s="8">
        <f>D72/CodeTable!$B$5</f>
        <v>228.73335939682366</v>
      </c>
      <c r="C72" s="14">
        <f>A72*CodeTable!$B$4</f>
        <v>2.8835510500000005E-2</v>
      </c>
      <c r="D72" s="7">
        <f>IF(C72&gt;=WorkParams!$B$2,0,WorkParams!$E$9*LN(C72) + WorkParams!$F$9)</f>
        <v>69.717927944151853</v>
      </c>
      <c r="E72" s="1">
        <f t="shared" si="3"/>
        <v>70.078789447602105</v>
      </c>
      <c r="F72" s="1">
        <f t="shared" si="4"/>
        <v>2.0103520432718347</v>
      </c>
      <c r="G72" s="8">
        <f>((D72*D72)/CodeTable!$B$7)*POWER(1+(CodeTable!$B$8*D72*D72)/(C72*CodeTable!$B$7),-0.74)</f>
        <v>236.39756774045838</v>
      </c>
    </row>
    <row r="73" spans="1:7" x14ac:dyDescent="0.35">
      <c r="A73">
        <f t="shared" si="5"/>
        <v>450</v>
      </c>
      <c r="B73" s="8">
        <f>D73/CodeTable!$B$5</f>
        <v>227.63944034686082</v>
      </c>
      <c r="C73" s="14">
        <f>A73*CodeTable!$B$4</f>
        <v>2.9159505000000002E-2</v>
      </c>
      <c r="D73" s="7">
        <f>IF(C73&gt;=WorkParams!$B$2,0,WorkParams!$E$9*LN(C73) + WorkParams!$F$9)</f>
        <v>69.384501417723186</v>
      </c>
      <c r="E73" s="1">
        <f t="shared" si="3"/>
        <v>70.189976242519677</v>
      </c>
      <c r="F73" s="1">
        <f t="shared" si="4"/>
        <v>2.0232177160126064</v>
      </c>
      <c r="G73" s="8">
        <f>((D73*D73)/CodeTable!$B$7)*POWER(1+(CodeTable!$B$8*D73*D73)/(C73*CodeTable!$B$7),-0.74)</f>
        <v>236.4179808365717</v>
      </c>
    </row>
    <row r="74" spans="1:7" x14ac:dyDescent="0.35">
      <c r="A74">
        <f t="shared" si="5"/>
        <v>455</v>
      </c>
      <c r="B74" s="8">
        <f>D74/CodeTable!$B$5</f>
        <v>226.55760904756676</v>
      </c>
      <c r="C74" s="14">
        <f>A74*CodeTable!$B$4</f>
        <v>2.9483499500000003E-2</v>
      </c>
      <c r="D74" s="7">
        <f>IF(C74&gt;=WorkParams!$B$2,0,WorkParams!$E$9*LN(C74) + WorkParams!$F$9)</f>
        <v>69.054759237698349</v>
      </c>
      <c r="E74" s="1">
        <f t="shared" si="3"/>
        <v>70.296914847032866</v>
      </c>
      <c r="F74" s="1">
        <f t="shared" si="4"/>
        <v>2.0359759594572999</v>
      </c>
      <c r="G74" s="8">
        <f>((D74*D74)/CodeTable!$B$7)*POWER(1+(CodeTable!$B$8*D74*D74)/(C74*CodeTable!$B$7),-0.74)</f>
        <v>236.41503836775672</v>
      </c>
    </row>
    <row r="75" spans="1:7" x14ac:dyDescent="0.35">
      <c r="A75">
        <f t="shared" si="5"/>
        <v>460</v>
      </c>
      <c r="B75" s="8">
        <f>D75/CodeTable!$B$5</f>
        <v>225.48760127783433</v>
      </c>
      <c r="C75" s="14">
        <f>A75*CodeTable!$B$4</f>
        <v>2.9807494000000004E-2</v>
      </c>
      <c r="D75" s="7">
        <f>IF(C75&gt;=WorkParams!$B$2,0,WorkParams!$E$9*LN(C75) + WorkParams!$F$9)</f>
        <v>68.728620869483905</v>
      </c>
      <c r="E75" s="1">
        <f t="shared" si="3"/>
        <v>70.399686983261617</v>
      </c>
      <c r="F75" s="1">
        <f t="shared" si="4"/>
        <v>2.0486279541954167</v>
      </c>
      <c r="G75" s="8">
        <f>((D75*D75)/CodeTable!$B$7)*POWER(1+(CodeTable!$B$8*D75*D75)/(C75*CodeTable!$B$7),-0.74)</f>
        <v>236.38924823679142</v>
      </c>
    </row>
    <row r="76" spans="1:7" x14ac:dyDescent="0.35">
      <c r="A76">
        <f t="shared" si="5"/>
        <v>465</v>
      </c>
      <c r="B76" s="8">
        <f>D76/CodeTable!$B$5</f>
        <v>224.42916138622917</v>
      </c>
      <c r="C76" s="14">
        <f>A76*CodeTable!$B$4</f>
        <v>3.0131488500000005E-2</v>
      </c>
      <c r="D76" s="7">
        <f>IF(C76&gt;=WorkParams!$B$2,0,WorkParams!$E$9*LN(C76) + WorkParams!$F$9)</f>
        <v>68.406008390522658</v>
      </c>
      <c r="E76" s="1">
        <f t="shared" si="3"/>
        <v>70.498372217860464</v>
      </c>
      <c r="F76" s="1">
        <f t="shared" si="4"/>
        <v>2.0611748551499374</v>
      </c>
      <c r="G76" s="8">
        <f>((D76*D76)/CodeTable!$B$7)*POWER(1+(CodeTable!$B$8*D76*D76)/(C76*CodeTable!$B$7),-0.74)</f>
        <v>236.34111057945199</v>
      </c>
    </row>
    <row r="77" spans="1:7" x14ac:dyDescent="0.35">
      <c r="A77">
        <f t="shared" si="5"/>
        <v>470</v>
      </c>
      <c r="B77" s="8">
        <f>D77/CodeTable!$B$5</f>
        <v>223.38204192435475</v>
      </c>
      <c r="C77" s="14">
        <f>A77*CodeTable!$B$4</f>
        <v>3.0455483000000002E-2</v>
      </c>
      <c r="D77" s="7">
        <f>IF(C77&gt;=WorkParams!$B$2,0,WorkParams!$E$9*LN(C77) + WorkParams!$F$9)</f>
        <v>68.086846378543328</v>
      </c>
      <c r="E77" s="1">
        <f t="shared" si="3"/>
        <v>70.5930480396582</v>
      </c>
      <c r="F77" s="1">
        <f t="shared" si="4"/>
        <v>2.0736177924053378</v>
      </c>
      <c r="G77" s="8">
        <f>((D77*D77)/CodeTable!$B$7)*POWER(1+(CodeTable!$B$8*D77*D77)/(C77*CodeTable!$B$7),-0.74)</f>
        <v>236.27111785503934</v>
      </c>
    </row>
    <row r="78" spans="1:7" x14ac:dyDescent="0.35">
      <c r="A78">
        <f t="shared" si="5"/>
        <v>475</v>
      </c>
      <c r="B78" s="8">
        <f>D78/CodeTable!$B$5</f>
        <v>222.34600329961694</v>
      </c>
      <c r="C78" s="14">
        <f>A78*CodeTable!$B$4</f>
        <v>3.0779477500000003E-2</v>
      </c>
      <c r="D78" s="7">
        <f>IF(C78&gt;=WorkParams!$B$2,0,WorkParams!$E$9*LN(C78) + WorkParams!$F$9)</f>
        <v>67.771061805723249</v>
      </c>
      <c r="E78" s="1">
        <f t="shared" si="3"/>
        <v>70.683789933735952</v>
      </c>
      <c r="F78" s="1">
        <f t="shared" si="4"/>
        <v>2.0859578720003684</v>
      </c>
      <c r="G78" s="8">
        <f>((D78*D78)/CodeTable!$B$7)*POWER(1+(CodeTable!$B$8*D78*D78)/(C78*CodeTable!$B$7),-0.74)</f>
        <v>236.17975493400087</v>
      </c>
    </row>
    <row r="79" spans="1:7" x14ac:dyDescent="0.35">
      <c r="A79">
        <f t="shared" si="5"/>
        <v>480</v>
      </c>
      <c r="B79" s="8">
        <f>D79/CodeTable!$B$5</f>
        <v>221.32081344617032</v>
      </c>
      <c r="C79" s="14">
        <f>A79*CodeTable!$B$4</f>
        <v>3.1103472000000004E-2</v>
      </c>
      <c r="D79" s="7">
        <f>IF(C79&gt;=WorkParams!$B$2,0,WorkParams!$E$9*LN(C79) + WorkParams!$F$9)</f>
        <v>67.458583938392721</v>
      </c>
      <c r="E79" s="1">
        <f t="shared" si="3"/>
        <v>70.770671452142452</v>
      </c>
      <c r="F79" s="1">
        <f t="shared" si="4"/>
        <v>2.098196176687448</v>
      </c>
      <c r="G79" s="8">
        <f>((D79*D79)/CodeTable!$B$7)*POWER(1+(CodeTable!$B$8*D79*D79)/(C79*CodeTable!$B$7),-0.74)</f>
        <v>236.06749918297567</v>
      </c>
    </row>
    <row r="80" spans="1:7" x14ac:dyDescent="0.35">
      <c r="A80">
        <f t="shared" si="5"/>
        <v>485</v>
      </c>
      <c r="B80" s="8">
        <f>D80/CodeTable!$B$5</f>
        <v>220.3062475129139</v>
      </c>
      <c r="C80" s="14">
        <f>A80*CodeTable!$B$4</f>
        <v>3.1427466500000001E-2</v>
      </c>
      <c r="D80" s="7">
        <f>IF(C80&gt;=WorkParams!$B$2,0,WorkParams!$E$9*LN(C80) + WorkParams!$F$9)</f>
        <v>67.149344241936163</v>
      </c>
      <c r="E80" s="1">
        <f t="shared" si="3"/>
        <v>70.853764281431054</v>
      </c>
      <c r="F80" s="1">
        <f t="shared" si="4"/>
        <v>2.1103337666604167</v>
      </c>
      <c r="G80" s="8">
        <f>((D80*D80)/CodeTable!$B$7)*POWER(1+(CodeTable!$B$8*D80*D80)/(C80*CodeTable!$B$7),-0.74)</f>
        <v>235.93482054755921</v>
      </c>
    </row>
    <row r="81" spans="1:7" x14ac:dyDescent="0.35">
      <c r="A81">
        <f t="shared" si="5"/>
        <v>490</v>
      </c>
      <c r="B81" s="8">
        <f>D81/CodeTable!$B$5</f>
        <v>219.30208756748851</v>
      </c>
      <c r="C81" s="14">
        <f>A81*CodeTable!$B$4</f>
        <v>3.1751461000000002E-2</v>
      </c>
      <c r="D81" s="7">
        <f>IF(C81&gt;=WorkParams!$B$2,0,WorkParams!$E$9*LN(C81) + WorkParams!$F$9)</f>
        <v>66.8432762905705</v>
      </c>
      <c r="E81" s="1">
        <f t="shared" si="3"/>
        <v>70.93313830719255</v>
      </c>
      <c r="F81" s="1">
        <f t="shared" si="4"/>
        <v>2.1223716802522739</v>
      </c>
      <c r="G81" s="8">
        <f>((D81*D81)/CodeTable!$B$7)*POWER(1+(CodeTable!$B$8*D81*D81)/(C81*CodeTable!$B$7),-0.74)</f>
        <v>235.78218163305743</v>
      </c>
    </row>
    <row r="82" spans="1:7" x14ac:dyDescent="0.35">
      <c r="A82">
        <f t="shared" si="5"/>
        <v>495</v>
      </c>
      <c r="B82" s="8">
        <f>D82/CodeTable!$B$5</f>
        <v>218.30812231530047</v>
      </c>
      <c r="C82" s="14">
        <f>A82*CodeTable!$B$4</f>
        <v>3.2075455500000002E-2</v>
      </c>
      <c r="D82" s="7">
        <f>IF(C82&gt;=WorkParams!$B$2,0,WorkParams!$E$9*LN(C82) + WorkParams!$F$9)</f>
        <v>66.540315681703589</v>
      </c>
      <c r="E82" s="1">
        <f t="shared" si="3"/>
        <v>71.008861675745493</v>
      </c>
      <c r="F82" s="1">
        <f t="shared" si="4"/>
        <v>2.1343109346044358</v>
      </c>
      <c r="G82" s="8">
        <f>((D82*D82)/CodeTable!$B$7)*POWER(1+(CodeTable!$B$8*D82*D82)/(C82*CodeTable!$B$7),-0.74)</f>
        <v>235.61003778347302</v>
      </c>
    </row>
    <row r="83" spans="1:7" x14ac:dyDescent="0.35">
      <c r="A83">
        <f t="shared" si="5"/>
        <v>500</v>
      </c>
      <c r="B83" s="8">
        <f>D83/CodeTable!$B$5</f>
        <v>217.32414683266524</v>
      </c>
      <c r="C83" s="14">
        <f>A83*CodeTable!$B$4</f>
        <v>3.2399450000000003E-2</v>
      </c>
      <c r="D83" s="7">
        <f>IF(C83&gt;=WorkParams!$B$2,0,WorkParams!$E$9*LN(C83) + WorkParams!$F$9)</f>
        <v>66.24039995459637</v>
      </c>
      <c r="E83" s="1">
        <f t="shared" si="3"/>
        <v>71.081000853136047</v>
      </c>
      <c r="F83" s="1">
        <f t="shared" si="4"/>
        <v>2.1461525263089474</v>
      </c>
      <c r="G83" s="8">
        <f>((D83*D83)/CodeTable!$B$7)*POWER(1+(CodeTable!$B$8*D83*D83)/(C83*CodeTable!$B$7),-0.74)</f>
        <v>235.41883715894295</v>
      </c>
    </row>
    <row r="84" spans="1:7" x14ac:dyDescent="0.35">
      <c r="A84">
        <f t="shared" si="5"/>
        <v>505</v>
      </c>
      <c r="B84" s="8">
        <f>D84/CodeTable!$B$5</f>
        <v>216.34996231322788</v>
      </c>
      <c r="C84" s="14">
        <f>A84*CodeTable!$B$4</f>
        <v>3.2723444500000004E-2</v>
      </c>
      <c r="D84" s="7">
        <f>IF(C84&gt;=WorkParams!$B$2,0,WorkParams!$E$9*LN(C84) + WorkParams!$F$9)</f>
        <v>65.943468513071863</v>
      </c>
      <c r="E84" s="1">
        <f t="shared" si="3"/>
        <v>71.149620681589766</v>
      </c>
      <c r="F84" s="1">
        <f t="shared" si="4"/>
        <v>2.1578974320250048</v>
      </c>
      <c r="G84" s="8">
        <f>((D84*D84)/CodeTable!$B$7)*POWER(1+(CodeTable!$B$8*D84*D84)/(C84*CodeTable!$B$7),-0.74)</f>
        <v>235.20902081182479</v>
      </c>
    </row>
    <row r="85" spans="1:7" x14ac:dyDescent="0.35">
      <c r="A85">
        <f t="shared" si="5"/>
        <v>510</v>
      </c>
      <c r="B85" s="8">
        <f>D85/CodeTable!$B$5</f>
        <v>215.38537582687675</v>
      </c>
      <c r="C85" s="14">
        <f>A85*CodeTable!$B$4</f>
        <v>3.3047439000000005E-2</v>
      </c>
      <c r="D85" s="7">
        <f>IF(C85&gt;=WorkParams!$B$2,0,WorkParams!$E$9*LN(C85) + WorkParams!$F$9)</f>
        <v>65.649462552032034</v>
      </c>
      <c r="E85" s="1">
        <f t="shared" si="3"/>
        <v>71.214784433549426</v>
      </c>
      <c r="F85" s="1">
        <f t="shared" si="4"/>
        <v>2.1695466090710633</v>
      </c>
      <c r="G85" s="8">
        <f>((D85*D85)/CodeTable!$B$7)*POWER(1+(CodeTable!$B$8*D85*D85)/(C85*CodeTable!$B$7),-0.74)</f>
        <v>234.98102276161003</v>
      </c>
    </row>
    <row r="86" spans="1:7" x14ac:dyDescent="0.35">
      <c r="A86">
        <f t="shared" si="5"/>
        <v>515</v>
      </c>
      <c r="B86" s="8">
        <f>D86/CodeTable!$B$5</f>
        <v>214.43020009041666</v>
      </c>
      <c r="C86" s="14">
        <f>A86*CodeTable!$B$4</f>
        <v>3.3371433500000006E-2</v>
      </c>
      <c r="D86" s="7">
        <f>IF(C86&gt;=WorkParams!$B$2,0,WorkParams!$E$9*LN(C86) + WorkParams!$F$9)</f>
        <v>65.358324987559001</v>
      </c>
      <c r="E86" s="1">
        <f t="shared" si="3"/>
        <v>71.27655386342289</v>
      </c>
      <c r="F86" s="1">
        <f t="shared" si="4"/>
        <v>2.181100995993714</v>
      </c>
      <c r="G86" s="8">
        <f>((D86*D86)/CodeTable!$B$7)*POWER(1+(CodeTable!$B$8*D86*D86)/(C86*CodeTable!$B$7),-0.74)</f>
        <v>234.73527006882085</v>
      </c>
    </row>
    <row r="87" spans="1:7" x14ac:dyDescent="0.35">
      <c r="A87">
        <f t="shared" si="5"/>
        <v>520</v>
      </c>
      <c r="B87" s="8">
        <f>D87/CodeTable!$B$5</f>
        <v>213.48425324932245</v>
      </c>
      <c r="C87" s="14">
        <f>A87*CodeTable!$B$4</f>
        <v>3.3695428000000006E-2</v>
      </c>
      <c r="D87" s="7">
        <f>IF(C87&gt;=WorkParams!$B$2,0,WorkParams!$E$9*LN(C87) + WorkParams!$F$9)</f>
        <v>65.070000390393488</v>
      </c>
      <c r="E87" s="1">
        <f t="shared" si="3"/>
        <v>71.334989257160359</v>
      </c>
      <c r="F87" s="1">
        <f t="shared" si="4"/>
        <v>2.1925615131144762</v>
      </c>
      <c r="G87" s="8">
        <f>((D87*D87)/CodeTable!$B$7)*POWER(1+(CodeTable!$B$8*D87*D87)/(C87*CodeTable!$B$7),-0.74)</f>
        <v>234.47218290803454</v>
      </c>
    </row>
    <row r="88" spans="1:7" x14ac:dyDescent="0.35">
      <c r="A88">
        <f t="shared" si="5"/>
        <v>525</v>
      </c>
      <c r="B88" s="8">
        <f>D88/CodeTable!$B$5</f>
        <v>212.54735866993471</v>
      </c>
      <c r="C88" s="14">
        <f>A88*CodeTable!$B$4</f>
        <v>3.4019422500000007E-2</v>
      </c>
      <c r="D88" s="7">
        <f>IF(C88&gt;=WorkParams!$B$2,0,WorkParams!$E$9*LN(C88) + WorkParams!$F$9)</f>
        <v>64.784434922596105</v>
      </c>
      <c r="E88" s="1">
        <f t="shared" si="3"/>
        <v>71.390149479770315</v>
      </c>
      <c r="F88" s="1">
        <f t="shared" si="4"/>
        <v>2.2039290630555524</v>
      </c>
      <c r="G88" s="8">
        <f>((D88*D88)/CodeTable!$B$7)*POWER(1+(CodeTable!$B$8*D88*D88)/(C88*CodeTable!$B$7),-0.74)</f>
        <v>234.19217464016026</v>
      </c>
    </row>
    <row r="89" spans="1:7" x14ac:dyDescent="0.35">
      <c r="A89">
        <f t="shared" si="5"/>
        <v>530</v>
      </c>
      <c r="B89" s="8">
        <f>D89/CodeTable!$B$5</f>
        <v>211.61934474150473</v>
      </c>
      <c r="C89" s="14">
        <f>A89*CodeTable!$B$4</f>
        <v>3.4343417000000001E-2</v>
      </c>
      <c r="D89" s="7">
        <f>IF(C89&gt;=WorkParams!$B$2,0,WorkParams!$E$9*LN(C89) + WorkParams!$F$9)</f>
        <v>64.501576277210646</v>
      </c>
      <c r="E89" s="1">
        <f t="shared" si="3"/>
        <v>71.442092020878846</v>
      </c>
      <c r="F89" s="1">
        <f t="shared" si="4"/>
        <v>2.2152045312455528</v>
      </c>
      <c r="G89" s="8">
        <f>((D89*D89)/CodeTable!$B$7)*POWER(1+(CodeTable!$B$8*D89*D89)/(C89*CodeTable!$B$7),-0.74)</f>
        <v>233.89565188408025</v>
      </c>
    </row>
    <row r="90" spans="1:7" x14ac:dyDescent="0.35">
      <c r="A90">
        <f t="shared" si="5"/>
        <v>535</v>
      </c>
      <c r="B90" s="8">
        <f>D90/CodeTable!$B$5</f>
        <v>210.70004468753356</v>
      </c>
      <c r="C90" s="14">
        <f>A90*CodeTable!$B$4</f>
        <v>3.4667411500000002E-2</v>
      </c>
      <c r="D90" s="7">
        <f>IF(C90&gt;=WorkParams!$B$2,0,WorkParams!$E$9*LN(C90) + WorkParams!$F$9)</f>
        <v>64.221373620760232</v>
      </c>
      <c r="E90" s="1">
        <f t="shared" si="3"/>
        <v>71.490873038429839</v>
      </c>
      <c r="F90" s="1">
        <f t="shared" si="4"/>
        <v>2.2263887864061402</v>
      </c>
      <c r="G90" s="8">
        <f>((D90*D90)/CodeTable!$B$7)*POWER(1+(CodeTable!$B$8*D90*D90)/(C90*CodeTable!$B$7),-0.74)</f>
        <v>233.58301458775406</v>
      </c>
    </row>
    <row r="91" spans="1:7" x14ac:dyDescent="0.35">
      <c r="A91">
        <f t="shared" si="5"/>
        <v>540</v>
      </c>
      <c r="B91" s="8">
        <f>D91/CodeTable!$B$5</f>
        <v>209.78929638588608</v>
      </c>
      <c r="C91" s="14">
        <f>A91*CodeTable!$B$4</f>
        <v>3.4991406000000003E-2</v>
      </c>
      <c r="D91" s="7">
        <f>IF(C91&gt;=WorkParams!$B$2,0,WorkParams!$E$9*LN(C91) + WorkParams!$F$9)</f>
        <v>63.943777538418075</v>
      </c>
      <c r="E91" s="1">
        <f t="shared" si="3"/>
        <v>71.536547400618019</v>
      </c>
      <c r="F91" s="1">
        <f t="shared" si="4"/>
        <v>2.2374826810204675</v>
      </c>
      <c r="G91" s="8">
        <f>((D91*D91)/CodeTable!$B$7)*POWER(1+(CodeTable!$B$8*D91*D91)/(C91*CodeTable!$B$7),-0.74)</f>
        <v>233.25465609887249</v>
      </c>
    </row>
    <row r="92" spans="1:7" x14ac:dyDescent="0.35">
      <c r="A92">
        <f t="shared" si="5"/>
        <v>545</v>
      </c>
      <c r="B92" s="8">
        <f>D92/CodeTable!$B$5</f>
        <v>208.88694219719585</v>
      </c>
      <c r="C92" s="14">
        <f>A92*CodeTable!$B$4</f>
        <v>3.5315400500000003E-2</v>
      </c>
      <c r="D92" s="7">
        <f>IF(C92&gt;=WorkParams!$B$2,0,WorkParams!$E$9*LN(C92) + WorkParams!$F$9)</f>
        <v>63.668739981705301</v>
      </c>
      <c r="E92" s="1">
        <f t="shared" si="3"/>
        <v>71.579168726142413</v>
      </c>
      <c r="F92" s="1">
        <f t="shared" si="4"/>
        <v>2.2484870517842857</v>
      </c>
      <c r="G92" s="8">
        <f>((D92*D92)/CodeTable!$B$7)*POWER(1+(CodeTable!$B$8*D92*D92)/(C92*CodeTable!$B$7),-0.74)</f>
        <v>232.9109632351375</v>
      </c>
    </row>
    <row r="93" spans="1:7" x14ac:dyDescent="0.35">
      <c r="A93">
        <f t="shared" si="5"/>
        <v>550</v>
      </c>
      <c r="B93" s="8">
        <f>D93/CodeTable!$B$5</f>
        <v>207.99282880110479</v>
      </c>
      <c r="C93" s="14">
        <f>A93*CodeTable!$B$4</f>
        <v>3.5639395000000004E-2</v>
      </c>
      <c r="D93" s="7">
        <f>IF(C93&gt;=WorkParams!$B$2,0,WorkParams!$E$9*LN(C93) + WorkParams!$F$9)</f>
        <v>63.396214218576745</v>
      </c>
      <c r="E93" s="1">
        <f t="shared" si="3"/>
        <v>71.618789422860402</v>
      </c>
      <c r="F93" s="1">
        <f t="shared" si="4"/>
        <v>2.2594027200404732</v>
      </c>
      <c r="G93" s="8">
        <f>((D93*D93)/CodeTable!$B$7)*POWER(1+(CodeTable!$B$8*D93*D93)/(C93*CodeTable!$B$7),-0.74)</f>
        <v>232.5523163542311</v>
      </c>
    </row>
    <row r="94" spans="1:7" x14ac:dyDescent="0.35">
      <c r="A94">
        <f t="shared" si="5"/>
        <v>555</v>
      </c>
      <c r="B94" s="8">
        <f>D94/CodeTable!$B$5</f>
        <v>207.10680703991372</v>
      </c>
      <c r="C94" s="14">
        <f>A94*CodeTable!$B$4</f>
        <v>3.5963389500000005E-2</v>
      </c>
      <c r="D94" s="7">
        <f>IF(C94&gt;=WorkParams!$B$2,0,WorkParams!$E$9*LN(C94) + WorkParams!$F$9)</f>
        <v>63.126154785765706</v>
      </c>
      <c r="E94" s="1">
        <f t="shared" si="3"/>
        <v>71.655460724921113</v>
      </c>
      <c r="F94" s="1">
        <f t="shared" si="4"/>
        <v>2.2702304921977814</v>
      </c>
      <c r="G94" s="8">
        <f>((D94*D94)/CodeTable!$B$7)*POWER(1+(CodeTable!$B$8*D94*D94)/(C94*CodeTable!$B$7),-0.74)</f>
        <v>232.17908942353384</v>
      </c>
    </row>
    <row r="95" spans="1:7" x14ac:dyDescent="0.35">
      <c r="A95">
        <f t="shared" si="5"/>
        <v>560</v>
      </c>
      <c r="B95" s="8">
        <f>D95/CodeTable!$B$5</f>
        <v>206.22873176924421</v>
      </c>
      <c r="C95" s="14">
        <f>A95*CodeTable!$B$4</f>
        <v>3.6287384000000006E-2</v>
      </c>
      <c r="D95" s="7">
        <f>IF(C95&gt;=WorkParams!$B$2,0,WorkParams!$E$9*LN(C95) + WorkParams!$F$9)</f>
        <v>62.85851744326564</v>
      </c>
      <c r="E95" s="1">
        <f t="shared" si="3"/>
        <v>71.689232728449497</v>
      </c>
      <c r="F95" s="1">
        <f t="shared" si="4"/>
        <v>2.2809711601344786</v>
      </c>
      <c r="G95" s="8">
        <f>((D95*D95)/CodeTable!$B$7)*POWER(1+(CodeTable!$B$8*D95*D95)/(C95*CodeTable!$B$7),-0.74)</f>
        <v>231.79165008963625</v>
      </c>
    </row>
    <row r="96" spans="1:7" x14ac:dyDescent="0.35">
      <c r="A96">
        <f t="shared" si="5"/>
        <v>565</v>
      </c>
      <c r="B96" s="8">
        <f>D96/CodeTable!$B$5</f>
        <v>205.35846171533777</v>
      </c>
      <c r="C96" s="14">
        <f>A96*CodeTable!$B$4</f>
        <v>3.6611378500000007E-2</v>
      </c>
      <c r="D96" s="7">
        <f>IF(C96&gt;=WorkParams!$B$2,0,WorkParams!$E$9*LN(C96) + WorkParams!$F$9)</f>
        <v>62.593259130834952</v>
      </c>
      <c r="E96" s="1">
        <f t="shared" si="3"/>
        <v>71.720154425850495</v>
      </c>
      <c r="F96" s="1">
        <f t="shared" si="4"/>
        <v>2.2916255015875797</v>
      </c>
      <c r="G96" s="8">
        <f>((D96*D96)/CodeTable!$B$7)*POWER(1+(CodeTable!$B$8*D96*D96)/(C96*CodeTable!$B$7),-0.74)</f>
        <v>231.39035974768555</v>
      </c>
    </row>
    <row r="97" spans="1:7" x14ac:dyDescent="0.35">
      <c r="A97">
        <f t="shared" si="5"/>
        <v>570</v>
      </c>
      <c r="B97" s="8">
        <f>D97/CodeTable!$B$5</f>
        <v>204.49585933864219</v>
      </c>
      <c r="C97" s="14">
        <f>A97*CodeTable!$B$4</f>
        <v>3.6935373000000007E-2</v>
      </c>
      <c r="D97" s="7">
        <f>IF(C97&gt;=WorkParams!$B$2,0,WorkParams!$E$9*LN(C97) + WorkParams!$F$9)</f>
        <v>62.330337926418139</v>
      </c>
      <c r="E97" s="1">
        <f t="shared" si="3"/>
        <v>71.748273738798048</v>
      </c>
      <c r="F97" s="1">
        <f t="shared" si="4"/>
        <v>2.3021942805283011</v>
      </c>
      <c r="G97" s="8">
        <f>((D97*D97)/CodeTable!$B$7)*POWER(1+(CodeTable!$B$8*D97*D97)/(C97*CodeTable!$B$7),-0.74)</f>
        <v>230.97557361060274</v>
      </c>
    </row>
    <row r="98" spans="1:7" x14ac:dyDescent="0.35">
      <c r="A98">
        <f t="shared" si="5"/>
        <v>575</v>
      </c>
      <c r="B98" s="8">
        <f>D98/CodeTable!$B$5</f>
        <v>203.64079070335441</v>
      </c>
      <c r="C98" s="14">
        <f>A98*CodeTable!$B$4</f>
        <v>3.7259367500000001E-2</v>
      </c>
      <c r="D98" s="7">
        <f>IF(C98&gt;=WorkParams!$B$2,0,WorkParams!$E$9*LN(C98) + WorkParams!$F$9)</f>
        <v>62.069713006382429</v>
      </c>
      <c r="E98" s="1">
        <f t="shared" si="3"/>
        <v>71.773637549969408</v>
      </c>
      <c r="F98" s="1">
        <f t="shared" si="4"/>
        <v>2.312678247524333</v>
      </c>
      <c r="G98" s="8">
        <f>((D98*D98)/CodeTable!$B$7)*POWER(1+(CodeTable!$B$8*D98*D98)/(C98*CodeTable!$B$7),-0.74)</f>
        <v>230.54764077819246</v>
      </c>
    </row>
    <row r="99" spans="1:7" x14ac:dyDescent="0.35">
      <c r="A99">
        <f t="shared" si="5"/>
        <v>580</v>
      </c>
      <c r="B99" s="8">
        <f>D99/CodeTable!$B$5</f>
        <v>202.79312535261144</v>
      </c>
      <c r="C99" s="14">
        <f>A99*CodeTable!$B$4</f>
        <v>3.7583362000000002E-2</v>
      </c>
      <c r="D99" s="7">
        <f>IF(C99&gt;=WorkParams!$B$2,0,WorkParams!$E$9*LN(C99) + WorkParams!$F$9)</f>
        <v>61.811344607475974</v>
      </c>
      <c r="E99" s="1">
        <f t="shared" si="3"/>
        <v>71.796291733583757</v>
      </c>
      <c r="F99" s="1">
        <f t="shared" si="4"/>
        <v>2.3230781400895175</v>
      </c>
      <c r="G99" s="8">
        <f>((D99*D99)/CodeTable!$B$7)*POWER(1+(CodeTable!$B$8*D99*D99)/(C99*CodeTable!$B$7),-0.74)</f>
        <v>230.10690430617123</v>
      </c>
    </row>
    <row r="100" spans="1:7" x14ac:dyDescent="0.35">
      <c r="A100">
        <f t="shared" si="5"/>
        <v>585</v>
      </c>
      <c r="B100" s="8">
        <f>D100/CodeTable!$B$5</f>
        <v>201.95273618903818</v>
      </c>
      <c r="C100" s="14">
        <f>A100*CodeTable!$B$4</f>
        <v>3.7907356500000003E-2</v>
      </c>
      <c r="D100" s="7">
        <f>IF(C100&gt;=WorkParams!$B$2,0,WorkParams!$E$9*LN(C100) + WorkParams!$F$9)</f>
        <v>61.555193990418843</v>
      </c>
      <c r="E100" s="1">
        <f t="shared" si="3"/>
        <v>71.816281184799081</v>
      </c>
      <c r="F100" s="1">
        <f t="shared" si="4"/>
        <v>2.3333946830214649</v>
      </c>
      <c r="G100" s="8">
        <f>((D100*D100)/CodeTable!$B$7)*POWER(1+(CodeTable!$B$8*D100*D100)/(C100*CodeTable!$B$7),-0.74)</f>
        <v>229.65370127512782</v>
      </c>
    </row>
    <row r="101" spans="1:7" x14ac:dyDescent="0.35">
      <c r="A101">
        <f t="shared" si="5"/>
        <v>590</v>
      </c>
      <c r="B101" s="8">
        <f>D101/CodeTable!$B$5</f>
        <v>201.11949936037817</v>
      </c>
      <c r="C101" s="14">
        <f>A101*CodeTable!$B$4</f>
        <v>3.8231351000000004E-2</v>
      </c>
      <c r="D101" s="7">
        <f>IF(C101&gt;=WorkParams!$B$2,0,WorkParams!$E$9*LN(C101) + WorkParams!$F$9)</f>
        <v>61.301223405043274</v>
      </c>
      <c r="E101" s="1">
        <f t="shared" si="3"/>
        <v>71.833649848019206</v>
      </c>
      <c r="F101" s="1">
        <f t="shared" si="4"/>
        <v>2.3436285887276247</v>
      </c>
      <c r="G101" s="8">
        <f>((D101*D101)/CodeTable!$B$7)*POWER(1+(CodeTable!$B$8*D101*D101)/(C101*CodeTable!$B$7),-0.74)</f>
        <v>229.18836285942729</v>
      </c>
    </row>
    <row r="102" spans="1:7" x14ac:dyDescent="0.35">
      <c r="A102">
        <f t="shared" si="5"/>
        <v>595</v>
      </c>
      <c r="B102" s="8">
        <f>D102/CodeTable!$B$5</f>
        <v>200.29329414995058</v>
      </c>
      <c r="C102" s="14">
        <f>A102*CodeTable!$B$4</f>
        <v>3.8555345500000004E-2</v>
      </c>
      <c r="D102" s="7">
        <f>IF(C102&gt;=WorkParams!$B$2,0,WorkParams!$E$9*LN(C102) + WorkParams!$F$9)</f>
        <v>61.049396056904939</v>
      </c>
      <c r="E102" s="1">
        <f t="shared" si="3"/>
        <v>71.848440744160385</v>
      </c>
      <c r="F102" s="1">
        <f t="shared" si="4"/>
        <v>2.3537805575403077</v>
      </c>
      <c r="G102" s="8">
        <f>((D102*D102)/CodeTable!$B$7)*POWER(1+(CodeTable!$B$8*D102*D102)/(C102*CodeTable!$B$7),-0.74)</f>
        <v>228.71121439606654</v>
      </c>
    </row>
    <row r="103" spans="1:7" x14ac:dyDescent="0.35">
      <c r="A103">
        <f t="shared" si="5"/>
        <v>600</v>
      </c>
      <c r="B103" s="8">
        <f>D103/CodeTable!$B$5</f>
        <v>199.47400287169043</v>
      </c>
      <c r="C103" s="14">
        <f>A103*CodeTable!$B$4</f>
        <v>3.8879340000000005E-2</v>
      </c>
      <c r="D103" s="7">
        <f>IF(C103&gt;=WorkParams!$B$2,0,WorkParams!$E$9*LN(C103) + WorkParams!$F$9)</f>
        <v>60.799676075291245</v>
      </c>
      <c r="E103" s="1">
        <f t="shared" si="3"/>
        <v>71.860695996923482</v>
      </c>
      <c r="F103" s="1">
        <f t="shared" si="4"/>
        <v>2.3638512780211141</v>
      </c>
      <c r="G103" s="8">
        <f>((D103*D103)/CodeTable!$B$7)*POWER(1+(CodeTable!$B$8*D103*D103)/(C103*CodeTable!$B$7),-0.74)</f>
        <v>228.22257545348447</v>
      </c>
    </row>
    <row r="104" spans="1:7" x14ac:dyDescent="0.35">
      <c r="A104">
        <f t="shared" si="5"/>
        <v>605</v>
      </c>
      <c r="B104" s="8">
        <f>D104/CodeTable!$B$5</f>
        <v>198.66151076954444</v>
      </c>
      <c r="C104" s="14">
        <f>A104*CodeTable!$B$4</f>
        <v>3.9203334500000006E-2</v>
      </c>
      <c r="D104" s="7">
        <f>IF(C104&gt;=WorkParams!$B$2,0,WorkParams!$E$9*LN(C104) + WorkParams!$F$9)</f>
        <v>60.552028482557148</v>
      </c>
      <c r="E104" s="1">
        <f t="shared" si="3"/>
        <v>71.870456858115972</v>
      </c>
      <c r="F104" s="1">
        <f t="shared" si="4"/>
        <v>2.3738414272552157</v>
      </c>
      <c r="G104" s="8">
        <f>((D104*D104)/CodeTable!$B$7)*POWER(1+(CodeTable!$B$8*D104*D104)/(C104*CodeTable!$B$7),-0.74)</f>
        <v>227.72275990032574</v>
      </c>
    </row>
    <row r="105" spans="1:7" x14ac:dyDescent="0.35">
      <c r="A105">
        <f t="shared" si="5"/>
        <v>610</v>
      </c>
      <c r="B105" s="8">
        <f>D105/CodeTable!$B$5</f>
        <v>197.85570592100686</v>
      </c>
      <c r="C105" s="14">
        <f>A105*CodeTable!$B$4</f>
        <v>3.9527329000000007E-2</v>
      </c>
      <c r="D105" s="7">
        <f>IF(C105&gt;=WorkParams!$B$2,0,WorkParams!$E$9*LN(C105) + WorkParams!$F$9)</f>
        <v>60.306419164722897</v>
      </c>
      <c r="E105" s="1">
        <f t="shared" si="3"/>
        <v>71.877763732065361</v>
      </c>
      <c r="F105" s="1">
        <f t="shared" si="4"/>
        <v>2.3837516711359075</v>
      </c>
      <c r="G105" s="8">
        <f>((D105*D105)/CodeTable!$B$7)*POWER(1+(CodeTable!$B$8*D105*D105)/(C105*CodeTable!$B$7),-0.74)</f>
        <v>227.21207597415733</v>
      </c>
    </row>
    <row r="106" spans="1:7" x14ac:dyDescent="0.35">
      <c r="A106">
        <f t="shared" si="5"/>
        <v>615</v>
      </c>
      <c r="B106" s="8">
        <f>D106/CodeTable!$B$5</f>
        <v>197.05647914459306</v>
      </c>
      <c r="C106" s="14">
        <f>A106*CodeTable!$B$4</f>
        <v>3.9851323500000008E-2</v>
      </c>
      <c r="D106" s="7">
        <f>IF(C106&gt;=WorkParams!$B$2,0,WorkParams!$E$9*LN(C106) + WorkParams!$F$9)</f>
        <v>60.062814843271966</v>
      </c>
      <c r="E106" s="1">
        <f t="shared" si="3"/>
        <v>71.882656199163918</v>
      </c>
      <c r="F106" s="1">
        <f t="shared" si="4"/>
        <v>2.3935826646398333</v>
      </c>
      <c r="G106" s="8">
        <f>((D106*D106)/CodeTable!$B$7)*POWER(1+(CodeTable!$B$8*D106*D106)/(C106*CodeTable!$B$7),-0.74)</f>
        <v>226.69082635013007</v>
      </c>
    </row>
    <row r="107" spans="1:7" x14ac:dyDescent="0.35">
      <c r="A107">
        <f t="shared" si="5"/>
        <v>620</v>
      </c>
      <c r="B107" s="8">
        <f>D107/CodeTable!$B$5</f>
        <v>196.26372391105878</v>
      </c>
      <c r="C107" s="14">
        <f>A107*CodeTable!$B$4</f>
        <v>4.0175318000000002E-2</v>
      </c>
      <c r="D107" s="7">
        <f>IF(C107&gt;=WorkParams!$B$2,0,WorkParams!$E$9*LN(C107) + WorkParams!$F$9)</f>
        <v>59.821183048090717</v>
      </c>
      <c r="E107" s="1">
        <f t="shared" si="3"/>
        <v>71.885173038581584</v>
      </c>
      <c r="F107" s="1">
        <f t="shared" si="4"/>
        <v>2.4033350520932539</v>
      </c>
      <c r="G107" s="8">
        <f>((D107*D107)/CodeTable!$B$7)*POWER(1+(CodeTable!$B$8*D107*D107)/(C107*CodeTable!$B$7),-0.74)</f>
        <v>226.15930820957794</v>
      </c>
    </row>
    <row r="108" spans="1:7" x14ac:dyDescent="0.35">
      <c r="A108">
        <f t="shared" si="5"/>
        <v>625</v>
      </c>
      <c r="B108" s="8">
        <f>D108/CodeTable!$B$5</f>
        <v>195.47733625818529</v>
      </c>
      <c r="C108" s="14">
        <f>A108*CodeTable!$B$4</f>
        <v>4.0499312500000002E-2</v>
      </c>
      <c r="D108" s="7">
        <f>IF(C108&gt;=WorkParams!$B$2,0,WorkParams!$E$9*LN(C108) + WorkParams!$F$9)</f>
        <v>59.58149209149488</v>
      </c>
      <c r="E108" s="1">
        <f t="shared" si="3"/>
        <v>71.88535225018336</v>
      </c>
      <c r="F108" s="1">
        <f t="shared" si="4"/>
        <v>2.4130094674297298</v>
      </c>
      <c r="G108" s="8">
        <f>((D108*D108)/CodeTable!$B$7)*POWER(1+(CodeTable!$B$8*D108*D108)/(C108*CodeTable!$B$7),-0.74)</f>
        <v>225.61781330854527</v>
      </c>
    </row>
    <row r="109" spans="1:7" x14ac:dyDescent="0.35">
      <c r="A109">
        <f t="shared" si="5"/>
        <v>630</v>
      </c>
      <c r="B109" s="8">
        <f>D109/CodeTable!$B$5</f>
        <v>194.69721470895993</v>
      </c>
      <c r="C109" s="14">
        <f>A109*CodeTable!$B$4</f>
        <v>4.0823307000000003E-2</v>
      </c>
      <c r="D109" s="7">
        <f>IF(C109&gt;=WorkParams!$B$2,0,WorkParams!$E$9*LN(C109) + WorkParams!$F$9)</f>
        <v>59.343711043290995</v>
      </c>
      <c r="E109" s="1">
        <f t="shared" si="3"/>
        <v>71.88323107568489</v>
      </c>
      <c r="F109" s="1">
        <f t="shared" si="4"/>
        <v>2.4226065344395589</v>
      </c>
      <c r="G109" s="8">
        <f>((D109*D109)/CodeTable!$B$7)*POWER(1+(CodeTable!$B$8*D109*D109)/(C109*CodeTable!$B$7),-0.74)</f>
        <v>225.06662804622991</v>
      </c>
    </row>
    <row r="110" spans="1:7" x14ac:dyDescent="0.35">
      <c r="A110">
        <f t="shared" si="5"/>
        <v>635</v>
      </c>
      <c r="B110" s="8">
        <f>D110/CodeTable!$B$5</f>
        <v>193.92326019299017</v>
      </c>
      <c r="C110" s="14">
        <f>A110*CodeTable!$B$4</f>
        <v>4.1147301500000004E-2</v>
      </c>
      <c r="D110" s="7">
        <f>IF(C110&gt;=WorkParams!$B$2,0,WorkParams!$E$9*LN(C110) + WorkParams!$F$9)</f>
        <v>59.107809706823403</v>
      </c>
      <c r="E110" s="1">
        <f t="shared" si="3"/>
        <v>71.87884601907794</v>
      </c>
      <c r="F110" s="1">
        <f t="shared" si="4"/>
        <v>2.4321268670112892</v>
      </c>
      <c r="G110" s="8">
        <f>((D110*D110)/CodeTable!$B$7)*POWER(1+(CodeTable!$B$8*D110*D110)/(C110*CodeTable!$B$7),-0.74)</f>
        <v>224.50603353332903</v>
      </c>
    </row>
    <row r="111" spans="1:7" x14ac:dyDescent="0.35">
      <c r="A111">
        <f t="shared" si="5"/>
        <v>640</v>
      </c>
      <c r="B111" s="8">
        <f>D111/CodeTable!$B$5</f>
        <v>193.15537597099987</v>
      </c>
      <c r="C111" s="14">
        <f>A111*CodeTable!$B$4</f>
        <v>4.1471296000000005E-2</v>
      </c>
      <c r="D111" s="7">
        <f>IF(C111&gt;=WorkParams!$B$2,0,WorkParams!$E$9*LN(C111) + WorkParams!$F$9)</f>
        <v>58.873758595960766</v>
      </c>
      <c r="E111" s="1">
        <f t="shared" si="3"/>
        <v>71.872232866357038</v>
      </c>
      <c r="F111" s="1">
        <f t="shared" si="4"/>
        <v>2.4415710693656334</v>
      </c>
      <c r="G111" s="8">
        <f>((D111*D111)/CodeTable!$B$7)*POWER(1+(CodeTable!$B$8*D111*D111)/(C111*CodeTable!$B$7),-0.74)</f>
        <v>223.93630566027176</v>
      </c>
    </row>
    <row r="112" spans="1:7" x14ac:dyDescent="0.35">
      <c r="A112">
        <f t="shared" si="5"/>
        <v>645</v>
      </c>
      <c r="B112" s="8">
        <f>D112/CodeTable!$B$5</f>
        <v>192.3934675622636</v>
      </c>
      <c r="C112" s="14">
        <f>A112*CodeTable!$B$4</f>
        <v>4.1795290500000006E-2</v>
      </c>
      <c r="D112" s="7">
        <f>IF(C112&gt;=WorkParams!$B$2,0,WorkParams!$E$9*LN(C112) + WorkParams!$F$9)</f>
        <v>58.641528912977947</v>
      </c>
      <c r="E112" s="1">
        <f t="shared" si="3"/>
        <v>71.863426704575559</v>
      </c>
      <c r="F112" s="1">
        <f t="shared" si="4"/>
        <v>2.4509397362820629</v>
      </c>
      <c r="G112" s="8">
        <f>((D112*D112)/CodeTable!$B$7)*POWER(1+(CodeTable!$B$8*D112*D112)/(C112*CodeTable!$B$7),-0.74)</f>
        <v>223.35771516532438</v>
      </c>
    </row>
    <row r="113" spans="1:7" x14ac:dyDescent="0.35">
      <c r="A113">
        <f t="shared" si="5"/>
        <v>650</v>
      </c>
      <c r="B113" s="8">
        <f>D113/CodeTable!$B$5</f>
        <v>191.6374426748425</v>
      </c>
      <c r="C113" s="14">
        <f>A113*CodeTable!$B$4</f>
        <v>4.2119285000000006E-2</v>
      </c>
      <c r="D113" s="7">
        <f>IF(C113&gt;=WorkParams!$B$2,0,WorkParams!$E$9*LN(C113) + WorkParams!$F$9)</f>
        <v>58.411092527291999</v>
      </c>
      <c r="E113" s="1">
        <f t="shared" si="3"/>
        <v>71.852461940259573</v>
      </c>
      <c r="F113" s="1">
        <f t="shared" si="4"/>
        <v>2.4602334533183825</v>
      </c>
      <c r="G113" s="8">
        <f>((D113*D113)/CodeTable!$B$7)*POWER(1+(CodeTable!$B$8*D113*D113)/(C113*CodeTable!$B$7),-0.74)</f>
        <v>222.77052770255068</v>
      </c>
    </row>
    <row r="114" spans="1:7" x14ac:dyDescent="0.35">
      <c r="A114">
        <f t="shared" si="5"/>
        <v>655</v>
      </c>
      <c r="B114" s="8">
        <f>D114/CodeTable!$B$5</f>
        <v>190.88721113849371</v>
      </c>
      <c r="C114" s="14">
        <f>A114*CodeTable!$B$4</f>
        <v>4.2443279500000007E-2</v>
      </c>
      <c r="D114" s="7">
        <f>IF(C114&gt;=WorkParams!$B$2,0,WorkParams!$E$9*LN(C114) + WorkParams!$F$9)</f>
        <v>58.182421955012884</v>
      </c>
      <c r="E114" s="1">
        <f t="shared" si="3"/>
        <v>71.839372317205459</v>
      </c>
      <c r="F114" s="1">
        <f t="shared" si="4"/>
        <v>2.4694527970235489</v>
      </c>
      <c r="G114" s="8">
        <f>((D114*D114)/CodeTable!$B$7)*POWER(1+(CodeTable!$B$8*D114*D114)/(C114*CodeTable!$B$7),-0.74)</f>
        <v>222.17500390960942</v>
      </c>
    </row>
    <row r="115" spans="1:7" x14ac:dyDescent="0.35">
      <c r="A115">
        <f t="shared" si="5"/>
        <v>660</v>
      </c>
      <c r="B115" s="8">
        <f>D115/CodeTable!$B$5</f>
        <v>190.14268484013002</v>
      </c>
      <c r="C115" s="14">
        <f>A115*CodeTable!$B$4</f>
        <v>4.2767274000000008E-2</v>
      </c>
      <c r="D115" s="7">
        <f>IF(C115&gt;=WorkParams!$B$2,0,WorkParams!$E$9*LN(C115) + WorkParams!$F$9)</f>
        <v>57.955490339271634</v>
      </c>
      <c r="E115" s="1">
        <f t="shared" si="3"/>
        <v>71.824190933685941</v>
      </c>
      <c r="F115" s="1">
        <f t="shared" si="4"/>
        <v>2.4785983351439835</v>
      </c>
      <c r="G115" s="8">
        <f>((D115*D115)/CodeTable!$B$7)*POWER(1+(CodeTable!$B$8*D115*D115)/(C115*CodeTable!$B$7),-0.74)</f>
        <v>221.57139947537104</v>
      </c>
    </row>
    <row r="116" spans="1:7" x14ac:dyDescent="0.35">
      <c r="A116">
        <f t="shared" si="5"/>
        <v>665</v>
      </c>
      <c r="B116" s="8">
        <f>D116/CodeTable!$B$5</f>
        <v>189.40377766171605</v>
      </c>
      <c r="C116" s="14">
        <f>A116*CodeTable!$B$4</f>
        <v>4.3091268500000002E-2</v>
      </c>
      <c r="D116" s="7">
        <f>IF(C116&gt;=WorkParams!$B$2,0,WorkParams!$E$9*LN(C116) + WorkParams!$F$9)</f>
        <v>57.730271431291058</v>
      </c>
      <c r="E116" s="1">
        <f t="shared" si="3"/>
        <v>71.806950259089419</v>
      </c>
      <c r="F116" s="1">
        <f t="shared" si="4"/>
        <v>2.4876706268236424</v>
      </c>
      <c r="G116" s="8">
        <f>((D116*D116)/CodeTable!$B$7)*POWER(1+(CodeTable!$B$8*D116*D116)/(C116*CodeTable!$B$7),-0.74)</f>
        <v>220.95996520733615</v>
      </c>
    </row>
    <row r="117" spans="1:7" x14ac:dyDescent="0.35">
      <c r="A117">
        <f t="shared" si="5"/>
        <v>670</v>
      </c>
      <c r="B117" s="8">
        <f>D117/CodeTable!$B$5</f>
        <v>188.67040542048963</v>
      </c>
      <c r="C117" s="14">
        <f>A117*CodeTable!$B$4</f>
        <v>4.3415263000000003E-2</v>
      </c>
      <c r="D117" s="7">
        <f>IF(C117&gt;=WorkParams!$B$2,0,WorkParams!$E$9*LN(C117) + WorkParams!$F$9)</f>
        <v>57.506739572165245</v>
      </c>
      <c r="E117" s="1">
        <f t="shared" si="3"/>
        <v>71.78768215001395</v>
      </c>
      <c r="F117" s="1">
        <f t="shared" si="4"/>
        <v>2.4966702227980617</v>
      </c>
      <c r="G117" s="8">
        <f>((D117*D117)/CodeTable!$B$7)*POWER(1+(CodeTable!$B$8*D117*D117)/(C117*CodeTable!$B$7),-0.74)</f>
        <v>220.34094709883476</v>
      </c>
    </row>
    <row r="118" spans="1:7" x14ac:dyDescent="0.35">
      <c r="A118">
        <f t="shared" si="5"/>
        <v>675</v>
      </c>
      <c r="B118" s="8">
        <f>D118/CodeTable!$B$5</f>
        <v>187.94248581140616</v>
      </c>
      <c r="C118" s="14">
        <f>A118*CodeTable!$B$4</f>
        <v>4.3739257500000003E-2</v>
      </c>
      <c r="D118" s="7">
        <f>IF(C118&gt;=WorkParams!$B$2,0,WorkParams!$E$9*LN(C118) + WorkParams!$F$9)</f>
        <v>57.2848696753166</v>
      </c>
      <c r="E118" s="1">
        <f t="shared" si="3"/>
        <v>71.766417865838775</v>
      </c>
      <c r="F118" s="1">
        <f t="shared" si="4"/>
        <v>2.5055976655826142</v>
      </c>
      <c r="G118" s="8">
        <f>((D118*D118)/CodeTable!$B$7)*POWER(1+(CodeTable!$B$8*D118*D118)/(C118*CodeTable!$B$7),-0.74)</f>
        <v>219.71458639598936</v>
      </c>
    </row>
    <row r="119" spans="1:7" x14ac:dyDescent="0.35">
      <c r="A119">
        <f t="shared" si="5"/>
        <v>680</v>
      </c>
      <c r="B119" s="8">
        <f>D119/CodeTable!$B$5</f>
        <v>187.21993835170625</v>
      </c>
      <c r="C119" s="14">
        <f>A119*CodeTable!$B$4</f>
        <v>4.4063252000000004E-2</v>
      </c>
      <c r="D119" s="7">
        <f>IF(C119&gt;=WorkParams!$B$2,0,WorkParams!$E$9*LN(C119) + WorkParams!$F$9)</f>
        <v>57.064637209600065</v>
      </c>
      <c r="E119" s="1">
        <f t="shared" si="3"/>
        <v>71.743188083793001</v>
      </c>
      <c r="F119" s="1">
        <f t="shared" si="4"/>
        <v>2.5144534896551849</v>
      </c>
      <c r="G119" s="8">
        <f>((D119*D119)/CodeTable!$B$7)*POWER(1+(CodeTable!$B$8*D119*D119)/(C119*CodeTable!$B$7),-0.74)</f>
        <v>219.0811196644211</v>
      </c>
    </row>
    <row r="120" spans="1:7" x14ac:dyDescent="0.35">
      <c r="A120">
        <f t="shared" si="5"/>
        <v>685</v>
      </c>
      <c r="B120" s="8">
        <f>D120/CodeTable!$B$5</f>
        <v>186.50268432751449</v>
      </c>
      <c r="C120" s="14">
        <f>A120*CodeTable!$B$4</f>
        <v>4.4387246500000005E-2</v>
      </c>
      <c r="D120" s="7">
        <f>IF(C120&gt;=WorkParams!$B$2,0,WorkParams!$E$9*LN(C120) + WorkParams!$F$9)</f>
        <v>56.846018183026416</v>
      </c>
      <c r="E120" s="1">
        <f t="shared" si="3"/>
        <v>71.718022913541915</v>
      </c>
      <c r="F120" s="1">
        <f t="shared" si="4"/>
        <v>2.5232382216334761</v>
      </c>
      <c r="G120" s="8">
        <f>((D120*D120)/CodeTable!$B$7)*POWER(1+(CodeTable!$B$8*D120*D120)/(C120*CodeTable!$B$7),-0.74)</f>
        <v>218.44077885568078</v>
      </c>
    </row>
    <row r="121" spans="1:7" x14ac:dyDescent="0.35">
      <c r="A121">
        <f t="shared" si="5"/>
        <v>690</v>
      </c>
      <c r="B121" s="8">
        <f>D121/CodeTable!$B$5</f>
        <v>185.79064674237961</v>
      </c>
      <c r="C121" s="14">
        <f>A121*CodeTable!$B$4</f>
        <v>4.4711241000000006E-2</v>
      </c>
      <c r="D121" s="7">
        <f>IF(C121&gt;=WorkParams!$B$2,0,WorkParams!$E$9*LN(C121) + WorkParams!$F$9)</f>
        <v>56.628989127077304</v>
      </c>
      <c r="E121" s="1">
        <f t="shared" si="3"/>
        <v>71.690951911309099</v>
      </c>
      <c r="F121" s="1">
        <f t="shared" si="4"/>
        <v>2.5319523804471333</v>
      </c>
      <c r="G121" s="8">
        <f>((D121*D121)/CodeTable!$B$7)*POWER(1+(CodeTable!$B$8*D121*D121)/(C121*CodeTable!$B$7),-0.74)</f>
        <v>217.79379137338486</v>
      </c>
    </row>
    <row r="122" spans="1:7" x14ac:dyDescent="0.35">
      <c r="A122">
        <f t="shared" si="5"/>
        <v>695</v>
      </c>
      <c r="B122" s="8">
        <f>D122/CodeTable!$B$5</f>
        <v>185.08375026767291</v>
      </c>
      <c r="C122" s="14">
        <f>A122*CodeTable!$B$4</f>
        <v>4.5035235500000007E-2</v>
      </c>
      <c r="D122" s="7">
        <f>IF(C122&gt;=WorkParams!$B$2,0,WorkParams!$E$9*LN(C122) + WorkParams!$F$9)</f>
        <v>56.413527081586707</v>
      </c>
      <c r="E122" s="1">
        <f t="shared" si="3"/>
        <v>71.662004093552824</v>
      </c>
      <c r="F122" s="1">
        <f t="shared" si="4"/>
        <v>2.5405964775048853</v>
      </c>
      <c r="G122" s="8">
        <f>((D122*D122)/CodeTable!$B$7)*POWER(1+(CodeTable!$B$8*D122*D122)/(C122*CodeTable!$B$7),-0.74)</f>
        <v>217.14038013903865</v>
      </c>
    </row>
    <row r="123" spans="1:7" x14ac:dyDescent="0.35">
      <c r="A123">
        <f t="shared" si="5"/>
        <v>700</v>
      </c>
      <c r="B123" s="8">
        <f>D123/CodeTable!$B$5</f>
        <v>184.3819211947642</v>
      </c>
      <c r="C123" s="14">
        <f>A123*CodeTable!$B$4</f>
        <v>4.5359230000000007E-2</v>
      </c>
      <c r="D123" s="7">
        <f>IF(C123&gt;=WorkParams!$B$2,0,WorkParams!$E$9*LN(C123) + WorkParams!$F$9)</f>
        <v>56.199609580164136</v>
      </c>
      <c r="E123" s="1">
        <f t="shared" si="3"/>
        <v>71.631207950213025</v>
      </c>
      <c r="F123" s="1">
        <f t="shared" si="4"/>
        <v>2.5491710168568691</v>
      </c>
      <c r="G123" s="8">
        <f>((D123*D123)/CodeTable!$B$7)*POWER(1+(CodeTable!$B$8*D123*D123)/(C123*CodeTable!$B$7),-0.74)</f>
        <v>216.48076365752689</v>
      </c>
    </row>
    <row r="124" spans="1:7" x14ac:dyDescent="0.35">
      <c r="A124">
        <f t="shared" si="5"/>
        <v>705</v>
      </c>
      <c r="B124" s="8">
        <f>D124/CodeTable!$B$5</f>
        <v>183.68508738890006</v>
      </c>
      <c r="C124" s="14">
        <f>A124*CodeTable!$B$4</f>
        <v>4.5683224500000008E-2</v>
      </c>
      <c r="D124" s="7">
        <f>IF(C124&gt;=WorkParams!$B$2,0,WorkParams!$E$9*LN(C124) + WorkParams!$F$9)</f>
        <v>55.987214636136741</v>
      </c>
      <c r="E124" s="1">
        <f t="shared" si="3"/>
        <v>71.598591457546206</v>
      </c>
      <c r="F124" s="1">
        <f t="shared" si="4"/>
        <v>2.5576764953523212</v>
      </c>
      <c r="G124" s="8">
        <f>((D124*D124)/CodeTable!$B$7)*POWER(1+(CodeTable!$B$8*D124*D124)/(C124*CodeTable!$B$7),-0.74)</f>
        <v>215.81515608225416</v>
      </c>
    </row>
    <row r="125" spans="1:7" x14ac:dyDescent="0.35">
      <c r="A125">
        <f t="shared" si="5"/>
        <v>710</v>
      </c>
      <c r="B125" s="8">
        <f>D125/CodeTable!$B$5</f>
        <v>182.99317824471123</v>
      </c>
      <c r="C125" s="14">
        <f>A125*CodeTable!$B$4</f>
        <v>4.6007219000000002E-2</v>
      </c>
      <c r="D125" s="7">
        <f>IF(C125&gt;=WorkParams!$B$2,0,WorkParams!$E$9*LN(C125) + WorkParams!$F$9)</f>
        <v>55.776320728987983</v>
      </c>
      <c r="E125" s="1">
        <f t="shared" si="3"/>
        <v>71.564182090562682</v>
      </c>
      <c r="F125" s="1">
        <f t="shared" si="4"/>
        <v>2.5661134027927899</v>
      </c>
      <c r="G125" s="8">
        <f>((D125*D125)/CodeTable!$B$7)*POWER(1+(CodeTable!$B$8*D125*D125)/(C125*CodeTable!$B$7),-0.74)</f>
        <v>215.14376727991612</v>
      </c>
    </row>
    <row r="126" spans="1:7" x14ac:dyDescent="0.35">
      <c r="A126">
        <f t="shared" si="5"/>
        <v>715</v>
      </c>
      <c r="B126" s="8">
        <f>D126/CodeTable!$B$5</f>
        <v>182.30612464328215</v>
      </c>
      <c r="C126" s="14">
        <f>A126*CodeTable!$B$4</f>
        <v>4.6331213500000003E-2</v>
      </c>
      <c r="D126" s="7">
        <f>IF(C126&gt;=WorkParams!$B$2,0,WorkParams!$E$9*LN(C126) + WorkParams!$F$9)</f>
        <v>55.566906791272402</v>
      </c>
      <c r="E126" s="1">
        <f t="shared" si="3"/>
        <v>71.52800683508255</v>
      </c>
      <c r="F126" s="1">
        <f t="shared" si="4"/>
        <v>2.5744822220810417</v>
      </c>
      <c r="G126" s="8">
        <f>((D126*D126)/CodeTable!$B$7)*POWER(1+(CodeTable!$B$8*D126*D126)/(C126*CodeTable!$B$7),-0.74)</f>
        <v>214.46680289488611</v>
      </c>
    </row>
    <row r="127" spans="1:7" x14ac:dyDescent="0.35">
      <c r="A127">
        <f t="shared" si="5"/>
        <v>720</v>
      </c>
      <c r="B127" s="8">
        <f>D127/CodeTable!$B$5</f>
        <v>181.62385891071565</v>
      </c>
      <c r="C127" s="14">
        <f>A127*CodeTable!$B$4</f>
        <v>4.6655208000000004E-2</v>
      </c>
      <c r="D127" s="7">
        <f>IF(C127&gt;=WorkParams!$B$2,0,WorkParams!$E$9*LN(C127) + WorkParams!$F$9)</f>
        <v>55.358952195986134</v>
      </c>
      <c r="E127" s="1">
        <f t="shared" si="3"/>
        <v>71.490092199422946</v>
      </c>
      <c r="F127" s="1">
        <f t="shared" si="4"/>
        <v>2.5827834293657901</v>
      </c>
      <c r="G127" s="8">
        <f>((D127*D127)/CodeTable!$B$7)*POWER(1+(CodeTable!$B$8*D127*D127)/(C127*CodeTable!$B$7),-0.74)</f>
        <v>213.78446441319741</v>
      </c>
    </row>
    <row r="128" spans="1:7" x14ac:dyDescent="0.35">
      <c r="A128">
        <f t="shared" si="5"/>
        <v>725</v>
      </c>
      <c r="B128" s="8">
        <f>D128/CodeTable!$B$5</f>
        <v>180.94631477813155</v>
      </c>
      <c r="C128" s="14">
        <f>A128*CodeTable!$B$4</f>
        <v>4.6979202500000004E-2</v>
      </c>
      <c r="D128" s="7">
        <f>IF(C128&gt;=WorkParams!$B$2,0,WorkParams!$E$9*LN(C128) + WorkParams!$F$9)</f>
        <v>55.152436744374498</v>
      </c>
      <c r="E128" s="1">
        <f t="shared" si="3"/>
        <v>71.450464225731551</v>
      </c>
      <c r="F128" s="1">
        <f t="shared" si="4"/>
        <v>2.5910174941824105</v>
      </c>
      <c r="G128" s="8">
        <f>((D128*D128)/CodeTable!$B$7)*POWER(1+(CodeTable!$B$8*D128*D128)/(C128*CodeTable!$B$7),-0.74)</f>
        <v>213.09694922610592</v>
      </c>
    </row>
    <row r="129" spans="1:7" x14ac:dyDescent="0.35">
      <c r="A129">
        <f t="shared" si="5"/>
        <v>730</v>
      </c>
      <c r="B129" s="8">
        <f>D129/CodeTable!$B$5</f>
        <v>180.27342734304014</v>
      </c>
      <c r="C129" s="14">
        <f>A129*CodeTable!$B$4</f>
        <v>4.7303197000000005E-2</v>
      </c>
      <c r="D129" s="7">
        <f>IF(C129&gt;=WorkParams!$B$2,0,WorkParams!$E$9*LN(C129) + WorkParams!$F$9)</f>
        <v>54.947340654158637</v>
      </c>
      <c r="E129" s="1">
        <f t="shared" si="3"/>
        <v>71.40914850097883</v>
      </c>
      <c r="F129" s="1">
        <f t="shared" si="4"/>
        <v>2.599184879589775</v>
      </c>
      <c r="G129" s="8">
        <f>((D129*D129)/CodeTable!$B$7)*POWER(1+(CodeTable!$B$8*D129*D129)/(C129*CodeTable!$B$7),-0.74)</f>
        <v>212.4044506932178</v>
      </c>
    </row>
    <row r="130" spans="1:7" x14ac:dyDescent="0.35">
      <c r="A130">
        <f t="shared" si="5"/>
        <v>735</v>
      </c>
      <c r="B130" s="8">
        <f>D130/CodeTable!$B$5</f>
        <v>179.60513303203379</v>
      </c>
      <c r="C130" s="14">
        <f>A130*CodeTable!$B$4</f>
        <v>4.7627191500000006E-2</v>
      </c>
      <c r="D130" s="7">
        <f>IF(C130&gt;=WorkParams!$B$2,0,WorkParams!$E$9*LN(C130) + WorkParams!$F$9)</f>
        <v>54.7436445481639</v>
      </c>
      <c r="E130" s="1">
        <f t="shared" si="3"/>
        <v>71.366170167621362</v>
      </c>
      <c r="F130" s="1">
        <f t="shared" si="4"/>
        <v>2.6072860423033335</v>
      </c>
      <c r="G130" s="8">
        <f>((D130*D130)/CodeTable!$B$7)*POWER(1+(CodeTable!$B$8*D130*D130)/(C130*CodeTable!$B$7),-0.74)</f>
        <v>211.70715820516503</v>
      </c>
    </row>
    <row r="131" spans="1:7" x14ac:dyDescent="0.35">
      <c r="A131">
        <f t="shared" si="5"/>
        <v>740</v>
      </c>
      <c r="B131" s="8">
        <f>D131/CodeTable!$B$5</f>
        <v>178.94136956474327</v>
      </c>
      <c r="C131" s="14">
        <f>A131*CodeTable!$B$4</f>
        <v>4.7951186000000007E-2</v>
      </c>
      <c r="D131" s="7">
        <f>IF(C131&gt;=WorkParams!$B$2,0,WorkParams!$E$9*LN(C131) + WorkParams!$F$9)</f>
        <v>54.541329443333751</v>
      </c>
      <c r="E131" s="1">
        <f t="shared" si="3"/>
        <v>71.321553933948366</v>
      </c>
      <c r="F131" s="1">
        <f t="shared" si="4"/>
        <v>2.6153214328245737</v>
      </c>
      <c r="G131" s="8">
        <f>((D131*D131)/CodeTable!$B$7)*POWER(1+(CodeTable!$B$8*D131*D131)/(C131*CodeTable!$B$7),-0.74)</f>
        <v>211.00525724581422</v>
      </c>
    </row>
    <row r="132" spans="1:7" x14ac:dyDescent="0.35">
      <c r="A132">
        <f t="shared" si="5"/>
        <v>745</v>
      </c>
      <c r="B132" s="8">
        <f>D132/CodeTable!$B$5</f>
        <v>178.28207591900795</v>
      </c>
      <c r="C132" s="14">
        <f>A132*CodeTable!$B$4</f>
        <v>4.8275180500000008E-2</v>
      </c>
      <c r="D132" s="7">
        <f>IF(C132&gt;=WorkParams!$B$2,0,WorkParams!$E$9*LN(C132) + WorkParams!$F$9)</f>
        <v>54.340376740113626</v>
      </c>
      <c r="E132" s="1">
        <f t="shared" ref="E132:E195" si="6">0.5*C132*D132*D132</f>
        <v>71.275324084123113</v>
      </c>
      <c r="F132" s="1">
        <f t="shared" ref="F132:F195" si="7">C132*D132</f>
        <v>2.6232914955669875</v>
      </c>
      <c r="G132" s="8">
        <f>((D132*D132)/CodeTable!$B$7)*POWER(1+(CodeTable!$B$8*D132*D132)/(C132*CodeTable!$B$7),-0.74)</f>
        <v>210.29892945399641</v>
      </c>
    </row>
    <row r="133" spans="1:7" x14ac:dyDescent="0.35">
      <c r="A133">
        <f t="shared" ref="A133:A196" si="8">A132+5</f>
        <v>750</v>
      </c>
      <c r="B133" s="8">
        <f>D133/CodeTable!$B$5</f>
        <v>177.62719229721048</v>
      </c>
      <c r="C133" s="14">
        <f>A133*CodeTable!$B$4</f>
        <v>4.8599175000000008E-2</v>
      </c>
      <c r="D133" s="7">
        <f>IF(C133&gt;=WorkParams!$B$2,0,WorkParams!$E$9*LN(C133) + WorkParams!$F$9)</f>
        <v>54.140768212189755</v>
      </c>
      <c r="E133" s="1">
        <f t="shared" si="6"/>
        <v>71.227504487929366</v>
      </c>
      <c r="F133" s="1">
        <f t="shared" si="7"/>
        <v>2.6311966689786477</v>
      </c>
      <c r="G133" s="8">
        <f>((D133*D133)/CodeTable!$B$7)*POWER(1+(CodeTable!$B$8*D133*D133)/(C133*CodeTable!$B$7),-0.74)</f>
        <v>209.58835268474024</v>
      </c>
    </row>
    <row r="134" spans="1:7" x14ac:dyDescent="0.35">
      <c r="A134">
        <f t="shared" si="8"/>
        <v>755</v>
      </c>
      <c r="B134" s="8">
        <f>D134/CodeTable!$B$5</f>
        <v>176.97666009373052</v>
      </c>
      <c r="C134" s="14">
        <f>A134*CodeTable!$B$4</f>
        <v>4.8923169500000002E-2</v>
      </c>
      <c r="D134" s="7">
        <f>IF(C134&gt;=WorkParams!$B$2,0,WorkParams!$E$9*LN(C134) + WorkParams!$F$9)</f>
        <v>53.942485996569062</v>
      </c>
      <c r="E134" s="1">
        <f t="shared" si="6"/>
        <v>71.178118610234506</v>
      </c>
      <c r="F134" s="1">
        <f t="shared" si="7"/>
        <v>2.6390373856615246</v>
      </c>
      <c r="G134" s="8">
        <f>((D134*D134)/CodeTable!$B$7)*POWER(1+(CodeTable!$B$8*D134*D134)/(C134*CodeTable!$B$7),-0.74)</f>
        <v>208.87370106999967</v>
      </c>
    </row>
    <row r="135" spans="1:7" x14ac:dyDescent="0.35">
      <c r="A135">
        <f t="shared" si="8"/>
        <v>760</v>
      </c>
      <c r="B135" s="8">
        <f>D135/CodeTable!$B$5</f>
        <v>176.33042186347177</v>
      </c>
      <c r="C135" s="14">
        <f>A135*CodeTable!$B$4</f>
        <v>4.9247164000000003E-2</v>
      </c>
      <c r="D135" s="7">
        <f>IF(C135&gt;=WorkParams!$B$2,0,WorkParams!$E$9*LN(C135) + WorkParams!$F$9)</f>
        <v>53.745512583986198</v>
      </c>
      <c r="E135" s="1">
        <f t="shared" si="6"/>
        <v>71.127189520177893</v>
      </c>
      <c r="F135" s="1">
        <f t="shared" si="7"/>
        <v>2.6468140724876323</v>
      </c>
      <c r="G135" s="8">
        <f>((D135*D135)/CodeTable!$B$7)*POWER(1+(CodeTable!$B$8*D135*D135)/(C135*CodeTable!$B$7),-0.74)</f>
        <v>208.15514507885948</v>
      </c>
    </row>
    <row r="136" spans="1:7" x14ac:dyDescent="0.35">
      <c r="A136">
        <f t="shared" si="8"/>
        <v>765</v>
      </c>
      <c r="B136" s="8">
        <f>D136/CodeTable!$B$5</f>
        <v>175.688421291422</v>
      </c>
      <c r="C136" s="14">
        <f>A136*CodeTable!$B$4</f>
        <v>4.9571158500000004E-2</v>
      </c>
      <c r="D136" s="7">
        <f>IF(C136&gt;=WorkParams!$B$2,0,WorkParams!$E$9*LN(C136) + WorkParams!$F$9)</f>
        <v>53.549830809625433</v>
      </c>
      <c r="E136" s="1">
        <f t="shared" si="6"/>
        <v>71.074739900095707</v>
      </c>
      <c r="F136" s="1">
        <f t="shared" si="7"/>
        <v>2.6545271507121257</v>
      </c>
      <c r="G136" s="8">
        <f>((D136*D136)/CodeTable!$B$7)*POWER(1+(CodeTable!$B$8*D136*D136)/(C136*CodeTable!$B$7),-0.74)</f>
        <v>207.4328515772111</v>
      </c>
    </row>
    <row r="137" spans="1:7" x14ac:dyDescent="0.35">
      <c r="A137">
        <f t="shared" si="8"/>
        <v>770</v>
      </c>
      <c r="B137" s="8">
        <f>D137/CodeTable!$B$5</f>
        <v>175.05060316320387</v>
      </c>
      <c r="C137" s="14">
        <f>A137*CodeTable!$B$4</f>
        <v>4.9895153000000005E-2</v>
      </c>
      <c r="D137" s="7">
        <f>IF(C137&gt;=WorkParams!$B$2,0,WorkParams!$E$9*LN(C137) + WorkParams!$F$9)</f>
        <v>53.355423844144539</v>
      </c>
      <c r="E137" s="1">
        <f t="shared" si="6"/>
        <v>71.02079205419021</v>
      </c>
      <c r="F137" s="1">
        <f t="shared" si="7"/>
        <v>2.66217703608344</v>
      </c>
      <c r="G137" s="8">
        <f>((D137*D137)/CodeTable!$B$7)*POWER(1+(CodeTable!$B$8*D137*D137)/(C137*CodeTable!$B$7),-0.74)</f>
        <v>206.70698388688365</v>
      </c>
    </row>
    <row r="138" spans="1:7" x14ac:dyDescent="0.35">
      <c r="A138">
        <f t="shared" si="8"/>
        <v>775</v>
      </c>
      <c r="B138" s="8">
        <f>D138/CodeTable!$B$5</f>
        <v>174.41691333657883</v>
      </c>
      <c r="C138" s="14">
        <f>A138*CodeTable!$B$4</f>
        <v>5.0219147500000005E-2</v>
      </c>
      <c r="D138" s="7">
        <f>IF(C138&gt;=WorkParams!$B$2,0,WorkParams!$E$9*LN(C138) + WorkParams!$F$9)</f>
        <v>53.162275184989227</v>
      </c>
      <c r="E138" s="1">
        <f t="shared" si="6"/>
        <v>70.965367916952857</v>
      </c>
      <c r="F138" s="1">
        <f t="shared" si="7"/>
        <v>2.6697641389505642</v>
      </c>
      <c r="G138" s="8">
        <f>((D138*D138)/CodeTable!$B$7)*POWER(1+(CodeTable!$B$8*D138*D138)/(C138*CodeTable!$B$7),-0.74)</f>
        <v>205.97770184422166</v>
      </c>
    </row>
    <row r="139" spans="1:7" x14ac:dyDescent="0.35">
      <c r="A139">
        <f t="shared" si="8"/>
        <v>780</v>
      </c>
      <c r="B139" s="8">
        <f>D139/CodeTable!$B$5</f>
        <v>173.78729871386773</v>
      </c>
      <c r="C139" s="14">
        <f>A139*CodeTable!$B$4</f>
        <v>5.0543142000000006E-2</v>
      </c>
      <c r="D139" s="7">
        <f>IF(C139&gt;=WorkParams!$B$2,0,WorkParams!$E$9*LN(C139) + WorkParams!$F$9)</f>
        <v>52.970368647986888</v>
      </c>
      <c r="E139" s="1">
        <f t="shared" si="6"/>
        <v>70.908489061349627</v>
      </c>
      <c r="F139" s="1">
        <f t="shared" si="7"/>
        <v>2.6772888643675494</v>
      </c>
      <c r="G139" s="8">
        <f>((D139*D139)/CodeTable!$B$7)*POWER(1+(CodeTable!$B$8*D139*D139)/(C139*CodeTable!$B$7),-0.74)</f>
        <v>205.24516185809949</v>
      </c>
    </row>
    <row r="140" spans="1:7" x14ac:dyDescent="0.35">
      <c r="A140">
        <f t="shared" si="8"/>
        <v>785</v>
      </c>
      <c r="B140" s="8">
        <f>D140/CodeTable!$B$5</f>
        <v>173.16170721525236</v>
      </c>
      <c r="C140" s="14">
        <f>A140*CodeTable!$B$4</f>
        <v>5.0867136500000007E-2</v>
      </c>
      <c r="D140" s="7">
        <f>IF(C140&gt;=WorkParams!$B$2,0,WorkParams!$E$9*LN(C140) + WorkParams!$F$9)</f>
        <v>52.779688359208919</v>
      </c>
      <c r="E140" s="1">
        <f t="shared" si="6"/>
        <v>70.850176706776921</v>
      </c>
      <c r="F140" s="1">
        <f t="shared" si="7"/>
        <v>2.6847516121953414</v>
      </c>
      <c r="G140" s="8">
        <f>((D140*D140)/CodeTable!$B$7)*POWER(1+(CodeTable!$B$8*D140*D140)/(C140*CodeTable!$B$7),-0.74)</f>
        <v>204.50951696736271</v>
      </c>
    </row>
    <row r="141" spans="1:7" x14ac:dyDescent="0.35">
      <c r="A141">
        <f t="shared" si="8"/>
        <v>790</v>
      </c>
      <c r="B141" s="8">
        <f>D141/CodeTable!$B$5</f>
        <v>172.54008775292434</v>
      </c>
      <c r="C141" s="14">
        <f>A141*CodeTable!$B$4</f>
        <v>5.1191131000000008E-2</v>
      </c>
      <c r="D141" s="7">
        <f>IF(C141&gt;=WorkParams!$B$2,0,WorkParams!$E$9*LN(C141) + WorkParams!$F$9)</f>
        <v>52.590218747091342</v>
      </c>
      <c r="E141" s="1">
        <f t="shared" si="6"/>
        <v>70.790451726795268</v>
      </c>
      <c r="F141" s="1">
        <f t="shared" si="7"/>
        <v>2.692152777201009</v>
      </c>
      <c r="G141" s="8">
        <f>((D141*D141)/CodeTable!$B$7)*POWER(1+(CodeTable!$B$8*D141*D141)/(C141*CodeTable!$B$7),-0.74)</f>
        <v>203.7709168976873</v>
      </c>
    </row>
    <row r="142" spans="1:7" x14ac:dyDescent="0.35">
      <c r="A142">
        <f t="shared" si="8"/>
        <v>795</v>
      </c>
      <c r="B142" s="8">
        <f>D142/CodeTable!$B$5</f>
        <v>171.92239020605001</v>
      </c>
      <c r="C142" s="14">
        <f>A142*CodeTable!$B$4</f>
        <v>5.1515125500000009E-2</v>
      </c>
      <c r="D142" s="7">
        <f>IF(C142&gt;=WorkParams!$B$2,0,WorkParams!$E$9*LN(C142) + WorkParams!$F$9)</f>
        <v>52.401944534804045</v>
      </c>
      <c r="E142" s="1">
        <f t="shared" si="6"/>
        <v>70.729334656649101</v>
      </c>
      <c r="F142" s="1">
        <f t="shared" si="7"/>
        <v>2.6994927491544698</v>
      </c>
      <c r="G142" s="8">
        <f>((D142*D142)/CodeTable!$B$7)*POWER(1+(CodeTable!$B$8*D142*D142)/(C142*CodeTable!$B$7),-0.74)</f>
        <v>203.02950811784987</v>
      </c>
    </row>
    <row r="143" spans="1:7" x14ac:dyDescent="0.35">
      <c r="A143">
        <f t="shared" si="8"/>
        <v>800</v>
      </c>
      <c r="B143" s="8">
        <f>D143/CodeTable!$B$5</f>
        <v>171.30856539651998</v>
      </c>
      <c r="C143" s="14">
        <f>A143*CodeTable!$B$4</f>
        <v>5.1839120000000002E-2</v>
      </c>
      <c r="D143" s="7">
        <f>IF(C143&gt;=WorkParams!$B$2,0,WorkParams!$E$9*LN(C143) + WorkParams!$F$9)</f>
        <v>52.21485073285929</v>
      </c>
      <c r="E143" s="1">
        <f t="shared" si="6"/>
        <v>70.666845700579501</v>
      </c>
      <c r="F143" s="1">
        <f t="shared" si="7"/>
        <v>2.7067719129227807</v>
      </c>
      <c r="G143" s="8">
        <f>((D143*D143)/CodeTable!$B$7)*POWER(1+(CodeTable!$B$8*D143*D143)/(C143*CodeTable!$B$7),-0.74)</f>
        <v>202.28543389540087</v>
      </c>
    </row>
    <row r="144" spans="1:7" x14ac:dyDescent="0.35">
      <c r="A144">
        <f t="shared" si="8"/>
        <v>805</v>
      </c>
      <c r="B144" s="8">
        <f>D144/CodeTable!$B$5</f>
        <v>170.69856506545349</v>
      </c>
      <c r="C144" s="14">
        <f>A144*CodeTable!$B$4</f>
        <v>5.2163114500000003E-2</v>
      </c>
      <c r="D144" s="7">
        <f>IF(C144&gt;=WorkParams!$B$2,0,WorkParams!$E$9*LN(C144) + WorkParams!$F$9)</f>
        <v>52.028922631950223</v>
      </c>
      <c r="E144" s="1">
        <f t="shared" si="6"/>
        <v>70.603004738935937</v>
      </c>
      <c r="F144" s="1">
        <f t="shared" si="7"/>
        <v>2.7139906485620608</v>
      </c>
      <c r="G144" s="8">
        <f>((D144*D144)/CodeTable!$B$7)*POWER(1+(CodeTable!$B$8*D144*D144)/(C144*CodeTable!$B$7),-0.74)</f>
        <v>201.53883435173279</v>
      </c>
    </row>
    <row r="145" spans="1:7" x14ac:dyDescent="0.35">
      <c r="A145">
        <f t="shared" si="8"/>
        <v>810</v>
      </c>
      <c r="B145" s="8">
        <f>D145/CodeTable!$B$5</f>
        <v>170.09234185043138</v>
      </c>
      <c r="C145" s="14">
        <f>A145*CodeTable!$B$4</f>
        <v>5.2487109000000004E-2</v>
      </c>
      <c r="D145" s="7">
        <f>IF(C145&gt;=WorkParams!$B$2,0,WorkParams!$E$9*LN(C145) + WorkParams!$F$9)</f>
        <v>51.844145796011489</v>
      </c>
      <c r="E145" s="1">
        <f t="shared" si="6"/>
        <v>70.53783133509566</v>
      </c>
      <c r="F145" s="1">
        <f t="shared" si="7"/>
        <v>2.7211493314071471</v>
      </c>
      <c r="G145" s="8">
        <f>((D145*D145)/CodeTable!$B$7)*POWER(1+(CodeTable!$B$8*D145*D145)/(C145*CodeTable!$B$7),-0.74)</f>
        <v>200.7898465165396</v>
      </c>
    </row>
    <row r="146" spans="1:7" x14ac:dyDescent="0.35">
      <c r="A146">
        <f t="shared" si="8"/>
        <v>815</v>
      </c>
      <c r="B146" s="8">
        <f>D146/CodeTable!$B$5</f>
        <v>169.48984926342877</v>
      </c>
      <c r="C146" s="14">
        <f>A146*CodeTable!$B$4</f>
        <v>5.2811103500000005E-2</v>
      </c>
      <c r="D146" s="7">
        <f>IF(C146&gt;=WorkParams!$B$2,0,WorkParams!$E$9*LN(C146) + WorkParams!$F$9)</f>
        <v>51.660506055493087</v>
      </c>
      <c r="E146" s="1">
        <f t="shared" si="6"/>
        <v>70.471344742195043</v>
      </c>
      <c r="F146" s="1">
        <f t="shared" si="7"/>
        <v>2.7282483321590223</v>
      </c>
      <c r="G146" s="8">
        <f>((D146*D146)/CodeTable!$B$7)*POWER(1+(CodeTable!$B$8*D146*D146)/(C146*CodeTable!$B$7),-0.74)</f>
        <v>200.0386043816595</v>
      </c>
    </row>
    <row r="147" spans="1:7" x14ac:dyDescent="0.35">
      <c r="A147">
        <f t="shared" si="8"/>
        <v>820</v>
      </c>
      <c r="B147" s="8">
        <f>D147/CodeTable!$B$5</f>
        <v>168.89104166942261</v>
      </c>
      <c r="C147" s="14">
        <f>A147*CodeTable!$B$4</f>
        <v>5.3135098000000006E-2</v>
      </c>
      <c r="D147" s="7">
        <f>IF(C147&gt;=WorkParams!$B$2,0,WorkParams!$E$9*LN(C147) + WorkParams!$F$9)</f>
        <v>51.47798950084001</v>
      </c>
      <c r="E147" s="1">
        <f t="shared" si="6"/>
        <v>70.403563909680287</v>
      </c>
      <c r="F147" s="1">
        <f t="shared" si="7"/>
        <v>2.7352880169701055</v>
      </c>
      <c r="G147" s="8">
        <f>((D147*D147)/CodeTable!$B$7)*POWER(1+(CodeTable!$B$8*D147*D147)/(C147*CodeTable!$B$7),-0.74)</f>
        <v>199.28523895429737</v>
      </c>
    </row>
    <row r="148" spans="1:7" x14ac:dyDescent="0.35">
      <c r="A148">
        <f t="shared" si="8"/>
        <v>825</v>
      </c>
      <c r="B148" s="8">
        <f>D148/CodeTable!$B$5</f>
        <v>168.29587426565013</v>
      </c>
      <c r="C148" s="14">
        <f>A148*CodeTable!$B$4</f>
        <v>5.3459092500000006E-2</v>
      </c>
      <c r="D148" s="7">
        <f>IF(C148&gt;=WorkParams!$B$2,0,WorkParams!$E$9*LN(C148) + WorkParams!$F$9)</f>
        <v>51.296582476170158</v>
      </c>
      <c r="E148" s="1">
        <f t="shared" si="6"/>
        <v>70.334507489683105</v>
      </c>
      <c r="F148" s="1">
        <f t="shared" si="7"/>
        <v>2.7422687475274601</v>
      </c>
      <c r="G148" s="8">
        <f>((D148*D148)/CodeTable!$B$7)*POWER(1+(CodeTable!$B$8*D148*D148)/(C148*CodeTable!$B$7),-0.74)</f>
        <v>198.52987830962203</v>
      </c>
    </row>
    <row r="149" spans="1:7" x14ac:dyDescent="0.35">
      <c r="A149">
        <f t="shared" si="8"/>
        <v>830</v>
      </c>
      <c r="B149" s="8">
        <f>D149/CodeTable!$B$5</f>
        <v>167.70430306149291</v>
      </c>
      <c r="C149" s="14">
        <f>A149*CodeTable!$B$4</f>
        <v>5.3783087000000007E-2</v>
      </c>
      <c r="D149" s="7">
        <f>IF(C149&gt;=WorkParams!$B$2,0,WorkParams!$E$9*LN(C149) + WorkParams!$F$9)</f>
        <v>51.116271573143038</v>
      </c>
      <c r="E149" s="1">
        <f t="shared" si="6"/>
        <v>70.264193843226437</v>
      </c>
      <c r="F149" s="1">
        <f t="shared" si="7"/>
        <v>2.7491908811339791</v>
      </c>
      <c r="G149" s="8">
        <f>((D149*D149)/CodeTable!$B$7)*POWER(1+(CodeTable!$B$8*D149*D149)/(C149*CodeTable!$B$7),-0.74)</f>
        <v>197.77264764273281</v>
      </c>
    </row>
    <row r="150" spans="1:7" x14ac:dyDescent="0.35">
      <c r="A150">
        <f t="shared" si="8"/>
        <v>835</v>
      </c>
      <c r="B150" s="8">
        <f>D150/CodeTable!$B$5</f>
        <v>167.11628485896617</v>
      </c>
      <c r="C150" s="14">
        <f>A150*CodeTable!$B$4</f>
        <v>5.4107081500000008E-2</v>
      </c>
      <c r="D150" s="7">
        <f>IF(C150&gt;=WorkParams!$B$2,0,WorkParams!$E$9*LN(C150) + WorkParams!$F$9)</f>
        <v>50.93704362501289</v>
      </c>
      <c r="E150" s="1">
        <f t="shared" si="6"/>
        <v>70.192641046267156</v>
      </c>
      <c r="F150" s="1">
        <f t="shared" si="7"/>
        <v>2.7560547707876282</v>
      </c>
      <c r="G150" s="8">
        <f>((D150*D150)/CodeTable!$B$7)*POWER(1+(CodeTable!$B$8*D150*D150)/(C150*CodeTable!$B$7),-0.74)</f>
        <v>197.01366931999601</v>
      </c>
    </row>
    <row r="151" spans="1:7" x14ac:dyDescent="0.35">
      <c r="A151">
        <f t="shared" si="8"/>
        <v>840</v>
      </c>
      <c r="B151" s="8">
        <f>D151/CodeTable!$B$5</f>
        <v>166.53177723378946</v>
      </c>
      <c r="C151" s="14">
        <f>A151*CodeTable!$B$4</f>
        <v>5.4431076000000009E-2</v>
      </c>
      <c r="D151" s="7">
        <f>IF(C151&gt;=WorkParams!$B$2,0,WorkParams!$E$9*LN(C151) + WorkParams!$F$9)</f>
        <v>50.758885700859025</v>
      </c>
      <c r="E151" s="1">
        <f t="shared" si="6"/>
        <v>70.119866895578937</v>
      </c>
      <c r="F151" s="1">
        <f t="shared" si="7"/>
        <v>2.7628607652587713</v>
      </c>
      <c r="G151" s="8">
        <f>((D151*D151)/CodeTable!$B$7)*POWER(1+(CodeTable!$B$8*D151*D151)/(C151*CodeTable!$B$7),-0.74)</f>
        <v>196.25306292974307</v>
      </c>
    </row>
    <row r="152" spans="1:7" x14ac:dyDescent="0.35">
      <c r="A152">
        <f t="shared" si="8"/>
        <v>845</v>
      </c>
      <c r="B152" s="8">
        <f>D152/CodeTable!$B$5</f>
        <v>165.9507385170198</v>
      </c>
      <c r="C152" s="14">
        <f>A152*CodeTable!$B$4</f>
        <v>5.475507050000001E-2</v>
      </c>
      <c r="D152" s="7">
        <f>IF(C152&gt;=WorkParams!$B$2,0,WorkParams!$E$9*LN(C152) + WorkParams!$F$9)</f>
        <v>50.581785099987641</v>
      </c>
      <c r="E152" s="1">
        <f t="shared" si="6"/>
        <v>70.045888914482404</v>
      </c>
      <c r="F152" s="1">
        <f t="shared" si="7"/>
        <v>2.7696092091656732</v>
      </c>
      <c r="G152" s="8">
        <f>((D152*D152)/CodeTable!$B$7)*POWER(1+(CodeTable!$B$8*D152*D152)/(C152*CodeTable!$B$7),-0.74)</f>
        <v>195.49094533233279</v>
      </c>
    </row>
    <row r="153" spans="1:7" x14ac:dyDescent="0.35">
      <c r="A153">
        <f t="shared" si="8"/>
        <v>850</v>
      </c>
      <c r="B153" s="8">
        <f>D153/CodeTable!$B$5</f>
        <v>165.37312777722633</v>
      </c>
      <c r="C153" s="14">
        <f>A153*CodeTable!$B$4</f>
        <v>5.5079065000000003E-2</v>
      </c>
      <c r="D153" s="7">
        <f>IF(C153&gt;=WorkParams!$B$2,0,WorkParams!$E$9*LN(C153) + WorkParams!$F$9)</f>
        <v>50.405729346498589</v>
      </c>
      <c r="E153" s="1">
        <f t="shared" si="6"/>
        <v>69.970724358425926</v>
      </c>
      <c r="F153" s="1">
        <f t="shared" si="7"/>
        <v>2.7763004430482034</v>
      </c>
      <c r="G153" s="8">
        <f>((D153*D153)/CodeTable!$B$7)*POWER(1+(CodeTable!$B$8*D153*D153)/(C153*CodeTable!$B$7),-0.74)</f>
        <v>194.72743070957247</v>
      </c>
    </row>
    <row r="154" spans="1:7" x14ac:dyDescent="0.35">
      <c r="A154">
        <f t="shared" si="8"/>
        <v>855</v>
      </c>
      <c r="B154" s="8">
        <f>D154/CodeTable!$B$5</f>
        <v>164.7989048031875</v>
      </c>
      <c r="C154" s="14">
        <f>A154*CodeTable!$B$4</f>
        <v>5.5403059500000004E-2</v>
      </c>
      <c r="D154" s="7">
        <f>IF(C154&gt;=WorkParams!$B$2,0,WorkParams!$E$9*LN(C154) + WorkParams!$F$9)</f>
        <v>50.230706184011552</v>
      </c>
      <c r="E154" s="1">
        <f t="shared" si="6"/>
        <v>69.894390220422522</v>
      </c>
      <c r="F154" s="1">
        <f t="shared" si="7"/>
        <v>2.7829348034398103</v>
      </c>
      <c r="G154" s="8">
        <f>((D154*D154)/CodeTable!$B$7)*POWER(1+(CodeTable!$B$8*D154*D154)/(C154*CodeTable!$B$7),-0.74)</f>
        <v>193.96263061349842</v>
      </c>
    </row>
    <row r="155" spans="1:7" x14ac:dyDescent="0.35">
      <c r="A155">
        <f t="shared" si="8"/>
        <v>860</v>
      </c>
      <c r="B155" s="8">
        <f>D155/CodeTable!$B$5</f>
        <v>164.22803008709315</v>
      </c>
      <c r="C155" s="14">
        <f>A155*CodeTable!$B$4</f>
        <v>5.5727054000000005E-2</v>
      </c>
      <c r="D155" s="7">
        <f>IF(C155&gt;=WorkParams!$B$2,0,WorkParams!$E$9*LN(C155) + WorkParams!$F$9)</f>
        <v>50.056703570545992</v>
      </c>
      <c r="E155" s="1">
        <f t="shared" si="6"/>
        <v>69.816903236347088</v>
      </c>
      <c r="F155" s="1">
        <f t="shared" si="7"/>
        <v>2.7895126229378095</v>
      </c>
      <c r="G155" s="8">
        <f>((D155*D155)/CodeTable!$B$7)*POWER(1+(CodeTable!$B$8*D155*D155)/(C155*CodeTable!$B$7),-0.74)</f>
        <v>193.19665401451351</v>
      </c>
    </row>
    <row r="156" spans="1:7" x14ac:dyDescent="0.35">
      <c r="A156">
        <f t="shared" si="8"/>
        <v>865</v>
      </c>
      <c r="B156" s="8">
        <f>D156/CodeTable!$B$5</f>
        <v>163.66046480823323</v>
      </c>
      <c r="C156" s="14">
        <f>A156*CodeTable!$B$4</f>
        <v>5.6051048500000006E-2</v>
      </c>
      <c r="D156" s="7">
        <f>IF(C156&gt;=WorkParams!$B$2,0,WorkParams!$E$9*LN(C156) + WorkParams!$F$9)</f>
        <v>49.88370967354949</v>
      </c>
      <c r="E156" s="1">
        <f t="shared" si="6"/>
        <v>69.738279890098482</v>
      </c>
      <c r="F156" s="1">
        <f t="shared" si="7"/>
        <v>2.796034230272042</v>
      </c>
      <c r="G156" s="8">
        <f>((D156*D156)/CodeTable!$B$7)*POWER(1+(CodeTable!$B$8*D156*D156)/(C156*CodeTable!$B$7),-0.74)</f>
        <v>192.4296073488826</v>
      </c>
    </row>
    <row r="157" spans="1:7" x14ac:dyDescent="0.35">
      <c r="A157">
        <f t="shared" si="8"/>
        <v>870</v>
      </c>
      <c r="B157" s="8">
        <f>D157/CodeTable!$B$5</f>
        <v>163.09617081715678</v>
      </c>
      <c r="C157" s="14">
        <f>A157*CodeTable!$B$4</f>
        <v>5.6375043000000007E-2</v>
      </c>
      <c r="D157" s="7">
        <f>IF(C157&gt;=WorkParams!$B$2,0,WorkParams!$E$9*LN(C157) + WorkParams!$F$9)</f>
        <v>49.711712865069387</v>
      </c>
      <c r="E157" s="1">
        <f t="shared" si="6"/>
        <v>69.658536418630547</v>
      </c>
      <c r="F157" s="1">
        <f t="shared" si="7"/>
        <v>2.8024999503719403</v>
      </c>
      <c r="G157" s="8">
        <f>((D157*D157)/CodeTable!$B$7)*POWER(1+(CodeTable!$B$8*D157*D157)/(C157*CodeTable!$B$7),-0.74)</f>
        <v>191.66159456558481</v>
      </c>
    </row>
    <row r="158" spans="1:7" x14ac:dyDescent="0.35">
      <c r="A158">
        <f t="shared" si="8"/>
        <v>875</v>
      </c>
      <c r="B158" s="8">
        <f>D158/CodeTable!$B$5</f>
        <v>162.53511062028431</v>
      </c>
      <c r="C158" s="14">
        <f>A158*CodeTable!$B$4</f>
        <v>5.6699037500000007E-2</v>
      </c>
      <c r="D158" s="7">
        <f>IF(C158&gt;=WorkParams!$B$2,0,WorkParams!$E$9*LN(C158) + WorkParams!$F$9)</f>
        <v>49.54070171706266</v>
      </c>
      <c r="E158" s="1">
        <f t="shared" si="6"/>
        <v>69.577688816855769</v>
      </c>
      <c r="F158" s="1">
        <f t="shared" si="7"/>
        <v>2.8089101044320506</v>
      </c>
      <c r="G158" s="8">
        <f>((D158*D158)/CodeTable!$B$7)*POWER(1+(CodeTable!$B$8*D158*D158)/(C158*CodeTable!$B$7),-0.74)</f>
        <v>190.89271717252237</v>
      </c>
    </row>
    <row r="159" spans="1:7" x14ac:dyDescent="0.35">
      <c r="A159">
        <f t="shared" si="8"/>
        <v>880</v>
      </c>
      <c r="B159" s="8">
        <f>D159/CodeTable!$B$5</f>
        <v>161.97724736495957</v>
      </c>
      <c r="C159" s="14">
        <f>A159*CodeTable!$B$4</f>
        <v>5.7023032000000008E-2</v>
      </c>
      <c r="D159" s="7">
        <f>IF(C159&gt;=WorkParams!$B$2,0,WorkParams!$E$9*LN(C159) + WorkParams!$F$9)</f>
        <v>49.370664996839679</v>
      </c>
      <c r="E159" s="1">
        <f t="shared" si="6"/>
        <v>69.495752842426526</v>
      </c>
      <c r="F159" s="1">
        <f t="shared" si="7"/>
        <v>2.8152650099760694</v>
      </c>
      <c r="G159" s="8">
        <f>((D159*D159)/CodeTable!$B$7)*POWER(1+(CodeTable!$B$8*D159*D159)/(C159*CodeTable!$B$7),-0.74)</f>
        <v>190.12307428208925</v>
      </c>
    </row>
    <row r="160" spans="1:7" x14ac:dyDescent="0.35">
      <c r="A160">
        <f t="shared" si="8"/>
        <v>885</v>
      </c>
      <c r="B160" s="8">
        <f>D160/CodeTable!$B$5</f>
        <v>161.42254482492351</v>
      </c>
      <c r="C160" s="14">
        <f>A160*CodeTable!$B$4</f>
        <v>5.7347026500000009E-2</v>
      </c>
      <c r="D160" s="7">
        <f>IF(C160&gt;=WorkParams!$B$2,0,WorkParams!$E$9*LN(C160) + WorkParams!$F$9)</f>
        <v>49.201591662636687</v>
      </c>
      <c r="E160" s="1">
        <f t="shared" si="6"/>
        <v>69.412744020395934</v>
      </c>
      <c r="F160" s="1">
        <f t="shared" si="7"/>
        <v>2.8215649809194057</v>
      </c>
      <c r="G160" s="8">
        <f>((D160*D160)/CodeTable!$B$7)*POWER(1+(CodeTable!$B$8*D160*D160)/(C160*CodeTable!$B$7),-0.74)</f>
        <v>189.35276265609684</v>
      </c>
    </row>
    <row r="161" spans="1:7" x14ac:dyDescent="0.35">
      <c r="A161">
        <f t="shared" si="8"/>
        <v>890</v>
      </c>
      <c r="B161" s="8">
        <f>D161/CodeTable!$B$5</f>
        <v>160.87096738619849</v>
      </c>
      <c r="C161" s="14">
        <f>A161*CodeTable!$B$4</f>
        <v>5.767102100000001E-2</v>
      </c>
      <c r="D161" s="7">
        <f>IF(C161&gt;=WorkParams!$B$2,0,WorkParams!$E$9*LN(C161) + WorkParams!$F$9)</f>
        <v>49.033470859313297</v>
      </c>
      <c r="E161" s="1">
        <f t="shared" si="6"/>
        <v>69.328677647763882</v>
      </c>
      <c r="F161" s="1">
        <f t="shared" si="7"/>
        <v>2.8278103276303459</v>
      </c>
      <c r="G161" s="8">
        <f>((D161*D161)/CodeTable!$B$7)*POWER(1+(CodeTable!$B$8*D161*D161)/(C161*CodeTable!$B$7),-0.74)</f>
        <v>188.58187675006158</v>
      </c>
    </row>
    <row r="162" spans="1:7" x14ac:dyDescent="0.35">
      <c r="A162">
        <f t="shared" si="8"/>
        <v>895</v>
      </c>
      <c r="B162" s="8">
        <f>D162/CodeTable!$B$5</f>
        <v>160.32248003336755</v>
      </c>
      <c r="C162" s="14">
        <f>A162*CodeTable!$B$4</f>
        <v>5.7995015500000004E-2</v>
      </c>
      <c r="D162" s="7">
        <f>IF(C162&gt;=WorkParams!$B$2,0,WorkParams!$E$9*LN(C162) + WorkParams!$F$9)</f>
        <v>48.866291914170432</v>
      </c>
      <c r="E162" s="1">
        <f t="shared" si="6"/>
        <v>69.243568797910314</v>
      </c>
      <c r="F162" s="1">
        <f t="shared" si="7"/>
        <v>2.8340013569898392</v>
      </c>
      <c r="G162" s="8">
        <f>((D162*D162)/CodeTable!$B$7)*POWER(1+(CodeTable!$B$8*D162*D162)/(C162*CodeTable!$B$7),-0.74)</f>
        <v>187.8105087568552</v>
      </c>
    </row>
    <row r="163" spans="1:7" x14ac:dyDescent="0.35">
      <c r="A163">
        <f t="shared" si="8"/>
        <v>900</v>
      </c>
      <c r="B163" s="8">
        <f>D163/CodeTable!$B$5</f>
        <v>159.77704833623571</v>
      </c>
      <c r="C163" s="14">
        <f>A163*CodeTable!$B$4</f>
        <v>5.8319010000000004E-2</v>
      </c>
      <c r="D163" s="7">
        <f>IF(C163&gt;=WorkParams!$B$2,0,WorkParams!$E$9*LN(C163) + WorkParams!$F$9)</f>
        <v>48.700044332884644</v>
      </c>
      <c r="E163" s="1">
        <f t="shared" si="6"/>
        <v>69.157432324919526</v>
      </c>
      <c r="F163" s="1">
        <f t="shared" si="7"/>
        <v>2.8401383724499429</v>
      </c>
      <c r="G163" s="8">
        <f>((D163*D163)/CodeTable!$B$7)*POWER(1+(CodeTable!$B$8*D163*D163)/(C163*CodeTable!$B$7),-0.74)</f>
        <v>187.03874864971795</v>
      </c>
    </row>
    <row r="164" spans="1:7" x14ac:dyDescent="0.35">
      <c r="A164">
        <f t="shared" si="8"/>
        <v>905</v>
      </c>
      <c r="B164" s="8">
        <f>D164/CodeTable!$B$5</f>
        <v>159.23463843686068</v>
      </c>
      <c r="C164" s="14">
        <f>A164*CodeTable!$B$4</f>
        <v>5.8643004500000005E-2</v>
      </c>
      <c r="D164" s="7">
        <f>IF(C164&gt;=WorkParams!$B$2,0,WorkParams!$E$9*LN(C164) + WorkParams!$F$9)</f>
        <v>48.534717795555139</v>
      </c>
      <c r="E164" s="1">
        <f t="shared" si="6"/>
        <v>69.07028286779888</v>
      </c>
      <c r="F164" s="1">
        <f t="shared" si="7"/>
        <v>2.8462216740909705</v>
      </c>
      <c r="G164" s="8">
        <f>((D164*D164)/CodeTable!$B$7)*POWER(1+(CodeTable!$B$8*D164*D164)/(C164*CodeTable!$B$7),-0.74)</f>
        <v>186.26668422463982</v>
      </c>
    </row>
    <row r="165" spans="1:7" x14ac:dyDescent="0.35">
      <c r="A165">
        <f t="shared" si="8"/>
        <v>910</v>
      </c>
      <c r="B165" s="8">
        <f>D165/CodeTable!$B$5</f>
        <v>158.69521703694156</v>
      </c>
      <c r="C165" s="14">
        <f>A165*CodeTable!$B$4</f>
        <v>5.8966999000000006E-2</v>
      </c>
      <c r="D165" s="7">
        <f>IF(C165&gt;=WorkParams!$B$2,0,WorkParams!$E$9*LN(C165) + WorkParams!$F$9)</f>
        <v>48.370302152859793</v>
      </c>
      <c r="E165" s="1">
        <f t="shared" si="6"/>
        <v>68.982134854595131</v>
      </c>
      <c r="F165" s="1">
        <f t="shared" si="7"/>
        <v>2.8522515586773816</v>
      </c>
      <c r="G165" s="8">
        <f>((D165*D165)/CodeTable!$B$7)*POWER(1+(CodeTable!$B$8*D165*D165)/(C165*CodeTable!$B$7),-0.74)</f>
        <v>185.49440114211163</v>
      </c>
    </row>
    <row r="166" spans="1:7" x14ac:dyDescent="0.35">
      <c r="A166">
        <f t="shared" si="8"/>
        <v>915</v>
      </c>
      <c r="B166" s="8">
        <f>D166/CodeTable!$B$5</f>
        <v>158.15875138555214</v>
      </c>
      <c r="C166" s="14">
        <f>A166*CodeTable!$B$4</f>
        <v>5.9290993500000007E-2</v>
      </c>
      <c r="D166" s="7">
        <f>IF(C166&gt;=WorkParams!$B$2,0,WorkParams!$E$9*LN(C166) + WorkParams!$F$9)</f>
        <v>48.206787422316296</v>
      </c>
      <c r="E166" s="1">
        <f t="shared" si="6"/>
        <v>68.89300250641088</v>
      </c>
      <c r="F166" s="1">
        <f t="shared" si="7"/>
        <v>2.8582283197124374</v>
      </c>
      <c r="G166" s="8">
        <f>((D166*D166)/CodeTable!$B$7)*POWER(1+(CodeTable!$B$8*D166*D166)/(C166*CodeTable!$B$7),-0.74)</f>
        <v>184.72198296824777</v>
      </c>
    </row>
    <row r="167" spans="1:7" x14ac:dyDescent="0.35">
      <c r="A167">
        <f t="shared" si="8"/>
        <v>920</v>
      </c>
      <c r="B167" s="8">
        <f>D167/CodeTable!$B$5</f>
        <v>157.62520926720913</v>
      </c>
      <c r="C167" s="14">
        <f>A167*CodeTable!$B$4</f>
        <v>5.9614988000000008E-2</v>
      </c>
      <c r="D167" s="7">
        <f>IF(C167&gt;=WorkParams!$B$2,0,WorkParams!$E$9*LN(C167) + WorkParams!$F$9)</f>
        <v>48.044163784645349</v>
      </c>
      <c r="E167" s="1">
        <f t="shared" si="6"/>
        <v>68.802899841324873</v>
      </c>
      <c r="F167" s="1">
        <f t="shared" si="7"/>
        <v>2.8641522474916674</v>
      </c>
      <c r="G167" s="8">
        <f>((D167*D167)/CodeTable!$B$7)*POWER(1+(CodeTable!$B$8*D167*D167)/(C167*CodeTable!$B$7),-0.74)</f>
        <v>183.94951121528581</v>
      </c>
    </row>
    <row r="168" spans="1:7" x14ac:dyDescent="0.35">
      <c r="A168">
        <f t="shared" si="8"/>
        <v>925</v>
      </c>
      <c r="B168" s="8">
        <f>D168/CodeTable!$B$5</f>
        <v>157.09455899026335</v>
      </c>
      <c r="C168" s="14">
        <f>A168*CodeTable!$B$4</f>
        <v>5.9938982500000008E-2</v>
      </c>
      <c r="D168" s="7">
        <f>IF(C168&gt;=WorkParams!$B$2,0,WorkParams!$E$9*LN(C168) + WorkParams!$F$9)</f>
        <v>47.882421580232275</v>
      </c>
      <c r="E168" s="1">
        <f t="shared" si="6"/>
        <v>68.711840678217911</v>
      </c>
      <c r="F168" s="1">
        <f t="shared" si="7"/>
        <v>2.8700236291551651</v>
      </c>
      <c r="G168" s="8">
        <f>((D168*D168)/CodeTable!$B$7)*POWER(1+(CodeTable!$B$8*D168*D168)/(C168*CodeTable!$B$7),-0.74)</f>
        <v>183.1770653814651</v>
      </c>
    </row>
    <row r="169" spans="1:7" x14ac:dyDescent="0.35">
      <c r="A169">
        <f t="shared" si="8"/>
        <v>930</v>
      </c>
      <c r="B169" s="8">
        <f>D169/CodeTable!$B$5</f>
        <v>156.566769375604</v>
      </c>
      <c r="C169" s="14">
        <f>A169*CodeTable!$B$4</f>
        <v>6.0262977000000009E-2</v>
      </c>
      <c r="D169" s="7">
        <f>IF(C169&gt;=WorkParams!$B$2,0,WorkParams!$E$9*LN(C169) + WorkParams!$F$9)</f>
        <v>47.721551305684102</v>
      </c>
      <c r="E169" s="1">
        <f t="shared" si="6"/>
        <v>68.619838640508192</v>
      </c>
      <c r="F169" s="1">
        <f t="shared" si="7"/>
        <v>2.8758427487387612</v>
      </c>
      <c r="G169" s="8">
        <f>((D169*D169)/CodeTable!$B$7)*POWER(1+(CodeTable!$B$8*D169*D169)/(C169*CodeTable!$B$7),-0.74)</f>
        <v>182.40472299028897</v>
      </c>
    </row>
    <row r="170" spans="1:7" x14ac:dyDescent="0.35">
      <c r="A170">
        <f t="shared" si="8"/>
        <v>935</v>
      </c>
      <c r="B170" s="8">
        <f>D170/CodeTable!$B$5</f>
        <v>156.04180974566594</v>
      </c>
      <c r="C170" s="14">
        <f>A170*CodeTable!$B$4</f>
        <v>6.058697150000001E-2</v>
      </c>
      <c r="D170" s="7">
        <f>IF(C170&gt;=WorkParams!$B$2,0,WorkParams!$E$9*LN(C170) + WorkParams!$F$9)</f>
        <v>47.561543610478978</v>
      </c>
      <c r="E170" s="1">
        <f t="shared" si="6"/>
        <v>68.526907159798156</v>
      </c>
      <c r="F170" s="1">
        <f t="shared" si="7"/>
        <v>2.8816098872240974</v>
      </c>
      <c r="G170" s="8">
        <f>((D170*D170)/CodeTable!$B$7)*POWER(1+(CodeTable!$B$8*D170*D170)/(C170*CodeTable!$B$7),-0.74)</f>
        <v>181.63255962917449</v>
      </c>
    </row>
    <row r="171" spans="1:7" x14ac:dyDescent="0.35">
      <c r="A171">
        <f t="shared" si="8"/>
        <v>940</v>
      </c>
      <c r="B171" s="8">
        <f>D171/CodeTable!$B$5</f>
        <v>155.51964991372961</v>
      </c>
      <c r="C171" s="14">
        <f>A171*CodeTable!$B$4</f>
        <v>6.0910966000000004E-2</v>
      </c>
      <c r="D171" s="7">
        <f>IF(C171&gt;=WorkParams!$B$2,0,WorkParams!$E$9*LN(C171) + WorkParams!$F$9)</f>
        <v>47.402389293704786</v>
      </c>
      <c r="E171" s="1">
        <f t="shared" si="6"/>
        <v>68.433059479434974</v>
      </c>
      <c r="F171" s="1">
        <f t="shared" si="7"/>
        <v>2.8873253225876163</v>
      </c>
      <c r="G171" s="8">
        <f>((D171*D171)/CodeTable!$B$7)*POWER(1+(CodeTable!$B$8*D171*D171)/(C171*CodeTable!$B$7),-0.74)</f>
        <v>180.86064898749302</v>
      </c>
    </row>
    <row r="172" spans="1:7" x14ac:dyDescent="0.35">
      <c r="A172">
        <f t="shared" si="8"/>
        <v>945</v>
      </c>
      <c r="B172" s="8">
        <f>D172/CodeTable!$B$5</f>
        <v>155.00026017350521</v>
      </c>
      <c r="C172" s="14">
        <f>A172*CodeTable!$B$4</f>
        <v>6.1234960500000005E-2</v>
      </c>
      <c r="D172" s="7">
        <f>IF(C172&gt;=WorkParams!$B$2,0,WorkParams!$E$9*LN(C172) + WorkParams!$F$9)</f>
        <v>47.244079300884394</v>
      </c>
      <c r="E172" s="1">
        <f t="shared" si="6"/>
        <v>68.338308657988023</v>
      </c>
      <c r="F172" s="1">
        <f t="shared" si="7"/>
        <v>2.8929893298485236</v>
      </c>
      <c r="G172" s="8">
        <f>((D172*D172)/CodeTable!$B$7)*POWER(1+(CodeTable!$B$8*D172*D172)/(C172*CodeTable!$B$7),-0.74)</f>
        <v>180.08906289400767</v>
      </c>
    </row>
    <row r="173" spans="1:7" x14ac:dyDescent="0.35">
      <c r="A173">
        <f t="shared" si="8"/>
        <v>950</v>
      </c>
      <c r="B173" s="8">
        <f>D173/CodeTable!$B$5</f>
        <v>154.48361128899182</v>
      </c>
      <c r="C173" s="14">
        <f>A173*CodeTable!$B$4</f>
        <v>6.1558955000000005E-2</v>
      </c>
      <c r="D173" s="7">
        <f>IF(C173&gt;=WorkParams!$B$2,0,WorkParams!$E$9*LN(C173) + WorkParams!$F$9)</f>
        <v>47.086604720884708</v>
      </c>
      <c r="E173" s="1">
        <f t="shared" si="6"/>
        <v>68.242667572645303</v>
      </c>
      <c r="F173" s="1">
        <f t="shared" si="7"/>
        <v>2.8986021811157294</v>
      </c>
      <c r="G173" s="8">
        <f>((D173*D173)/CodeTable!$B$7)*POWER(1+(CodeTable!$B$8*D173*D173)/(C173*CodeTable!$B$7),-0.74)</f>
        <v>179.31787135371161</v>
      </c>
    </row>
    <row r="174" spans="1:7" x14ac:dyDescent="0.35">
      <c r="A174">
        <f t="shared" si="8"/>
        <v>955</v>
      </c>
      <c r="B174" s="8">
        <f>D174/CodeTable!$B$5</f>
        <v>153.96967448460202</v>
      </c>
      <c r="C174" s="14">
        <f>A174*CodeTable!$B$4</f>
        <v>6.1882949500000006E-2</v>
      </c>
      <c r="D174" s="7">
        <f>IF(C174&gt;=WorkParams!$B$2,0,WorkParams!$E$9*LN(C174) + WorkParams!$F$9)</f>
        <v>46.9299567829067</v>
      </c>
      <c r="E174" s="1">
        <f t="shared" si="6"/>
        <v>68.146148922530656</v>
      </c>
      <c r="F174" s="1">
        <f t="shared" si="7"/>
        <v>2.9041641456337981</v>
      </c>
      <c r="G174" s="8">
        <f>((D174*D174)/CodeTable!$B$7)*POWER(1+(CodeTable!$B$8*D174*D174)/(C174*CodeTable!$B$7),-0.74)</f>
        <v>178.54714258407094</v>
      </c>
    </row>
    <row r="175" spans="1:7" x14ac:dyDescent="0.35">
      <c r="A175">
        <f t="shared" si="8"/>
        <v>960</v>
      </c>
      <c r="B175" s="8">
        <f>D175/CodeTable!$B$5</f>
        <v>153.45842143554515</v>
      </c>
      <c r="C175" s="14">
        <f>A175*CodeTable!$B$4</f>
        <v>6.2206944000000007E-2</v>
      </c>
      <c r="D175" s="7">
        <f>IF(C175&gt;=WorkParams!$B$2,0,WorkParams!$E$9*LN(C175) + WorkParams!$F$9)</f>
        <v>46.774126853554165</v>
      </c>
      <c r="E175" s="1">
        <f t="shared" si="6"/>
        <v>68.048765231944714</v>
      </c>
      <c r="F175" s="1">
        <f t="shared" si="7"/>
        <v>2.9096754898279404</v>
      </c>
      <c r="G175" s="8">
        <f>((D175*D175)/CodeTable!$B$7)*POWER(1+(CodeTable!$B$8*D175*D175)/(C175*CodeTable!$B$7),-0.74)</f>
        <v>177.77694305067948</v>
      </c>
    </row>
    <row r="176" spans="1:7" x14ac:dyDescent="0.35">
      <c r="A176">
        <f t="shared" si="8"/>
        <v>965</v>
      </c>
      <c r="B176" s="8">
        <f>D176/CodeTable!$B$5</f>
        <v>152.94982425845984</v>
      </c>
      <c r="C176" s="14">
        <f>A176*CodeTable!$B$4</f>
        <v>6.2530938500000008E-2</v>
      </c>
      <c r="D176" s="7">
        <f>IF(C176&gt;=WorkParams!$B$2,0,WorkParams!$E$9*LN(C176) + WorkParams!$F$9)</f>
        <v>46.619106433978558</v>
      </c>
      <c r="E176" s="1">
        <f t="shared" si="6"/>
        <v>67.950528853531452</v>
      </c>
      <c r="F176" s="1">
        <f t="shared" si="7"/>
        <v>2.9151364773480677</v>
      </c>
      <c r="G176" s="8">
        <f>((D176*D176)/CodeTable!$B$7)*POWER(1+(CodeTable!$B$8*D176*D176)/(C176*CodeTable!$B$7),-0.74)</f>
        <v>177.00733750232851</v>
      </c>
    </row>
    <row r="177" spans="1:7" x14ac:dyDescent="0.35">
      <c r="A177">
        <f t="shared" si="8"/>
        <v>970</v>
      </c>
      <c r="B177" s="8">
        <f>D177/CodeTable!$B$5</f>
        <v>152.44385550228873</v>
      </c>
      <c r="C177" s="14">
        <f>A177*CodeTable!$B$4</f>
        <v>6.2854933000000002E-2</v>
      </c>
      <c r="D177" s="7">
        <f>IF(C177&gt;=WorkParams!$B$2,0,WorkParams!$E$9*LN(C177) + WorkParams!$F$9)</f>
        <v>46.464887157097607</v>
      </c>
      <c r="E177" s="1">
        <f t="shared" si="6"/>
        <v>67.851451971372086</v>
      </c>
      <c r="F177" s="1">
        <f t="shared" si="7"/>
        <v>2.9205473691119308</v>
      </c>
      <c r="G177" s="8">
        <f>((D177*D177)/CodeTable!$B$7)*POWER(1+(CodeTable!$B$8*D177*D177)/(C177*CodeTable!$B$7),-0.74)</f>
        <v>176.23838900549751</v>
      </c>
    </row>
    <row r="178" spans="1:7" x14ac:dyDescent="0.35">
      <c r="A178">
        <f t="shared" si="8"/>
        <v>975</v>
      </c>
      <c r="B178" s="8">
        <f>D178/CodeTable!$B$5</f>
        <v>151.94048813938778</v>
      </c>
      <c r="C178" s="14">
        <f>A178*CodeTable!$B$4</f>
        <v>6.3178927500000009E-2</v>
      </c>
      <c r="D178" s="7">
        <f>IF(C178&gt;=WorkParams!$B$2,0,WorkParams!$E$9*LN(C178) + WorkParams!$F$9)</f>
        <v>46.311460784885398</v>
      </c>
      <c r="E178" s="1">
        <f t="shared" si="6"/>
        <v>67.751546604008752</v>
      </c>
      <c r="F178" s="1">
        <f t="shared" si="7"/>
        <v>2.925908423347368</v>
      </c>
      <c r="G178" s="8">
        <f>((D178*D178)/CodeTable!$B$7)*POWER(1+(CodeTable!$B$8*D178*D178)/(C178*CodeTable!$B$7),-0.74)</f>
        <v>175.470158978272</v>
      </c>
    </row>
    <row r="179" spans="1:7" x14ac:dyDescent="0.35">
      <c r="A179">
        <f t="shared" si="8"/>
        <v>980</v>
      </c>
      <c r="B179" s="8">
        <f>D179/CodeTable!$B$5</f>
        <v>151.43969555686334</v>
      </c>
      <c r="C179" s="14">
        <f>A179*CodeTable!$B$4</f>
        <v>6.3502922000000003E-2</v>
      </c>
      <c r="D179" s="7">
        <f>IF(C179&gt;=WorkParams!$B$2,0,WorkParams!$E$9*LN(C179) + WorkParams!$F$9)</f>
        <v>46.158819205731945</v>
      </c>
      <c r="E179" s="1">
        <f t="shared" si="6"/>
        <v>67.650824607400153</v>
      </c>
      <c r="F179" s="1">
        <f t="shared" si="7"/>
        <v>2.9312198956336979</v>
      </c>
      <c r="G179" s="8">
        <f>((D179*D179)/CodeTable!$B$7)*POWER(1+(CodeTable!$B$8*D179*D179)/(C179*CodeTable!$B$7),-0.74)</f>
        <v>174.70270722369381</v>
      </c>
    </row>
    <row r="180" spans="1:7" x14ac:dyDescent="0.35">
      <c r="A180">
        <f t="shared" si="8"/>
        <v>985</v>
      </c>
      <c r="B180" s="8">
        <f>D180/CodeTable!$B$5</f>
        <v>150.94145154812861</v>
      </c>
      <c r="C180" s="14">
        <f>A180*CodeTable!$B$4</f>
        <v>6.3826916500000011E-2</v>
      </c>
      <c r="D180" s="7">
        <f>IF(C180&gt;=WorkParams!$B$2,0,WorkParams!$E$9*LN(C180) + WorkParams!$F$9)</f>
        <v>46.006954431869602</v>
      </c>
      <c r="E180" s="1">
        <f t="shared" si="6"/>
        <v>67.549297677809733</v>
      </c>
      <c r="F180" s="1">
        <f t="shared" si="7"/>
        <v>2.9364820389422466</v>
      </c>
      <c r="G180" s="8">
        <f>((D180*D180)/CodeTable!$B$7)*POWER(1+(CodeTable!$B$8*D180*D180)/(C180*CodeTable!$B$7),-0.74)</f>
        <v>173.93609196254772</v>
      </c>
    </row>
    <row r="181" spans="1:7" x14ac:dyDescent="0.35">
      <c r="A181">
        <f t="shared" si="8"/>
        <v>990</v>
      </c>
      <c r="B181" s="8">
        <f>D181/CodeTable!$B$5</f>
        <v>150.44573030467529</v>
      </c>
      <c r="C181" s="14">
        <f>A181*CodeTable!$B$4</f>
        <v>6.4150911000000005E-2</v>
      </c>
      <c r="D181" s="7">
        <f>IF(C181&gt;=WorkParams!$B$2,0,WorkParams!$E$9*LN(C181) + WorkParams!$F$9)</f>
        <v>45.855858596865033</v>
      </c>
      <c r="E181" s="1">
        <f t="shared" si="6"/>
        <v>67.446977354630135</v>
      </c>
      <c r="F181" s="1">
        <f t="shared" si="7"/>
        <v>2.9416951036760737</v>
      </c>
      <c r="G181" s="8">
        <f>((D181*D181)/CodeTable!$B$7)*POWER(1+(CodeTable!$B$8*D181*D181)/(C181*CodeTable!$B$7),-0.74)</f>
        <v>173.17036986559359</v>
      </c>
    </row>
    <row r="182" spans="1:7" x14ac:dyDescent="0.35">
      <c r="A182">
        <f t="shared" si="8"/>
        <v>995</v>
      </c>
      <c r="B182" s="8">
        <f>D182/CodeTable!$B$5</f>
        <v>149.95250640805125</v>
      </c>
      <c r="C182" s="14">
        <f>A182*CodeTable!$B$4</f>
        <v>6.4474905500000013E-2</v>
      </c>
      <c r="D182" s="7">
        <f>IF(C182&gt;=WorkParams!$B$2,0,WorkParams!$E$9*LN(C182) + WorkParams!$F$9)</f>
        <v>45.705523953174023</v>
      </c>
      <c r="E182" s="1">
        <f t="shared" si="6"/>
        <v>67.343875023143923</v>
      </c>
      <c r="F182" s="1">
        <f t="shared" si="7"/>
        <v>2.9468593377088821</v>
      </c>
      <c r="G182" s="8">
        <f>((D182*D182)/CodeTable!$B$7)*POWER(1+(CodeTable!$B$8*D182*D182)/(C182*CodeTable!$B$7),-0.74)</f>
        <v>172.40559608524697</v>
      </c>
    </row>
    <row r="183" spans="1:7" x14ac:dyDescent="0.35">
      <c r="A183">
        <f t="shared" si="8"/>
        <v>1000</v>
      </c>
      <c r="B183" s="8">
        <f>D183/CodeTable!$B$5</f>
        <v>149.46175482204006</v>
      </c>
      <c r="C183" s="14">
        <f>A183*CodeTable!$B$4</f>
        <v>6.4798900000000006E-2</v>
      </c>
      <c r="D183" s="7">
        <f>IF(C183&gt;=WorkParams!$B$2,0,WorkParams!$E$9*LN(C183) + WorkParams!$F$9)</f>
        <v>45.555942869757814</v>
      </c>
      <c r="E183" s="1">
        <f t="shared" si="6"/>
        <v>67.240001917223552</v>
      </c>
      <c r="F183" s="1">
        <f t="shared" si="7"/>
        <v>2.9519749864231497</v>
      </c>
      <c r="G183" s="8">
        <f>((D183*D183)/CodeTable!$B$7)*POWER(1+(CodeTable!$B$8*D183*D183)/(C183*CodeTable!$B$7),-0.74)</f>
        <v>171.64182428671577</v>
      </c>
    </row>
    <row r="184" spans="1:7" x14ac:dyDescent="0.35">
      <c r="A184">
        <f t="shared" si="8"/>
        <v>1005</v>
      </c>
      <c r="B184" s="8">
        <f>D184/CodeTable!$B$5</f>
        <v>148.97345088503491</v>
      </c>
      <c r="C184" s="14">
        <f>A184*CodeTable!$B$4</f>
        <v>6.5122894500000014E-2</v>
      </c>
      <c r="D184" s="7">
        <f>IF(C184&gt;=WorkParams!$B$2,0,WorkParams!$E$9*LN(C184) + WorkParams!$F$9)</f>
        <v>45.407107829758644</v>
      </c>
      <c r="E184" s="1">
        <f t="shared" si="6"/>
        <v>67.135369121971152</v>
      </c>
      <c r="F184" s="1">
        <f t="shared" si="7"/>
        <v>2.9570422927474969</v>
      </c>
      <c r="G184" s="8">
        <f>((D184*D184)/CodeTable!$B$7)*POWER(1+(CodeTable!$B$8*D184*D184)/(C184*CodeTable!$B$7),-0.74)</f>
        <v>170.87910667859779</v>
      </c>
    </row>
    <row r="185" spans="1:7" x14ac:dyDescent="0.35">
      <c r="A185">
        <f t="shared" si="8"/>
        <v>1010</v>
      </c>
      <c r="B185" s="8">
        <f>D185/CodeTable!$B$5</f>
        <v>148.48757030260271</v>
      </c>
      <c r="C185" s="14">
        <f>A185*CodeTable!$B$4</f>
        <v>6.5446889000000008E-2</v>
      </c>
      <c r="D185" s="7">
        <f>IF(C185&gt;=WorkParams!$B$2,0,WorkParams!$E$9*LN(C185) + WorkParams!$F$9)</f>
        <v>45.259011428233308</v>
      </c>
      <c r="E185" s="1">
        <f t="shared" si="6"/>
        <v>67.029987576301096</v>
      </c>
      <c r="F185" s="1">
        <f t="shared" si="7"/>
        <v>2.962061497193317</v>
      </c>
      <c r="G185" s="8">
        <f>((D185*D185)/CodeTable!$B$7)*POWER(1+(CodeTable!$B$8*D185*D185)/(C185*CodeTable!$B$7),-0.74)</f>
        <v>170.11749404294792</v>
      </c>
    </row>
    <row r="186" spans="1:7" x14ac:dyDescent="0.35">
      <c r="A186">
        <f t="shared" si="8"/>
        <v>1015</v>
      </c>
      <c r="B186" s="8">
        <f>D186/CodeTable!$B$5</f>
        <v>148.0040891402306</v>
      </c>
      <c r="C186" s="14">
        <f>A186*CodeTable!$B$4</f>
        <v>6.5770883500000002E-2</v>
      </c>
      <c r="D186" s="7">
        <f>IF(C186&gt;=WorkParams!$B$2,0,WorkParams!$E$9*LN(C186) + WorkParams!$F$9)</f>
        <v>45.111646369942292</v>
      </c>
      <c r="E186" s="1">
        <f t="shared" si="6"/>
        <v>66.923868075465165</v>
      </c>
      <c r="F186" s="1">
        <f t="shared" si="7"/>
        <v>2.9670328378906725</v>
      </c>
      <c r="G186" s="8">
        <f>((D186*D186)/CodeTable!$B$7)*POWER(1+(CodeTable!$B$8*D186*D186)/(C186*CodeTable!$B$7),-0.74)</f>
        <v>169.35703576481728</v>
      </c>
    </row>
    <row r="187" spans="1:7" x14ac:dyDescent="0.35">
      <c r="A187">
        <f t="shared" si="8"/>
        <v>1020</v>
      </c>
      <c r="B187" s="8">
        <f>D187/CodeTable!$B$5</f>
        <v>147.52298381625155</v>
      </c>
      <c r="C187" s="14">
        <f>A187*CodeTable!$B$4</f>
        <v>6.609487800000001E-2</v>
      </c>
      <c r="D187" s="7">
        <f>IF(C187&gt;=WorkParams!$B$2,0,WorkParams!$E$9*LN(C187) + WorkParams!$F$9)</f>
        <v>44.965005467193478</v>
      </c>
      <c r="E187" s="1">
        <f t="shared" si="6"/>
        <v>66.817021273523267</v>
      </c>
      <c r="F187" s="1">
        <f t="shared" si="7"/>
        <v>2.9719565506234864</v>
      </c>
      <c r="G187" s="8">
        <f>((D187*D187)/CodeTable!$B$7)*POWER(1+(CodeTable!$B$8*D187*D187)/(C187*CodeTable!$B$7),-0.74)</f>
        <v>168.59777986127378</v>
      </c>
    </row>
    <row r="188" spans="1:7" x14ac:dyDescent="0.35">
      <c r="A188">
        <f t="shared" si="8"/>
        <v>1025</v>
      </c>
      <c r="B188" s="8">
        <f>D188/CodeTable!$B$5</f>
        <v>147.04423109494269</v>
      </c>
      <c r="C188" s="14">
        <f>A188*CodeTable!$B$4</f>
        <v>6.6418872500000004E-2</v>
      </c>
      <c r="D188" s="7">
        <f>IF(C188&gt;=WorkParams!$B$2,0,WorkParams!$E$9*LN(C188) + WorkParams!$F$9)</f>
        <v>44.819081637738535</v>
      </c>
      <c r="E188" s="1">
        <f t="shared" si="6"/>
        <v>66.709457685760569</v>
      </c>
      <c r="F188" s="1">
        <f t="shared" si="7"/>
        <v>2.9768328688640469</v>
      </c>
      <c r="G188" s="8">
        <f>((D188*D188)/CodeTable!$B$7)*POWER(1+(CodeTable!$B$8*D188*D188)/(C188*CodeTable!$B$7),-0.74)</f>
        <v>167.83977300990975</v>
      </c>
    </row>
    <row r="189" spans="1:7" x14ac:dyDescent="0.35">
      <c r="A189">
        <f t="shared" si="8"/>
        <v>1030</v>
      </c>
      <c r="B189" s="8">
        <f>D189/CodeTable!$B$5</f>
        <v>146.56780807979149</v>
      </c>
      <c r="C189" s="14">
        <f>A189*CodeTable!$B$4</f>
        <v>6.6742867000000011E-2</v>
      </c>
      <c r="D189" s="7">
        <f>IF(C189&gt;=WorkParams!$B$2,0,WorkParams!$E$9*LN(C189) + WorkParams!$F$9)</f>
        <v>44.673867902720445</v>
      </c>
      <c r="E189" s="1">
        <f t="shared" si="6"/>
        <v>66.601187691052445</v>
      </c>
      <c r="F189" s="1">
        <f t="shared" si="7"/>
        <v>2.9816620238068401</v>
      </c>
      <c r="G189" s="8">
        <f>((D189*D189)/CodeTable!$B$7)*POWER(1+(CodeTable!$B$8*D189*D189)/(C189*CodeTable!$B$7),-0.74)</f>
        <v>167.08306057684152</v>
      </c>
    </row>
    <row r="190" spans="1:7" x14ac:dyDescent="0.35">
      <c r="A190">
        <f t="shared" si="8"/>
        <v>1035</v>
      </c>
      <c r="B190" s="8">
        <f>D190/CodeTable!$B$5</f>
        <v>146.09369220692491</v>
      </c>
      <c r="C190" s="14">
        <f>A190*CodeTable!$B$4</f>
        <v>6.7066861500000005E-2</v>
      </c>
      <c r="D190" s="7">
        <f>IF(C190&gt;=WorkParams!$B$2,0,WorkParams!$E$9*LN(C190) + WorkParams!$F$9)</f>
        <v>44.529357384670718</v>
      </c>
      <c r="E190" s="1">
        <f t="shared" si="6"/>
        <v>66.492221534178398</v>
      </c>
      <c r="F190" s="1">
        <f t="shared" si="7"/>
        <v>2.9864442444017136</v>
      </c>
      <c r="G190" s="8">
        <f>((D190*D190)/CodeTable!$B$7)*POWER(1+(CodeTable!$B$8*D190*D190)/(C190*CodeTable!$B$7),-0.74)</f>
        <v>166.32768664420925</v>
      </c>
    </row>
    <row r="191" spans="1:7" x14ac:dyDescent="0.35">
      <c r="A191">
        <f t="shared" si="8"/>
        <v>1040</v>
      </c>
      <c r="B191" s="8">
        <f>D191/CodeTable!$B$5</f>
        <v>145.62186123869728</v>
      </c>
      <c r="C191" s="14">
        <f>A191*CodeTable!$B$4</f>
        <v>6.7390856000000013E-2</v>
      </c>
      <c r="D191" s="7">
        <f>IF(C191&gt;=WorkParams!$B$2,0,WorkParams!$E$9*LN(C191) + WorkParams!$F$9)</f>
        <v>44.385543305554933</v>
      </c>
      <c r="E191" s="1">
        <f t="shared" si="6"/>
        <v>66.382569328087058</v>
      </c>
      <c r="F191" s="1">
        <f t="shared" si="7"/>
        <v>2.9911797573864169</v>
      </c>
      <c r="G191" s="8">
        <f>((D191*D191)/CodeTable!$B$7)*POWER(1+(CodeTable!$B$8*D191*D191)/(C191*CodeTable!$B$7),-0.74)</f>
        <v>165.57369403718258</v>
      </c>
    </row>
    <row r="192" spans="1:7" x14ac:dyDescent="0.35">
      <c r="A192">
        <f t="shared" si="8"/>
        <v>1045</v>
      </c>
      <c r="B192" s="8">
        <f>D192/CodeTable!$B$5</f>
        <v>145.15229325743141</v>
      </c>
      <c r="C192" s="14">
        <f>A192*CodeTable!$B$4</f>
        <v>6.7714850500000007E-2</v>
      </c>
      <c r="D192" s="7">
        <f>IF(C192&gt;=WorkParams!$B$2,0,WorkParams!$E$9*LN(C192) + WorkParams!$F$9)</f>
        <v>44.242418984865097</v>
      </c>
      <c r="E192" s="1">
        <f t="shared" si="6"/>
        <v>66.272241056112435</v>
      </c>
      <c r="F192" s="1">
        <f t="shared" si="7"/>
        <v>2.9958687873185021</v>
      </c>
      <c r="G192" s="8">
        <f>((D192*D192)/CodeTable!$B$7)*POWER(1+(CodeTable!$B$8*D192*D192)/(C192*CodeTable!$B$7),-0.74)</f>
        <v>164.82112435047819</v>
      </c>
    </row>
    <row r="193" spans="1:7" x14ac:dyDescent="0.35">
      <c r="A193">
        <f t="shared" si="8"/>
        <v>1050</v>
      </c>
      <c r="B193" s="8">
        <f>D193/CodeTable!$B$5</f>
        <v>144.68496665930954</v>
      </c>
      <c r="C193" s="14">
        <f>A193*CodeTable!$B$4</f>
        <v>6.8038845000000014E-2</v>
      </c>
      <c r="D193" s="7">
        <f>IF(C193&gt;=WorkParams!$B$2,0,WorkParams!$E$9*LN(C193) + WorkParams!$F$9)</f>
        <v>44.09997783775755</v>
      </c>
      <c r="E193" s="1">
        <f t="shared" si="6"/>
        <v>66.161246574143703</v>
      </c>
      <c r="F193" s="1">
        <f t="shared" si="7"/>
        <v>3.0005115566066216</v>
      </c>
      <c r="G193" s="8">
        <f>((D193*D193)/CodeTable!$B$7)*POWER(1+(CodeTable!$B$8*D193*D193)/(C193*CodeTable!$B$7),-0.74)</f>
        <v>164.07001797439673</v>
      </c>
    </row>
    <row r="194" spans="1:7" x14ac:dyDescent="0.35">
      <c r="A194">
        <f t="shared" si="8"/>
        <v>1055</v>
      </c>
      <c r="B194" s="8">
        <f>D194/CodeTable!$B$5</f>
        <v>144.21986014840911</v>
      </c>
      <c r="C194" s="14">
        <f>A194*CodeTable!$B$4</f>
        <v>6.8362839500000008E-2</v>
      </c>
      <c r="D194" s="7">
        <f>IF(C194&gt;=WorkParams!$B$2,0,WorkParams!$E$9*LN(C194) + WorkParams!$F$9)</f>
        <v>43.958213373235097</v>
      </c>
      <c r="E194" s="1">
        <f t="shared" si="6"/>
        <v>66.049595612748931</v>
      </c>
      <c r="F194" s="1">
        <f t="shared" si="7"/>
        <v>3.0051082855412248</v>
      </c>
      <c r="G194" s="8">
        <f>((D194*D194)/CodeTable!$B$7)*POWER(1+(CodeTable!$B$8*D194*D194)/(C194*CodeTable!$B$7),-0.74)</f>
        <v>163.32041412038487</v>
      </c>
    </row>
    <row r="195" spans="1:7" x14ac:dyDescent="0.35">
      <c r="A195">
        <f t="shared" si="8"/>
        <v>1060</v>
      </c>
      <c r="B195" s="8">
        <f>D195/CodeTable!$B$5</f>
        <v>143.75695273087956</v>
      </c>
      <c r="C195" s="14">
        <f>A195*CodeTable!$B$4</f>
        <v>6.8686834000000002E-2</v>
      </c>
      <c r="D195" s="7">
        <f>IF(C195&gt;=WorkParams!$B$2,0,WorkParams!$E$9*LN(C195) + WorkParams!$F$9)</f>
        <v>43.81711919237209</v>
      </c>
      <c r="E195" s="1">
        <f t="shared" si="6"/>
        <v>65.937297779254322</v>
      </c>
      <c r="F195" s="1">
        <f t="shared" si="7"/>
        <v>3.0096591923246758</v>
      </c>
      <c r="G195" s="8">
        <f>((D195*D195)/CodeTable!$B$7)*POWER(1+(CodeTable!$B$8*D195*D195)/(C195*CodeTable!$B$7),-0.74)</f>
        <v>162.57235084612884</v>
      </c>
    </row>
    <row r="196" spans="1:7" x14ac:dyDescent="0.35">
      <c r="A196">
        <f t="shared" si="8"/>
        <v>1065</v>
      </c>
      <c r="B196" s="8">
        <f>D196/CodeTable!$B$5</f>
        <v>143.29622370925651</v>
      </c>
      <c r="C196" s="14">
        <f>A196*CodeTable!$B$4</f>
        <v>6.901082850000001E-2</v>
      </c>
      <c r="D196" s="7">
        <f>IF(C196&gt;=WorkParams!$B$2,0,WorkParams!$E$9*LN(C196) + WorkParams!$F$9)</f>
        <v>43.676688986581382</v>
      </c>
      <c r="E196" s="1">
        <f t="shared" ref="E196:E259" si="9">0.5*C196*D196*D196</f>
        <v>65.82436255978034</v>
      </c>
      <c r="F196" s="1">
        <f t="shared" ref="F196:F259" si="10">C196*D196</f>
        <v>3.0141644931008069</v>
      </c>
      <c r="G196" s="8">
        <f>((D196*D196)/CodeTable!$B$7)*POWER(1+(CodeTable!$B$8*D196*D196)/(C196*CodeTable!$B$7),-0.74)</f>
        <v>161.82586508018721</v>
      </c>
    </row>
    <row r="197" spans="1:7" x14ac:dyDescent="0.35">
      <c r="A197">
        <f t="shared" ref="A197:A260" si="11">A196+5</f>
        <v>1070</v>
      </c>
      <c r="B197" s="8">
        <f>D197/CodeTable!$B$5</f>
        <v>142.83765267690839</v>
      </c>
      <c r="C197" s="14">
        <f>A197*CodeTable!$B$4</f>
        <v>6.9334823000000004E-2</v>
      </c>
      <c r="D197" s="7">
        <f>IF(C197&gt;=WorkParams!$B$2,0,WorkParams!$E$9*LN(C197) + WorkParams!$F$9)</f>
        <v>43.536916535921677</v>
      </c>
      <c r="E197" s="1">
        <f t="shared" si="9"/>
        <v>65.71079932123483</v>
      </c>
      <c r="F197" s="1">
        <f t="shared" si="10"/>
        <v>3.0186244019839026</v>
      </c>
      <c r="G197" s="8">
        <f>((D197*D197)/CodeTable!$B$7)*POWER(1+(CodeTable!$B$8*D197*D197)/(C197*CodeTable!$B$7),-0.74)</f>
        <v>161.0809926461672</v>
      </c>
    </row>
    <row r="198" spans="1:7" x14ac:dyDescent="0.35">
      <c r="A198">
        <f t="shared" si="11"/>
        <v>1075</v>
      </c>
      <c r="B198" s="8">
        <f>D198/CodeTable!$B$5</f>
        <v>142.38121951261323</v>
      </c>
      <c r="C198" s="14">
        <f>A198*CodeTable!$B$4</f>
        <v>6.9658817500000011E-2</v>
      </c>
      <c r="D198" s="7">
        <f>IF(C198&gt;=WorkParams!$B$2,0,WorkParams!$E$9*LN(C198) + WorkParams!$F$9)</f>
        <v>43.397795707444516</v>
      </c>
      <c r="E198" s="1">
        <f t="shared" si="9"/>
        <v>65.596617313265611</v>
      </c>
      <c r="F198" s="1">
        <f t="shared" si="10"/>
        <v>3.0230391310871614</v>
      </c>
      <c r="G198" s="8">
        <f>((D198*D198)/CodeTable!$B$7)*POWER(1+(CodeTable!$B$8*D198*D198)/(C198*CodeTable!$B$7),-0.74)</f>
        <v>160.33776828645347</v>
      </c>
    </row>
    <row r="199" spans="1:7" x14ac:dyDescent="0.35">
      <c r="A199">
        <f t="shared" si="11"/>
        <v>1080</v>
      </c>
      <c r="B199" s="8">
        <f>D199/CodeTable!$B$5</f>
        <v>141.92690437526088</v>
      </c>
      <c r="C199" s="14">
        <f>A199*CodeTable!$B$4</f>
        <v>6.9982812000000005E-2</v>
      </c>
      <c r="D199" s="7">
        <f>IF(C199&gt;=WorkParams!$B$2,0,WorkParams!$E$9*LN(C199) + WorkParams!$F$9)</f>
        <v>43.259320453579519</v>
      </c>
      <c r="E199" s="1">
        <f t="shared" si="9"/>
        <v>65.481825670172256</v>
      </c>
      <c r="F199" s="1">
        <f t="shared" si="10"/>
        <v>3.0274088905506105</v>
      </c>
      <c r="G199" s="8">
        <f>((D199*D199)/CodeTable!$B$7)*POWER(1+(CodeTable!$B$8*D199*D199)/(C199*CodeTable!$B$7),-0.74)</f>
        <v>159.59622568549406</v>
      </c>
    </row>
    <row r="200" spans="1:7" x14ac:dyDescent="0.35">
      <c r="A200">
        <f t="shared" si="11"/>
        <v>1085</v>
      </c>
      <c r="B200" s="8">
        <f>D200/CodeTable!$B$5</f>
        <v>141.47468769867788</v>
      </c>
      <c r="C200" s="14">
        <f>A200*CodeTable!$B$4</f>
        <v>7.0306806500000013E-2</v>
      </c>
      <c r="D200" s="7">
        <f>IF(C200&gt;=WorkParams!$B$2,0,WorkParams!$E$9*LN(C200) + WorkParams!$F$9)</f>
        <v>43.121484810557021</v>
      </c>
      <c r="E200" s="1">
        <f t="shared" si="9"/>
        <v>65.366433412779259</v>
      </c>
      <c r="F200" s="1">
        <f t="shared" si="10"/>
        <v>3.0317338885685223</v>
      </c>
      <c r="G200" s="8">
        <f>((D200*D200)/CodeTable!$B$7)*POWER(1+(CodeTable!$B$8*D200*D200)/(C200*CodeTable!$B$7),-0.74)</f>
        <v>158.85639749265133</v>
      </c>
    </row>
    <row r="201" spans="1:7" x14ac:dyDescent="0.35">
      <c r="A201">
        <f t="shared" si="11"/>
        <v>1090</v>
      </c>
      <c r="B201" s="8">
        <f>D201/CodeTable!$B$5</f>
        <v>141.02455018657068</v>
      </c>
      <c r="C201" s="14">
        <f>A201*CodeTable!$B$4</f>
        <v>7.0630801000000007E-2</v>
      </c>
      <c r="D201" s="7">
        <f>IF(C201&gt;=WorkParams!$B$2,0,WorkParams!$E$9*LN(C201) + WorkParams!$F$9)</f>
        <v>42.984282896866745</v>
      </c>
      <c r="E201" s="1">
        <f t="shared" si="9"/>
        <v>65.250449450269969</v>
      </c>
      <c r="F201" s="1">
        <f t="shared" si="10"/>
        <v>3.0360143314162991</v>
      </c>
      <c r="G201" s="8">
        <f>((D201*D201)/CodeTable!$B$7)*POWER(1+(CodeTable!$B$8*D201*D201)/(C201*CodeTable!$B$7),-0.74)</f>
        <v>158.11831534462175</v>
      </c>
    </row>
    <row r="202" spans="1:7" x14ac:dyDescent="0.35">
      <c r="A202">
        <f t="shared" si="11"/>
        <v>1095</v>
      </c>
      <c r="B202" s="8">
        <f>D202/CodeTable!$B$5</f>
        <v>140.57647280758547</v>
      </c>
      <c r="C202" s="14">
        <f>A202*CodeTable!$B$4</f>
        <v>7.0954795500000015E-2</v>
      </c>
      <c r="D202" s="7">
        <f>IF(C202&gt;=WorkParams!$B$2,0,WorkParams!$E$9*LN(C202) + WorkParams!$F$9)</f>
        <v>42.847708911752051</v>
      </c>
      <c r="E202" s="1">
        <f t="shared" si="9"/>
        <v>65.133882581984452</v>
      </c>
      <c r="F202" s="1">
        <f t="shared" si="10"/>
        <v>3.0402504234768948</v>
      </c>
      <c r="G202" s="8">
        <f>((D202*D202)/CodeTable!$B$7)*POWER(1+(CodeTable!$B$8*D202*D202)/(C202*CodeTable!$B$7),-0.74)</f>
        <v>157.38200988743546</v>
      </c>
    </row>
    <row r="203" spans="1:7" x14ac:dyDescent="0.35">
      <c r="A203">
        <f t="shared" si="11"/>
        <v>1100</v>
      </c>
      <c r="B203" s="8">
        <f>D203/CodeTable!$B$5</f>
        <v>140.13043679047962</v>
      </c>
      <c r="C203" s="14">
        <f>A203*CodeTable!$B$4</f>
        <v>7.1278790000000009E-2</v>
      </c>
      <c r="D203" s="7">
        <f>IF(C203&gt;=WorkParams!$B$2,0,WorkParams!$E$9*LN(C203) + WorkParams!$F$9)</f>
        <v>42.711757133738189</v>
      </c>
      <c r="E203" s="1">
        <f t="shared" si="9"/>
        <v>65.016741499179687</v>
      </c>
      <c r="F203" s="1">
        <f t="shared" si="10"/>
        <v>3.0444423672667265</v>
      </c>
      <c r="G203" s="8">
        <f>((D203*D203)/CodeTable!$B$7)*POWER(1+(CodeTable!$B$8*D203*D203)/(C203*CodeTable!$B$7),-0.74)</f>
        <v>156.64751079803676</v>
      </c>
    </row>
    <row r="204" spans="1:7" x14ac:dyDescent="0.35">
      <c r="A204">
        <f t="shared" si="11"/>
        <v>1105</v>
      </c>
      <c r="B204" s="8">
        <f>D204/CodeTable!$B$5</f>
        <v>139.68642361940368</v>
      </c>
      <c r="C204" s="14">
        <f>A204*CodeTable!$B$4</f>
        <v>7.1602784500000002E-2</v>
      </c>
      <c r="D204" s="7">
        <f>IF(C204&gt;=WorkParams!$B$2,0,WorkParams!$E$9*LN(C204) + WorkParams!$F$9)</f>
        <v>42.576421919194246</v>
      </c>
      <c r="E204" s="1">
        <f t="shared" si="9"/>
        <v>64.899034786755664</v>
      </c>
      <c r="F204" s="1">
        <f t="shared" si="10"/>
        <v>3.048590363461142</v>
      </c>
      <c r="G204" s="8">
        <f>((D204*D204)/CodeTable!$B$7)*POWER(1+(CodeTable!$B$8*D204*D204)/(C204*CodeTable!$B$7),-0.74)</f>
        <v>155.9148468054567</v>
      </c>
    </row>
    <row r="205" spans="1:7" x14ac:dyDescent="0.35">
      <c r="A205">
        <f t="shared" si="11"/>
        <v>1110</v>
      </c>
      <c r="B205" s="8">
        <f>D205/CodeTable!$B$5</f>
        <v>139.24441502928855</v>
      </c>
      <c r="C205" s="14">
        <f>A205*CodeTable!$B$4</f>
        <v>7.192677900000001E-2</v>
      </c>
      <c r="D205" s="7">
        <f>IF(C205&gt;=WorkParams!$B$2,0,WorkParams!$E$9*LN(C205) + WorkParams!$F$9)</f>
        <v>42.441697700927151</v>
      </c>
      <c r="E205" s="1">
        <f t="shared" si="9"/>
        <v>64.780770924945216</v>
      </c>
      <c r="F205" s="1">
        <f t="shared" si="10"/>
        <v>3.0526946109193958</v>
      </c>
      <c r="G205" s="8">
        <f>((D205*D205)/CodeTable!$B$7)*POWER(1+(CodeTable!$B$8*D205*D205)/(C205*CodeTable!$B$7),-0.74)</f>
        <v>155.18404571157961</v>
      </c>
    </row>
    <row r="206" spans="1:7" x14ac:dyDescent="0.35">
      <c r="A206">
        <f t="shared" si="11"/>
        <v>1115</v>
      </c>
      <c r="B206" s="8">
        <f>D206/CodeTable!$B$5</f>
        <v>138.80439300133767</v>
      </c>
      <c r="C206" s="14">
        <f>A206*CodeTable!$B$4</f>
        <v>7.2250773500000004E-2</v>
      </c>
      <c r="D206" s="7">
        <f>IF(C206&gt;=WorkParams!$B$2,0,WorkParams!$E$9*LN(C206) + WorkParams!$F$9)</f>
        <v>42.307578986807727</v>
      </c>
      <c r="E206" s="1">
        <f t="shared" si="9"/>
        <v>64.661958290971683</v>
      </c>
      <c r="F206" s="1">
        <f t="shared" si="10"/>
        <v>3.0567553067092046</v>
      </c>
      <c r="G206" s="8">
        <f>((D206*D206)/CodeTable!$B$7)*POWER(1+(CodeTable!$B$8*D206*D206)/(C206*CodeTable!$B$7),-0.74)</f>
        <v>154.45513441151425</v>
      </c>
    </row>
    <row r="207" spans="1:7" x14ac:dyDescent="0.35">
      <c r="A207">
        <f t="shared" si="11"/>
        <v>1120</v>
      </c>
      <c r="B207" s="8">
        <f>D207/CodeTable!$B$5</f>
        <v>138.36633975861903</v>
      </c>
      <c r="C207" s="14">
        <f>A207*CodeTable!$B$4</f>
        <v>7.2574768000000012E-2</v>
      </c>
      <c r="D207" s="7">
        <f>IF(C207&gt;=WorkParams!$B$2,0,WorkParams!$E$9*LN(C207) + WorkParams!$F$9)</f>
        <v>42.174060358427084</v>
      </c>
      <c r="E207" s="1">
        <f t="shared" si="9"/>
        <v>64.54260516067238</v>
      </c>
      <c r="F207" s="1">
        <f t="shared" si="10"/>
        <v>3.0607726461308431</v>
      </c>
      <c r="G207" s="8">
        <f>((D207*D207)/CodeTable!$B$7)*POWER(1+(CodeTable!$B$8*D207*D207)/(C207*CodeTable!$B$7),-0.74)</f>
        <v>153.72813891357194</v>
      </c>
    </row>
    <row r="208" spans="1:7" x14ac:dyDescent="0.35">
      <c r="A208">
        <f t="shared" si="11"/>
        <v>1125</v>
      </c>
      <c r="B208" s="8">
        <f>D208/CodeTable!$B$5</f>
        <v>137.93023776175579</v>
      </c>
      <c r="C208" s="14">
        <f>A208*CodeTable!$B$4</f>
        <v>7.2898762500000006E-2</v>
      </c>
      <c r="D208" s="7">
        <f>IF(C208&gt;=WorkParams!$B$2,0,WorkParams!$E$9*LN(C208) + WorkParams!$F$9)</f>
        <v>42.041136469783169</v>
      </c>
      <c r="E208" s="1">
        <f t="shared" si="9"/>
        <v>64.422719710090419</v>
      </c>
      <c r="F208" s="1">
        <f t="shared" si="10"/>
        <v>3.0647468227408119</v>
      </c>
      <c r="G208" s="8">
        <f>((D208*D208)/CodeTable!$B$7)*POWER(1+(CodeTable!$B$8*D208*D208)/(C208*CodeTable!$B$7),-0.74)</f>
        <v>153.00308435886018</v>
      </c>
    </row>
    <row r="209" spans="1:7" x14ac:dyDescent="0.35">
      <c r="A209">
        <f t="shared" si="11"/>
        <v>1130</v>
      </c>
      <c r="B209" s="8">
        <f>D209/CodeTable!$B$5</f>
        <v>137.49606970471257</v>
      </c>
      <c r="C209" s="14">
        <f>A209*CodeTable!$B$4</f>
        <v>7.3222757000000013E-2</v>
      </c>
      <c r="D209" s="7">
        <f>IF(C209&gt;=WorkParams!$B$2,0,WorkParams!$E$9*LN(C209) + WorkParams!$F$9)</f>
        <v>41.908802045996396</v>
      </c>
      <c r="E209" s="1">
        <f t="shared" si="9"/>
        <v>64.302310017035239</v>
      </c>
      <c r="F209" s="1">
        <f t="shared" si="10"/>
        <v>3.0686780283750976</v>
      </c>
      <c r="G209" s="8">
        <f>((D209*D209)/CodeTable!$B$7)*POWER(1+(CodeTable!$B$8*D209*D209)/(C209*CodeTable!$B$7),-0.74)</f>
        <v>152.27999504049799</v>
      </c>
    </row>
    <row r="210" spans="1:7" x14ac:dyDescent="0.35">
      <c r="A210">
        <f t="shared" si="11"/>
        <v>1135</v>
      </c>
      <c r="B210" s="8">
        <f>D210/CodeTable!$B$5</f>
        <v>137.06381851067457</v>
      </c>
      <c r="C210" s="14">
        <f>A210*CodeTable!$B$4</f>
        <v>7.3546751500000007E-2</v>
      </c>
      <c r="D210" s="7">
        <f>IF(C210&gt;=WorkParams!$B$2,0,WorkParams!$E$9*LN(C210) + WorkParams!$F$9)</f>
        <v>41.777051882053613</v>
      </c>
      <c r="E210" s="1">
        <f t="shared" si="9"/>
        <v>64.181384062612139</v>
      </c>
      <c r="F210" s="1">
        <f t="shared" si="10"/>
        <v>3.0725664531720045</v>
      </c>
      <c r="G210" s="8">
        <f>((D210*D210)/CodeTable!$B$7)*POWER(1+(CodeTable!$B$8*D210*D210)/(C210*CodeTable!$B$7),-0.74)</f>
        <v>151.5588944224574</v>
      </c>
    </row>
    <row r="211" spans="1:7" x14ac:dyDescent="0.35">
      <c r="A211">
        <f t="shared" si="11"/>
        <v>1140</v>
      </c>
      <c r="B211" s="8">
        <f>D211/CodeTable!$B$5</f>
        <v>136.63346732801699</v>
      </c>
      <c r="C211" s="14">
        <f>A211*CodeTable!$B$4</f>
        <v>7.3870746000000015E-2</v>
      </c>
      <c r="D211" s="7">
        <f>IF(C211&gt;=WorkParams!$B$2,0,WorkParams!$E$9*LN(C211) + WorkParams!$F$9)</f>
        <v>41.645880841579583</v>
      </c>
      <c r="E211" s="1">
        <f t="shared" si="9"/>
        <v>64.059949732721947</v>
      </c>
      <c r="F211" s="1">
        <f t="shared" si="10"/>
        <v>3.0764122855945923</v>
      </c>
      <c r="G211" s="8">
        <f>((D211*D211)/CodeTable!$B$7)*POWER(1+(CodeTable!$B$8*D211*D211)/(C211*CodeTable!$B$7),-0.74)</f>
        <v>150.83980515803847</v>
      </c>
    </row>
    <row r="212" spans="1:7" x14ac:dyDescent="0.35">
      <c r="A212">
        <f t="shared" si="11"/>
        <v>1145</v>
      </c>
      <c r="B212" s="8">
        <f>D212/CodeTable!$B$5</f>
        <v>136.20499952636342</v>
      </c>
      <c r="C212" s="14">
        <f>A212*CodeTable!$B$4</f>
        <v>7.4194740500000009E-2</v>
      </c>
      <c r="D212" s="7">
        <f>IF(C212&gt;=WorkParams!$B$2,0,WorkParams!$E$9*LN(C212) + WorkParams!$F$9)</f>
        <v>41.515283855635573</v>
      </c>
      <c r="E212" s="1">
        <f t="shared" si="9"/>
        <v>63.938014819531737</v>
      </c>
      <c r="F212" s="1">
        <f t="shared" si="10"/>
        <v>3.0802157124527212</v>
      </c>
      <c r="G212" s="8">
        <f>((D212*D212)/CodeTable!$B$7)*POWER(1+(CodeTable!$B$8*D212*D212)/(C212*CodeTable!$B$7),-0.74)</f>
        <v>150.12274910798394</v>
      </c>
    </row>
    <row r="213" spans="1:7" x14ac:dyDescent="0.35">
      <c r="A213">
        <f t="shared" si="11"/>
        <v>1150</v>
      </c>
      <c r="B213" s="8">
        <f>D213/CodeTable!$B$5</f>
        <v>135.77839869272924</v>
      </c>
      <c r="C213" s="14">
        <f>A213*CodeTable!$B$4</f>
        <v>7.4518735000000003E-2</v>
      </c>
      <c r="D213" s="7">
        <f>IF(C213&gt;=WorkParams!$B$2,0,WorkParams!$E$9*LN(C213) + WorkParams!$F$9)</f>
        <v>41.385255921543873</v>
      </c>
      <c r="E213" s="1">
        <f t="shared" si="9"/>
        <v>63.815587022916716</v>
      </c>
      <c r="F213" s="1">
        <f t="shared" si="10"/>
        <v>3.0839769189247086</v>
      </c>
      <c r="G213" s="8">
        <f>((D213*D213)/CodeTable!$B$7)*POWER(1+(CodeTable!$B$8*D213*D213)/(C213*CodeTable!$B$7),-0.74)</f>
        <v>149.40774735823837</v>
      </c>
    </row>
    <row r="214" spans="1:7" x14ac:dyDescent="0.35">
      <c r="A214">
        <f t="shared" si="11"/>
        <v>1155</v>
      </c>
      <c r="B214" s="8">
        <f>D214/CodeTable!$B$5</f>
        <v>135.35364862774918</v>
      </c>
      <c r="C214" s="14">
        <f>A214*CodeTable!$B$4</f>
        <v>7.484272950000001E-2</v>
      </c>
      <c r="D214" s="7">
        <f>IF(C214&gt;=WorkParams!$B$2,0,WorkParams!$E$9*LN(C214) + WorkParams!$F$9)</f>
        <v>41.255792101737953</v>
      </c>
      <c r="E214" s="1">
        <f t="shared" si="9"/>
        <v>63.692673951874305</v>
      </c>
      <c r="F214" s="1">
        <f t="shared" si="10"/>
        <v>3.0876960885786104</v>
      </c>
      <c r="G214" s="8">
        <f>((D214*D214)/CodeTable!$B$7)*POWER(1+(CodeTable!$B$8*D214*D214)/(C214*CodeTable!$B$7),-0.74)</f>
        <v>148.69482023735904</v>
      </c>
    </row>
    <row r="215" spans="1:7" x14ac:dyDescent="0.35">
      <c r="A215">
        <f t="shared" si="11"/>
        <v>1160</v>
      </c>
      <c r="B215" s="8">
        <f>D215/CodeTable!$B$5</f>
        <v>134.93073334198627</v>
      </c>
      <c r="C215" s="14">
        <f>A215*CodeTable!$B$4</f>
        <v>7.5166724000000004E-2</v>
      </c>
      <c r="D215" s="7">
        <f>IF(C215&gt;=WorkParams!$B$2,0,WorkParams!$E$9*LN(C215) + WorkParams!$F$9)</f>
        <v>41.126887522637418</v>
      </c>
      <c r="E215" s="1">
        <f t="shared" si="9"/>
        <v>63.569283125911063</v>
      </c>
      <c r="F215" s="1">
        <f t="shared" si="10"/>
        <v>3.0913734033931308</v>
      </c>
      <c r="G215" s="8">
        <f>((D215*D215)/CodeTable!$B$7)*POWER(1+(CodeTable!$B$8*D215*D215)/(C215*CodeTable!$B$7),-0.74)</f>
        <v>147.98398733358303</v>
      </c>
    </row>
    <row r="216" spans="1:7" x14ac:dyDescent="0.35">
      <c r="A216">
        <f t="shared" si="11"/>
        <v>1165</v>
      </c>
      <c r="B216" s="8">
        <f>D216/CodeTable!$B$5</f>
        <v>134.50963705232024</v>
      </c>
      <c r="C216" s="14">
        <f>A216*CodeTable!$B$4</f>
        <v>7.5490718500000012E-2</v>
      </c>
      <c r="D216" s="7">
        <f>IF(C216&gt;=WorkParams!$B$2,0,WorkParams!$E$9*LN(C216) + WorkParams!$F$9)</f>
        <v>40.998537373547208</v>
      </c>
      <c r="E216" s="1">
        <f t="shared" si="9"/>
        <v>63.445421976403203</v>
      </c>
      <c r="F216" s="1">
        <f t="shared" si="10"/>
        <v>3.0950090437781821</v>
      </c>
      <c r="G216" s="8">
        <f>((D216*D216)/CodeTable!$B$7)*POWER(1+(CodeTable!$B$8*D216*D216)/(C216*CodeTable!$B$7),-0.74)</f>
        <v>147.27526751155793</v>
      </c>
    </row>
    <row r="217" spans="1:7" x14ac:dyDescent="0.35">
      <c r="A217">
        <f t="shared" si="11"/>
        <v>1170</v>
      </c>
      <c r="B217" s="8">
        <f>D217/CodeTable!$B$5</f>
        <v>134.09034417841301</v>
      </c>
      <c r="C217" s="14">
        <f>A217*CodeTable!$B$4</f>
        <v>7.5814713000000006E-2</v>
      </c>
      <c r="D217" s="7">
        <f>IF(C217&gt;=WorkParams!$B$2,0,WorkParams!$E$9*LN(C217) + WorkParams!$F$9)</f>
        <v>40.870736905580287</v>
      </c>
      <c r="E217" s="1">
        <f t="shared" si="9"/>
        <v>63.321097847930801</v>
      </c>
      <c r="F217" s="1">
        <f t="shared" si="10"/>
        <v>3.098603188595078</v>
      </c>
      <c r="G217" s="8">
        <f>((D217*D217)/CodeTable!$B$7)*POWER(1+(CodeTable!$B$8*D217*D217)/(C217*CodeTable!$B$7),-0.74)</f>
        <v>146.56867892874027</v>
      </c>
    </row>
    <row r="218" spans="1:7" x14ac:dyDescent="0.35">
      <c r="A218">
        <f t="shared" si="11"/>
        <v>1175</v>
      </c>
      <c r="B218" s="8">
        <f>D218/CodeTable!$B$5</f>
        <v>133.67283933924966</v>
      </c>
      <c r="C218" s="14">
        <f>A218*CodeTable!$B$4</f>
        <v>7.6138707500000014E-2</v>
      </c>
      <c r="D218" s="7">
        <f>IF(C218&gt;=WorkParams!$B$2,0,WorkParams!$E$9*LN(C218) + WorkParams!$F$9)</f>
        <v>40.743481430603296</v>
      </c>
      <c r="E218" s="1">
        <f t="shared" si="9"/>
        <v>63.196317999586704</v>
      </c>
      <c r="F218" s="1">
        <f t="shared" si="10"/>
        <v>3.1021560151763863</v>
      </c>
      <c r="G218" s="8">
        <f>((D218*D218)/CodeTable!$B$7)*POWER(1+(CodeTable!$B$8*D218*D218)/(C218*CodeTable!$B$7),-0.74)</f>
        <v>145.86423905146771</v>
      </c>
    </row>
    <row r="219" spans="1:7" x14ac:dyDescent="0.35">
      <c r="A219">
        <f t="shared" si="11"/>
        <v>1180</v>
      </c>
      <c r="B219" s="8">
        <f>D219/CodeTable!$B$5</f>
        <v>133.25710734975306</v>
      </c>
      <c r="C219" s="14">
        <f>A219*CodeTable!$B$4</f>
        <v>7.6462702000000007E-2</v>
      </c>
      <c r="D219" s="7">
        <f>IF(C219&gt;=WorkParams!$B$2,0,WorkParams!$E$9*LN(C219) + WorkParams!$F$9)</f>
        <v>40.616766320204732</v>
      </c>
      <c r="E219" s="1">
        <f t="shared" si="9"/>
        <v>63.071089606261019</v>
      </c>
      <c r="F219" s="1">
        <f t="shared" si="10"/>
        <v>3.1056676993454513</v>
      </c>
      <c r="G219" s="8">
        <f>((D219*D219)/CodeTable!$B$7)*POWER(1+(CodeTable!$B$8*D219*D219)/(C219*CodeTable!$B$7),-0.74)</f>
        <v>145.16196467071219</v>
      </c>
    </row>
    <row r="220" spans="1:7" x14ac:dyDescent="0.35">
      <c r="A220">
        <f t="shared" si="11"/>
        <v>1185</v>
      </c>
      <c r="B220" s="8">
        <f>D220/CodeTable!$B$5</f>
        <v>132.84313321746956</v>
      </c>
      <c r="C220" s="14">
        <f>A220*CodeTable!$B$4</f>
        <v>7.6786696500000015E-2</v>
      </c>
      <c r="D220" s="7">
        <f>IF(C220&gt;=WorkParams!$B$2,0,WorkParams!$E$9*LN(C220) + WorkParams!$F$9)</f>
        <v>40.490587004684727</v>
      </c>
      <c r="E220" s="1">
        <f t="shared" si="9"/>
        <v>62.945419759900801</v>
      </c>
      <c r="F220" s="1">
        <f t="shared" si="10"/>
        <v>3.109138415435571</v>
      </c>
      <c r="G220" s="8">
        <f>((D220*D220)/CodeTable!$B$7)*POWER(1+(CodeTable!$B$8*D220*D220)/(C220*CodeTable!$B$7),-0.74)</f>
        <v>144.46187191751673</v>
      </c>
    </row>
    <row r="221" spans="1:7" x14ac:dyDescent="0.35">
      <c r="A221">
        <f t="shared" si="11"/>
        <v>1190</v>
      </c>
      <c r="B221" s="8">
        <f>D221/CodeTable!$B$5</f>
        <v>132.43090213932541</v>
      </c>
      <c r="C221" s="14">
        <f>A221*CodeTable!$B$4</f>
        <v>7.7110691000000009E-2</v>
      </c>
      <c r="D221" s="7">
        <f>IF(C221&gt;=WorkParams!$B$2,0,WorkParams!$E$9*LN(C221) + WorkParams!$F$9)</f>
        <v>40.364938972066383</v>
      </c>
      <c r="E221" s="1">
        <f t="shared" si="9"/>
        <v>62.819315470746844</v>
      </c>
      <c r="F221" s="1">
        <f t="shared" si="10"/>
        <v>3.1125683363088688</v>
      </c>
      <c r="G221" s="8">
        <f>((D221*D221)/CodeTable!$B$7)*POWER(1+(CodeTable!$B$8*D221*D221)/(C221*CodeTable!$B$7),-0.74)</f>
        <v>143.76397627812491</v>
      </c>
    </row>
    <row r="222" spans="1:7" x14ac:dyDescent="0.35">
      <c r="A222">
        <f t="shared" si="11"/>
        <v>1195</v>
      </c>
      <c r="B222" s="8">
        <f>D222/CodeTable!$B$5</f>
        <v>132.02039949844971</v>
      </c>
      <c r="C222" s="14">
        <f>A222*CodeTable!$B$4</f>
        <v>7.7434685500000003E-2</v>
      </c>
      <c r="D222" s="7">
        <f>IF(C222&gt;=WorkParams!$B$2,0,WorkParams!$E$9*LN(C222) + WorkParams!$F$9)</f>
        <v>40.239817767127477</v>
      </c>
      <c r="E222" s="1">
        <f t="shared" si="9"/>
        <v>62.692783668546454</v>
      </c>
      <c r="F222" s="1">
        <f t="shared" si="10"/>
        <v>3.1159576333748285</v>
      </c>
      <c r="G222" s="8">
        <f>((D222*D222)/CodeTable!$B$7)*POWER(1+(CodeTable!$B$8*D222*D222)/(C222*CodeTable!$B$7),-0.74)</f>
        <v>143.06829260880394</v>
      </c>
    </row>
    <row r="223" spans="1:7" x14ac:dyDescent="0.35">
      <c r="A223">
        <f t="shared" si="11"/>
        <v>1200</v>
      </c>
      <c r="B223" s="8">
        <f>D223/CodeTable!$B$5</f>
        <v>131.61161086106526</v>
      </c>
      <c r="C223" s="14">
        <f>A223*CodeTable!$B$4</f>
        <v>7.7758680000000011E-2</v>
      </c>
      <c r="D223" s="7">
        <f>IF(C223&gt;=WorkParams!$B$2,0,WorkParams!$E$9*LN(C223) + WorkParams!$F$9)</f>
        <v>40.115218990452689</v>
      </c>
      <c r="E223" s="1">
        <f t="shared" si="9"/>
        <v>62.565831203744374</v>
      </c>
      <c r="F223" s="1">
        <f t="shared" si="10"/>
        <v>3.1193064766085343</v>
      </c>
      <c r="G223" s="8">
        <f>((D223*D223)/CodeTable!$B$7)*POWER(1+(CodeTable!$B$8*D223*D223)/(C223*CodeTable!$B$7),-0.74)</f>
        <v>142.3748351503715</v>
      </c>
    </row>
    <row r="224" spans="1:7" x14ac:dyDescent="0.35">
      <c r="A224">
        <f t="shared" si="11"/>
        <v>1205</v>
      </c>
      <c r="B224" s="8">
        <f>D224/CodeTable!$B$5</f>
        <v>131.20452197344281</v>
      </c>
      <c r="C224" s="14">
        <f>A224*CodeTable!$B$4</f>
        <v>7.8082674500000004E-2</v>
      </c>
      <c r="D224" s="7">
        <f>IF(C224&gt;=WorkParams!$B$2,0,WorkParams!$E$9*LN(C224) + WorkParams!$F$9)</f>
        <v>39.991138297505373</v>
      </c>
      <c r="E224" s="1">
        <f t="shared" si="9"/>
        <v>62.43846484865113</v>
      </c>
      <c r="F224" s="1">
        <f t="shared" si="10"/>
        <v>3.1226150345685966</v>
      </c>
      <c r="G224" s="8">
        <f>((D224*D224)/CodeTable!$B$7)*POWER(1+(CodeTable!$B$8*D224*D224)/(C224*CodeTable!$B$7),-0.74)</f>
        <v>141.68361754242792</v>
      </c>
    </row>
    <row r="225" spans="1:7" x14ac:dyDescent="0.35">
      <c r="A225">
        <f t="shared" si="11"/>
        <v>1210</v>
      </c>
      <c r="B225" s="8">
        <f>D225/CodeTable!$B$5</f>
        <v>130.79911875891926</v>
      </c>
      <c r="C225" s="14">
        <f>A225*CodeTable!$B$4</f>
        <v>7.8406669000000012E-2</v>
      </c>
      <c r="D225" s="7">
        <f>IF(C225&gt;=WorkParams!$B$2,0,WorkParams!$E$9*LN(C225) + WorkParams!$F$9)</f>
        <v>39.867571397718592</v>
      </c>
      <c r="E225" s="1">
        <f t="shared" si="9"/>
        <v>62.310691298590143</v>
      </c>
      <c r="F225" s="1">
        <f t="shared" si="10"/>
        <v>3.1258834744147896</v>
      </c>
      <c r="G225" s="8">
        <f>((D225*D225)/CodeTable!$B$7)*POWER(1+(CodeTable!$B$8*D225*D225)/(C225*CodeTable!$B$7),-0.74)</f>
        <v>140.99465283730103</v>
      </c>
    </row>
    <row r="226" spans="1:7" x14ac:dyDescent="0.35">
      <c r="A226">
        <f t="shared" si="11"/>
        <v>1215</v>
      </c>
      <c r="B226" s="8">
        <f>D226/CodeTable!$B$5</f>
        <v>130.39538731497666</v>
      </c>
      <c r="C226" s="14">
        <f>A226*CodeTable!$B$4</f>
        <v>7.8730663500000006E-2</v>
      </c>
      <c r="D226" s="7">
        <f>IF(C226&gt;=WorkParams!$B$2,0,WorkParams!$E$9*LN(C226) + WorkParams!$F$9)</f>
        <v>39.744514053604888</v>
      </c>
      <c r="E226" s="1">
        <f t="shared" si="9"/>
        <v>62.182517173023371</v>
      </c>
      <c r="F226" s="1">
        <f t="shared" si="10"/>
        <v>3.1291119619253878</v>
      </c>
      <c r="G226" s="8">
        <f>((D226*D226)/CodeTable!$B$7)*POWER(1+(CodeTable!$B$8*D226*D226)/(C226*CodeTable!$B$7),-0.74)</f>
        <v>140.30795351370773</v>
      </c>
    </row>
    <row r="227" spans="1:7" x14ac:dyDescent="0.35">
      <c r="A227">
        <f t="shared" si="11"/>
        <v>1220</v>
      </c>
      <c r="B227" s="8">
        <f>D227/CodeTable!$B$5</f>
        <v>129.99331391038169</v>
      </c>
      <c r="C227" s="14">
        <f>A227*CodeTable!$B$4</f>
        <v>7.9054658000000014E-2</v>
      </c>
      <c r="D227" s="7">
        <f>IF(C227&gt;=WorkParams!$B$2,0,WorkParams!$E$9*LN(C227) + WorkParams!$F$9)</f>
        <v>39.621962079884341</v>
      </c>
      <c r="E227" s="1">
        <f t="shared" si="9"/>
        <v>62.053949016656645</v>
      </c>
      <c r="F227" s="1">
        <f t="shared" si="10"/>
        <v>3.1323006615142259</v>
      </c>
      <c r="G227" s="8">
        <f>((D227*D227)/CodeTable!$B$7)*POWER(1+(CodeTable!$B$8*D227*D227)/(C227*CodeTable!$B$7),-0.74)</f>
        <v>139.62353149013785</v>
      </c>
    </row>
    <row r="228" spans="1:7" x14ac:dyDescent="0.35">
      <c r="A228">
        <f t="shared" si="11"/>
        <v>1225</v>
      </c>
      <c r="B228" s="8">
        <f>D228/CodeTable!$B$5</f>
        <v>129.59288498238342</v>
      </c>
      <c r="C228" s="14">
        <f>A228*CodeTable!$B$4</f>
        <v>7.9378652500000008E-2</v>
      </c>
      <c r="D228" s="7">
        <f>IF(C228&gt;=WorkParams!$B$2,0,WorkParams!$E$9*LN(C228) + WorkParams!$F$9)</f>
        <v>39.499911342630469</v>
      </c>
      <c r="E228" s="1">
        <f t="shared" si="9"/>
        <v>61.924993300524626</v>
      </c>
      <c r="F228" s="1">
        <f t="shared" si="10"/>
        <v>3.1354497362474727</v>
      </c>
      <c r="G228" s="8">
        <f>((D228*D228)/CodeTable!$B$7)*POWER(1+(CodeTable!$B$8*D228*D228)/(C228*CodeTable!$B$7),-0.74)</f>
        <v>138.94139813796554</v>
      </c>
    </row>
    <row r="229" spans="1:7" x14ac:dyDescent="0.35">
      <c r="A229">
        <f t="shared" si="11"/>
        <v>1230</v>
      </c>
      <c r="B229" s="8">
        <f>D229/CodeTable!$B$5</f>
        <v>129.19408713396791</v>
      </c>
      <c r="C229" s="14">
        <f>A229*CodeTable!$B$4</f>
        <v>7.9702647000000015E-2</v>
      </c>
      <c r="D229" s="7">
        <f>IF(C229&gt;=WorkParams!$B$2,0,WorkParams!$E$9*LN(C229) + WorkParams!$F$9)</f>
        <v>39.378357758433424</v>
      </c>
      <c r="E229" s="1">
        <f t="shared" si="9"/>
        <v>61.795656423055874</v>
      </c>
      <c r="F229" s="1">
        <f t="shared" si="10"/>
        <v>3.1385593478601312</v>
      </c>
      <c r="G229" s="8">
        <f>((D229*D229)/CodeTable!$B$7)*POWER(1+(CodeTable!$B$8*D229*D229)/(C229*CodeTable!$B$7),-0.74)</f>
        <v>138.26156429429196</v>
      </c>
    </row>
    <row r="230" spans="1:7" x14ac:dyDescent="0.35">
      <c r="A230">
        <f t="shared" si="11"/>
        <v>1235</v>
      </c>
      <c r="B230" s="8">
        <f>D230/CodeTable!$B$5</f>
        <v>128.79690713116912</v>
      </c>
      <c r="C230" s="14">
        <f>A230*CodeTable!$B$4</f>
        <v>8.0026641500000009E-2</v>
      </c>
      <c r="D230" s="7">
        <f>IF(C230&gt;=WorkParams!$B$2,0,WorkParams!$E$9*LN(C230) + WorkParams!$F$9)</f>
        <v>39.257297293580351</v>
      </c>
      <c r="E230" s="1">
        <f t="shared" si="9"/>
        <v>61.665944711119003</v>
      </c>
      <c r="F230" s="1">
        <f t="shared" si="10"/>
        <v>3.1416296567722752</v>
      </c>
      <c r="G230" s="8">
        <f>((D230*D230)/CodeTable!$B$7)*POWER(1+(CodeTable!$B$8*D230*D230)/(C230*CodeTable!$B$7),-0.74)</f>
        <v>137.58404027452605</v>
      </c>
    </row>
    <row r="231" spans="1:7" x14ac:dyDescent="0.35">
      <c r="A231">
        <f t="shared" si="11"/>
        <v>1240</v>
      </c>
      <c r="B231" s="8">
        <f>D231/CodeTable!$B$5</f>
        <v>128.40133190043355</v>
      </c>
      <c r="C231" s="14">
        <f>A231*CodeTable!$B$4</f>
        <v>8.0350636000000003E-2</v>
      </c>
      <c r="D231" s="7">
        <f>IF(C231&gt;=WorkParams!$B$2,0,WorkParams!$E$9*LN(C231) + WorkParams!$F$9)</f>
        <v>39.136725963252147</v>
      </c>
      <c r="E231" s="1">
        <f t="shared" si="9"/>
        <v>61.535864421049745</v>
      </c>
      <c r="F231" s="1">
        <f t="shared" si="10"/>
        <v>3.1446608221050227</v>
      </c>
      <c r="G231" s="8">
        <f>((D231*D231)/CodeTable!$B$7)*POWER(1+(CodeTable!$B$8*D231*D231)/(C231*CodeTable!$B$7),-0.74)</f>
        <v>136.90883588470669</v>
      </c>
    </row>
    <row r="232" spans="1:7" x14ac:dyDescent="0.35">
      <c r="A232">
        <f t="shared" si="11"/>
        <v>1245</v>
      </c>
      <c r="B232" s="8">
        <f>D232/CodeTable!$B$5</f>
        <v>128.00734852603821</v>
      </c>
      <c r="C232" s="14">
        <f>A232*CodeTable!$B$4</f>
        <v>8.0674630500000011E-2</v>
      </c>
      <c r="D232" s="7">
        <f>IF(C232&gt;=WorkParams!$B$2,0,WorkParams!$E$9*LN(C232) + WorkParams!$F$9)</f>
        <v>39.016639830736452</v>
      </c>
      <c r="E232" s="1">
        <f t="shared" si="9"/>
        <v>61.405421739659459</v>
      </c>
      <c r="F232" s="1">
        <f t="shared" si="10"/>
        <v>3.1476530016962463</v>
      </c>
      <c r="G232" s="8">
        <f>((D232*D232)/CodeTable!$B$7)*POWER(1+(CodeTable!$B$8*D232*D232)/(C232*CodeTable!$B$7),-0.74)</f>
        <v>136.23596043357114</v>
      </c>
    </row>
    <row r="233" spans="1:7" x14ac:dyDescent="0.35">
      <c r="A233">
        <f t="shared" si="11"/>
        <v>1250</v>
      </c>
      <c r="B233" s="8">
        <f>D233/CodeTable!$B$5</f>
        <v>127.61494424756012</v>
      </c>
      <c r="C233" s="14">
        <f>A233*CodeTable!$B$4</f>
        <v>8.0998625000000005E-2</v>
      </c>
      <c r="D233" s="7">
        <f>IF(C233&gt;=WorkParams!$B$2,0,WorkParams!$E$9*LN(C233) + WorkParams!$F$9)</f>
        <v>38.897035006656324</v>
      </c>
      <c r="E233" s="1">
        <f t="shared" si="9"/>
        <v>61.274622785225461</v>
      </c>
      <c r="F233" s="1">
        <f t="shared" si="10"/>
        <v>3.1506063521160281</v>
      </c>
      <c r="G233" s="8">
        <f>((D233*D233)/CodeTable!$B$7)*POWER(1+(CodeTable!$B$8*D233*D233)/(C233*CodeTable!$B$7),-0.74)</f>
        <v>135.56542274437496</v>
      </c>
    </row>
    <row r="234" spans="1:7" x14ac:dyDescent="0.35">
      <c r="A234">
        <f t="shared" si="11"/>
        <v>1255</v>
      </c>
      <c r="B234" s="8">
        <f>D234/CodeTable!$B$5</f>
        <v>127.22410645739663</v>
      </c>
      <c r="C234" s="14">
        <f>A234*CodeTable!$B$4</f>
        <v>8.1322619500000012E-2</v>
      </c>
      <c r="D234" s="7">
        <f>IF(C234&gt;=WorkParams!$B$2,0,WorkParams!$E$9*LN(C234) + WorkParams!$F$9)</f>
        <v>38.777907648214494</v>
      </c>
      <c r="E234" s="1">
        <f t="shared" si="9"/>
        <v>61.143473608464305</v>
      </c>
      <c r="F234" s="1">
        <f t="shared" si="10"/>
        <v>3.1535210286818876</v>
      </c>
      <c r="G234" s="8">
        <f>((D234*D234)/CodeTable!$B$7)*POWER(1+(CodeTable!$B$8*D234*D234)/(C234*CodeTable!$B$7),-0.74)</f>
        <v>134.89723116646829</v>
      </c>
    </row>
    <row r="235" spans="1:7" x14ac:dyDescent="0.35">
      <c r="A235">
        <f t="shared" si="11"/>
        <v>1260</v>
      </c>
      <c r="B235" s="8">
        <f>D235/CodeTable!$B$5</f>
        <v>126.83482269833476</v>
      </c>
      <c r="C235" s="14">
        <f>A235*CodeTable!$B$4</f>
        <v>8.1646614000000006E-2</v>
      </c>
      <c r="D235" s="7">
        <f>IF(C235&gt;=WorkParams!$B$2,0,WorkParams!$E$9*LN(C235) + WorkParams!$F$9)</f>
        <v>38.659253958452439</v>
      </c>
      <c r="E235" s="1">
        <f t="shared" si="9"/>
        <v>61.011980193486885</v>
      </c>
      <c r="F235" s="1">
        <f t="shared" si="10"/>
        <v>3.1563971854737387</v>
      </c>
      <c r="G235" s="8">
        <f>((D235*D235)/CodeTable!$B$7)*POWER(1+(CodeTable!$B$8*D235*D235)/(C235*CodeTable!$B$7),-0.74)</f>
        <v>134.2313935866317</v>
      </c>
    </row>
    <row r="236" spans="1:7" x14ac:dyDescent="0.35">
      <c r="A236">
        <f t="shared" si="11"/>
        <v>1265</v>
      </c>
      <c r="B236" s="8">
        <f>D236/CodeTable!$B$5</f>
        <v>126.44708066116883</v>
      </c>
      <c r="C236" s="14">
        <f>A236*CodeTable!$B$4</f>
        <v>8.1970608500000014E-2</v>
      </c>
      <c r="D236" s="7">
        <f>IF(C236&gt;=WorkParams!$B$2,0,WorkParams!$E$9*LN(C236) + WorkParams!$F$9)</f>
        <v>38.541070185524262</v>
      </c>
      <c r="E236" s="1">
        <f t="shared" si="9"/>
        <v>60.880148458737324</v>
      </c>
      <c r="F236" s="1">
        <f t="shared" si="10"/>
        <v>3.1592349753486322</v>
      </c>
      <c r="G236" s="8">
        <f>((D236*D236)/CodeTable!$B$7)*POWER(1+(CodeTable!$B$8*D236*D236)/(C236*CodeTable!$B$7),-0.74)</f>
        <v>133.56791744017767</v>
      </c>
    </row>
    <row r="237" spans="1:7" x14ac:dyDescent="0.35">
      <c r="A237">
        <f t="shared" si="11"/>
        <v>1270</v>
      </c>
      <c r="B237" s="8">
        <f>D237/CodeTable!$B$5</f>
        <v>126.06086818236503</v>
      </c>
      <c r="C237" s="14">
        <f>A237*CodeTable!$B$4</f>
        <v>8.2294603000000008E-2</v>
      </c>
      <c r="D237" s="7">
        <f>IF(C237&gt;=WorkParams!$B$2,0,WorkParams!$E$9*LN(C237) + WorkParams!$F$9)</f>
        <v>38.423352621984861</v>
      </c>
      <c r="E237" s="1">
        <f t="shared" si="9"/>
        <v>60.747984257914958</v>
      </c>
      <c r="F237" s="1">
        <f t="shared" si="10"/>
        <v>3.1620345499552536</v>
      </c>
      <c r="G237" s="8">
        <f>((D237*D237)/CodeTable!$B$7)*POWER(1+(CodeTable!$B$8*D237*D237)/(C237*CodeTable!$B$7),-0.74)</f>
        <v>132.90680972182119</v>
      </c>
    </row>
    <row r="238" spans="1:7" x14ac:dyDescent="0.35">
      <c r="A238">
        <f t="shared" si="11"/>
        <v>1275</v>
      </c>
      <c r="B238" s="8">
        <f>D238/CodeTable!$B$5</f>
        <v>125.67617324177165</v>
      </c>
      <c r="C238" s="14">
        <f>A238*CodeTable!$B$4</f>
        <v>8.2618597500000016E-2</v>
      </c>
      <c r="D238" s="7">
        <f>IF(C238&gt;=WorkParams!$B$2,0,WorkParams!$E$9*LN(C238) + WorkParams!$F$9)</f>
        <v>38.306097604092002</v>
      </c>
      <c r="E238" s="1">
        <f t="shared" si="9"/>
        <v>60.615493380880018</v>
      </c>
      <c r="F238" s="1">
        <f t="shared" si="10"/>
        <v>3.1647960597481921</v>
      </c>
      <c r="G238" s="8">
        <f>((D238*D238)/CodeTable!$B$7)*POWER(1+(CodeTable!$B$8*D238*D238)/(C238*CodeTable!$B$7),-0.74)</f>
        <v>132.24807699632308</v>
      </c>
    </row>
    <row r="239" spans="1:7" x14ac:dyDescent="0.35">
      <c r="A239">
        <f t="shared" si="11"/>
        <v>1280</v>
      </c>
      <c r="B239" s="8">
        <f>D239/CodeTable!$B$5</f>
        <v>125.2929839603747</v>
      </c>
      <c r="C239" s="14">
        <f>A239*CodeTable!$B$4</f>
        <v>8.2942592000000009E-2</v>
      </c>
      <c r="D239" s="7">
        <f>IF(C239&gt;=WorkParams!$B$2,0,WorkParams!$E$9*LN(C239) + WorkParams!$F$9)</f>
        <v>38.18930151112221</v>
      </c>
      <c r="E239" s="1">
        <f t="shared" si="9"/>
        <v>60.482681554543817</v>
      </c>
      <c r="F239" s="1">
        <f t="shared" si="10"/>
        <v>3.1675196540019934</v>
      </c>
      <c r="G239" s="8">
        <f>((D239*D239)/CodeTable!$B$7)*POWER(1+(CodeTable!$B$8*D239*D239)/(C239*CodeTable!$B$7),-0.74)</f>
        <v>131.59172540891313</v>
      </c>
    </row>
    <row r="240" spans="1:7" x14ac:dyDescent="0.35">
      <c r="A240">
        <f t="shared" si="11"/>
        <v>1285</v>
      </c>
      <c r="B240" s="8">
        <f>D240/CodeTable!$B$5</f>
        <v>124.91128859809669</v>
      </c>
      <c r="C240" s="14">
        <f>A240*CodeTable!$B$4</f>
        <v>8.3266586500000003E-2</v>
      </c>
      <c r="D240" s="7">
        <f>IF(C240&gt;=WorkParams!$B$2,0,WorkParams!$E$9*LN(C240) + WorkParams!$F$9)</f>
        <v>38.072960764699872</v>
      </c>
      <c r="E240" s="1">
        <f t="shared" si="9"/>
        <v>60.349554443743131</v>
      </c>
      <c r="F240" s="1">
        <f t="shared" si="10"/>
        <v>3.170205480824988</v>
      </c>
      <c r="G240" s="8">
        <f>((D240*D240)/CodeTable!$B$7)*POWER(1+(CodeTable!$B$8*D240*D240)/(C240*CodeTable!$B$7),-0.74)</f>
        <v>130.93776069549358</v>
      </c>
    </row>
    <row r="241" spans="1:7" x14ac:dyDescent="0.35">
      <c r="A241">
        <f t="shared" si="11"/>
        <v>1290</v>
      </c>
      <c r="B241" s="8">
        <f>D241/CodeTable!$B$5</f>
        <v>124.53107555163841</v>
      </c>
      <c r="C241" s="14">
        <f>A241*CodeTable!$B$4</f>
        <v>8.3590581000000011E-2</v>
      </c>
      <c r="D241" s="7">
        <f>IF(C241&gt;=WorkParams!$B$2,0,WorkParams!$E$9*LN(C241) + WorkParams!$F$9)</f>
        <v>37.957071828139391</v>
      </c>
      <c r="E241" s="1">
        <f t="shared" si="9"/>
        <v>60.21611765209942</v>
      </c>
      <c r="F241" s="1">
        <f t="shared" si="10"/>
        <v>3.1728536871729043</v>
      </c>
      <c r="G241" s="8">
        <f>((D241*D241)/CodeTable!$B$7)*POWER(1+(CodeTable!$B$8*D241*D241)/(C241*CodeTable!$B$7),-0.74)</f>
        <v>130.28618819262974</v>
      </c>
    </row>
    <row r="242" spans="1:7" x14ac:dyDescent="0.35">
      <c r="A242">
        <f t="shared" si="11"/>
        <v>1295</v>
      </c>
      <c r="B242" s="8">
        <f>D242/CodeTable!$B$5</f>
        <v>124.15233335236243</v>
      </c>
      <c r="C242" s="14">
        <f>A242*CodeTable!$B$4</f>
        <v>8.3914575500000005E-2</v>
      </c>
      <c r="D242" s="7">
        <f>IF(C242&gt;=WorkParams!$B$2,0,WorkParams!$E$9*LN(C242) + WorkParams!$F$9)</f>
        <v>37.84163120580007</v>
      </c>
      <c r="E242" s="1">
        <f t="shared" si="9"/>
        <v>60.082376722863053</v>
      </c>
      <c r="F242" s="1">
        <f t="shared" si="10"/>
        <v>3.175464418862266</v>
      </c>
      <c r="G242" s="8">
        <f>((D242*D242)/CodeTable!$B$7)*POWER(1+(CodeTable!$B$8*D242*D242)/(C242*CodeTable!$B$7),-0.74)</f>
        <v>129.63701284733068</v>
      </c>
    </row>
    <row r="243" spans="1:7" x14ac:dyDescent="0.35">
      <c r="A243">
        <f t="shared" si="11"/>
        <v>1300</v>
      </c>
      <c r="B243" s="8">
        <f>D243/CodeTable!$B$5</f>
        <v>123.77505066421733</v>
      </c>
      <c r="C243" s="14">
        <f>A243*CodeTable!$B$4</f>
        <v>8.4238570000000013E-2</v>
      </c>
      <c r="D243" s="7">
        <f>IF(C243&gt;=WorkParams!$B$2,0,WorkParams!$E$9*LN(C243) + WorkParams!$F$9)</f>
        <v>37.726635442453443</v>
      </c>
      <c r="E243" s="1">
        <f t="shared" si="9"/>
        <v>59.948337139743295</v>
      </c>
      <c r="F243" s="1">
        <f t="shared" si="10"/>
        <v>3.178037820583596</v>
      </c>
      <c r="G243" s="8">
        <f>((D243*D243)/CodeTable!$B$7)*POWER(1+(CodeTable!$B$8*D243*D243)/(C243*CodeTable!$B$7),-0.74)</f>
        <v>128.99023922662445</v>
      </c>
    </row>
    <row r="244" spans="1:7" x14ac:dyDescent="0.35">
      <c r="A244">
        <f t="shared" si="11"/>
        <v>1305</v>
      </c>
      <c r="B244" s="8">
        <f>D244/CodeTable!$B$5</f>
        <v>123.39921628170205</v>
      </c>
      <c r="C244" s="14">
        <f>A244*CodeTable!$B$4</f>
        <v>8.4562564500000006E-2</v>
      </c>
      <c r="D244" s="7">
        <f>IF(C244&gt;=WorkParams!$B$2,0,WorkParams!$E$9*LN(C244) + WorkParams!$F$9)</f>
        <v>37.612081122662786</v>
      </c>
      <c r="E244" s="1">
        <f t="shared" si="9"/>
        <v>59.814004327723779</v>
      </c>
      <c r="F244" s="1">
        <f t="shared" si="10"/>
        <v>3.1805740359144044</v>
      </c>
      <c r="G244" s="8">
        <f>((D244*D244)/CodeTable!$B$7)*POWER(1+(CodeTable!$B$8*D244*D244)/(C244*CodeTable!$B$7),-0.74)</f>
        <v>128.34587152693189</v>
      </c>
    </row>
    <row r="245" spans="1:7" x14ac:dyDescent="0.35">
      <c r="A245">
        <f t="shared" si="11"/>
        <v>1310</v>
      </c>
      <c r="B245" s="8">
        <f>D245/CodeTable!$B$5</f>
        <v>123.02481912786853</v>
      </c>
      <c r="C245" s="14">
        <f>A245*CodeTable!$B$4</f>
        <v>8.4886559000000014E-2</v>
      </c>
      <c r="D245" s="7">
        <f>IF(C245&gt;=WorkParams!$B$2,0,WorkParams!$E$9*LN(C245) + WorkParams!$F$9)</f>
        <v>37.497964870174329</v>
      </c>
      <c r="E245" s="1">
        <f t="shared" si="9"/>
        <v>59.67938365386388</v>
      </c>
      <c r="F245" s="1">
        <f t="shared" si="10"/>
        <v>3.1830732073319812</v>
      </c>
      <c r="G245" s="8">
        <f>((D245*D245)/CodeTable!$B$7)*POWER(1+(CodeTable!$B$8*D245*D245)/(C245*CodeTable!$B$7),-0.74)</f>
        <v>127.70391358324133</v>
      </c>
    </row>
    <row r="246" spans="1:7" x14ac:dyDescent="0.35">
      <c r="A246">
        <f t="shared" si="11"/>
        <v>1315</v>
      </c>
      <c r="B246" s="8">
        <f>D246/CodeTable!$B$5</f>
        <v>122.65184825236315</v>
      </c>
      <c r="C246" s="14">
        <f>A246*CodeTable!$B$4</f>
        <v>8.5210553500000008E-2</v>
      </c>
      <c r="D246" s="7">
        <f>IF(C246&gt;=WorkParams!$B$2,0,WorkParams!$E$9*LN(C246) + WorkParams!$F$9)</f>
        <v>37.384283347320292</v>
      </c>
      <c r="E246" s="1">
        <f t="shared" si="9"/>
        <v>59.544480428086736</v>
      </c>
      <c r="F246" s="1">
        <f t="shared" si="10"/>
        <v>3.1855354762259949</v>
      </c>
      <c r="G246" s="8">
        <f>((D246*D246)/CodeTable!$B$7)*POWER(1+(CodeTable!$B$8*D246*D246)/(C246*CodeTable!$B$7),-0.74)</f>
        <v>127.06436887809136</v>
      </c>
    </row>
    <row r="247" spans="1:7" x14ac:dyDescent="0.35">
      <c r="A247">
        <f t="shared" si="11"/>
        <v>1320</v>
      </c>
      <c r="B247" s="8">
        <f>D247/CodeTable!$B$5</f>
        <v>122.28029282950484</v>
      </c>
      <c r="C247" s="14">
        <f>A247*CodeTable!$B$4</f>
        <v>8.5534548000000016E-2</v>
      </c>
      <c r="D247" s="7">
        <f>IF(C247&gt;=WorkParams!$B$2,0,WorkParams!$E$9*LN(C247) + WorkParams!$F$9)</f>
        <v>37.271033254433078</v>
      </c>
      <c r="E247" s="1">
        <f t="shared" si="9"/>
        <v>59.409299903953709</v>
      </c>
      <c r="F247" s="1">
        <f t="shared" si="10"/>
        <v>3.1879609829109028</v>
      </c>
      <c r="G247" s="8">
        <f>((D247*D247)/CodeTable!$B$7)*POWER(1+(CodeTable!$B$8*D247*D247)/(C247*CodeTable!$B$7),-0.74)</f>
        <v>126.42724055036162</v>
      </c>
    </row>
    <row r="248" spans="1:7" x14ac:dyDescent="0.35">
      <c r="A248">
        <f t="shared" si="11"/>
        <v>1325</v>
      </c>
      <c r="B248" s="8">
        <f>D248/CodeTable!$B$5</f>
        <v>121.91014215639964</v>
      </c>
      <c r="C248" s="14">
        <f>A248*CodeTable!$B$4</f>
        <v>8.585854250000001E-2</v>
      </c>
      <c r="D248" s="7">
        <f>IF(C248&gt;=WorkParams!$B$2,0,WorkParams!$E$9*LN(C248) + WorkParams!$F$9)</f>
        <v>37.158211329270614</v>
      </c>
      <c r="E248" s="1">
        <f t="shared" si="9"/>
        <v>59.273847279425588</v>
      </c>
      <c r="F248" s="1">
        <f t="shared" si="10"/>
        <v>3.1903498666381629</v>
      </c>
      <c r="G248" s="8">
        <f>((D248*D248)/CodeTable!$B$7)*POWER(1+(CodeTable!$B$8*D248*D248)/(C248*CodeTable!$B$7),-0.74)</f>
        <v>125.79253140387776</v>
      </c>
    </row>
    <row r="249" spans="1:7" x14ac:dyDescent="0.35">
      <c r="A249">
        <f t="shared" si="11"/>
        <v>1330</v>
      </c>
      <c r="B249" s="8">
        <f>D249/CodeTable!$B$5</f>
        <v>121.54138565109088</v>
      </c>
      <c r="C249" s="14">
        <f>A249*CodeTable!$B$4</f>
        <v>8.6182537000000004E-2</v>
      </c>
      <c r="D249" s="7">
        <f>IF(C249&gt;=WorkParams!$B$2,0,WorkParams!$E$9*LN(C249) + WorkParams!$F$9)</f>
        <v>37.045814346452502</v>
      </c>
      <c r="E249" s="1">
        <f t="shared" si="9"/>
        <v>59.138127697611196</v>
      </c>
      <c r="F249" s="1">
        <f t="shared" si="10"/>
        <v>3.1927022656082737</v>
      </c>
      <c r="G249" s="8">
        <f>((D249*D249)/CodeTable!$B$7)*POWER(1+(CodeTable!$B$8*D249*D249)/(C249*CodeTable!$B$7),-0.74)</f>
        <v>125.16024391583377</v>
      </c>
    </row>
    <row r="250" spans="1:7" x14ac:dyDescent="0.35">
      <c r="A250">
        <f t="shared" si="11"/>
        <v>1335</v>
      </c>
      <c r="B250" s="8">
        <f>D250/CodeTable!$B$5</f>
        <v>121.17401285074379</v>
      </c>
      <c r="C250" s="14">
        <f>A250*CodeTable!$B$4</f>
        <v>8.6506531500000011E-2</v>
      </c>
      <c r="D250" s="7">
        <f>IF(C250&gt;=WorkParams!$B$2,0,WorkParams!$E$9*LN(C250) + WorkParams!$F$9)</f>
        <v>36.933839116906711</v>
      </c>
      <c r="E250" s="1">
        <f t="shared" si="9"/>
        <v>59.00214624750312</v>
      </c>
      <c r="F250" s="1">
        <f t="shared" si="10"/>
        <v>3.195018316982623</v>
      </c>
      <c r="G250" s="8">
        <f>((D250*D250)/CodeTable!$B$7)*POWER(1+(CodeTable!$B$8*D250*D250)/(C250*CodeTable!$B$7),-0.74)</f>
        <v>124.53038024503411</v>
      </c>
    </row>
    <row r="251" spans="1:7" x14ac:dyDescent="0.35">
      <c r="A251">
        <f t="shared" si="11"/>
        <v>1340</v>
      </c>
      <c r="B251" s="8">
        <f>D251/CodeTable!$B$5</f>
        <v>120.80801340986446</v>
      </c>
      <c r="C251" s="14">
        <f>A251*CodeTable!$B$4</f>
        <v>8.6830526000000005E-2</v>
      </c>
      <c r="D251" s="7">
        <f>IF(C251&gt;=WorkParams!$B$2,0,WorkParams!$E$9*LN(C251) + WorkParams!$F$9)</f>
        <v>36.822282487326689</v>
      </c>
      <c r="E251" s="1">
        <f t="shared" si="9"/>
        <v>58.865907964701364</v>
      </c>
      <c r="F251" s="1">
        <f t="shared" si="10"/>
        <v>3.1972981568951648</v>
      </c>
      <c r="G251" s="8">
        <f>((D251*D251)/CodeTable!$B$7)*POWER(1+(CodeTable!$B$8*D251*D251)/(C251*CodeTable!$B$7),-0.74)</f>
        <v>123.90294223996121</v>
      </c>
    </row>
    <row r="252" spans="1:7" x14ac:dyDescent="0.35">
      <c r="A252">
        <f t="shared" si="11"/>
        <v>1345</v>
      </c>
      <c r="B252" s="8">
        <f>D252/CodeTable!$B$5</f>
        <v>120.44337709855165</v>
      </c>
      <c r="C252" s="14">
        <f>A252*CodeTable!$B$4</f>
        <v>8.7154520500000013E-2</v>
      </c>
      <c r="D252" s="7">
        <f>IF(C252&gt;=WorkParams!$B$2,0,WorkParams!$E$9*LN(C252) + WorkParams!$F$9)</f>
        <v>36.711141339638544</v>
      </c>
      <c r="E252" s="1">
        <f t="shared" si="9"/>
        <v>58.729417832124859</v>
      </c>
      <c r="F252" s="1">
        <f t="shared" si="10"/>
        <v>3.1995419204639255</v>
      </c>
      <c r="G252" s="8">
        <f>((D252*D252)/CodeTable!$B$7)*POWER(1+(CodeTable!$B$8*D252*D252)/(C252*CodeTable!$B$7),-0.74)</f>
        <v>123.27793144666964</v>
      </c>
    </row>
    <row r="253" spans="1:7" x14ac:dyDescent="0.35">
      <c r="A253">
        <f t="shared" si="11"/>
        <v>1350</v>
      </c>
      <c r="B253" s="8">
        <f>D253/CodeTable!$B$5</f>
        <v>120.08009380078097</v>
      </c>
      <c r="C253" s="14">
        <f>A253*CodeTable!$B$4</f>
        <v>8.7478515000000007E-2</v>
      </c>
      <c r="D253" s="7">
        <f>IF(C253&gt;=WorkParams!$B$2,0,WorkParams!$E$9*LN(C253) + WorkParams!$F$9)</f>
        <v>36.600412590478044</v>
      </c>
      <c r="E253" s="1">
        <f t="shared" si="9"/>
        <v>58.592680780710779</v>
      </c>
      <c r="F253" s="1">
        <f t="shared" si="10"/>
        <v>3.2017497418023226</v>
      </c>
      <c r="G253" s="8">
        <f>((D253*D253)/CodeTable!$B$7)*POWER(1+(CodeTable!$B$8*D253*D253)/(C253*CodeTable!$B$7),-0.74)</f>
        <v>122.65534911651157</v>
      </c>
    </row>
    <row r="254" spans="1:7" x14ac:dyDescent="0.35">
      <c r="A254">
        <f t="shared" si="11"/>
        <v>1355</v>
      </c>
      <c r="B254" s="8">
        <f>D254/CodeTable!$B$5</f>
        <v>119.71815351272122</v>
      </c>
      <c r="C254" s="14">
        <f>A254*CodeTable!$B$4</f>
        <v>8.7802509500000014E-2</v>
      </c>
      <c r="D254" s="7">
        <f>IF(C254&gt;=WorkParams!$B$2,0,WorkParams!$E$9*LN(C254) + WorkParams!$F$9)</f>
        <v>36.490093190677428</v>
      </c>
      <c r="E254" s="1">
        <f t="shared" si="9"/>
        <v>58.455701690102906</v>
      </c>
      <c r="F254" s="1">
        <f t="shared" si="10"/>
        <v>3.2039217540303406</v>
      </c>
      <c r="G254" s="8">
        <f>((D254*D254)/CodeTable!$B$7)*POWER(1+(CodeTable!$B$8*D254*D254)/(C254*CodeTable!$B$7),-0.74)</f>
        <v>122.03519621369705</v>
      </c>
    </row>
    <row r="255" spans="1:7" x14ac:dyDescent="0.35">
      <c r="A255">
        <f t="shared" si="11"/>
        <v>1360</v>
      </c>
      <c r="B255" s="8">
        <f>D255/CodeTable!$B$5</f>
        <v>119.3575463410811</v>
      </c>
      <c r="C255" s="14">
        <f>A255*CodeTable!$B$4</f>
        <v>8.8126504000000008E-2</v>
      </c>
      <c r="D255" s="7">
        <f>IF(C255&gt;=WorkParams!$B$2,0,WorkParams!$E$9*LN(C255) + WorkParams!$F$9)</f>
        <v>36.380180124761523</v>
      </c>
      <c r="E255" s="1">
        <f t="shared" si="9"/>
        <v>58.31848538932794</v>
      </c>
      <c r="F255" s="1">
        <f t="shared" si="10"/>
        <v>3.2060580892855173</v>
      </c>
      <c r="G255" s="8">
        <f>((D255*D255)/CodeTable!$B$7)*POWER(1+(CodeTable!$B$8*D255*D255)/(C255*CodeTable!$B$7),-0.74)</f>
        <v>121.41747342269122</v>
      </c>
    </row>
    <row r="256" spans="1:7" x14ac:dyDescent="0.35">
      <c r="A256">
        <f t="shared" si="11"/>
        <v>1365</v>
      </c>
      <c r="B256" s="8">
        <f>D256/CodeTable!$B$5</f>
        <v>118.99826250148685</v>
      </c>
      <c r="C256" s="14">
        <f>A256*CodeTable!$B$4</f>
        <v>8.8450498500000016E-2</v>
      </c>
      <c r="D256" s="7">
        <f>IF(C256&gt;=WorkParams!$B$2,0,WorkParams!$E$9*LN(C256) + WorkParams!$F$9)</f>
        <v>36.270670410453192</v>
      </c>
      <c r="E256" s="1">
        <f t="shared" si="9"/>
        <v>58.181036657461092</v>
      </c>
      <c r="F256" s="1">
        <f t="shared" si="10"/>
        <v>3.2081588787337849</v>
      </c>
      <c r="G256" s="8">
        <f>((D256*D256)/CodeTable!$B$7)*POWER(1+(CodeTable!$B$8*D256*D256)/(C256*CodeTable!$B$7),-0.74)</f>
        <v>120.80218115545273</v>
      </c>
    </row>
    <row r="257" spans="1:7" x14ac:dyDescent="0.35">
      <c r="A257">
        <f t="shared" si="11"/>
        <v>1370</v>
      </c>
      <c r="B257" s="8">
        <f>D257/CodeTable!$B$5</f>
        <v>118.6402923168893</v>
      </c>
      <c r="C257" s="14">
        <f>A257*CodeTable!$B$4</f>
        <v>8.877449300000001E-2</v>
      </c>
      <c r="D257" s="7">
        <f>IF(C257&gt;=WorkParams!$B$2,0,WorkParams!$E$9*LN(C257) + WorkParams!$F$9)</f>
        <v>36.16156109818786</v>
      </c>
      <c r="E257" s="1">
        <f t="shared" si="9"/>
        <v>58.043360224280789</v>
      </c>
      <c r="F257" s="1">
        <f t="shared" si="10"/>
        <v>3.2102242525801508</v>
      </c>
      <c r="G257" s="8">
        <f>((D257*D257)/CodeTable!$B$7)*POWER(1+(CodeTable!$B$8*D257*D257)/(C257*CodeTable!$B$7),-0.74)</f>
        <v>120.1893195585168</v>
      </c>
    </row>
    <row r="258" spans="1:7" x14ac:dyDescent="0.35">
      <c r="A258">
        <f t="shared" si="11"/>
        <v>1375</v>
      </c>
      <c r="B258" s="8">
        <f>D258/CodeTable!$B$5</f>
        <v>118.28362621599976</v>
      </c>
      <c r="C258" s="14">
        <f>A258*CodeTable!$B$4</f>
        <v>8.9098487500000004E-2</v>
      </c>
      <c r="D258" s="7">
        <f>IF(C258&gt;=WorkParams!$B$2,0,WorkParams!$E$9*LN(C258) + WorkParams!$F$9)</f>
        <v>36.052849270636727</v>
      </c>
      <c r="E258" s="1">
        <f t="shared" si="9"/>
        <v>57.905460770912221</v>
      </c>
      <c r="F258" s="1">
        <f t="shared" si="10"/>
        <v>3.2122543400792107</v>
      </c>
      <c r="G258" s="8">
        <f>((D258*D258)/CodeTable!$B$7)*POWER(1+(CodeTable!$B$8*D258*D258)/(C258*CodeTable!$B$7),-0.74)</f>
        <v>119.57888851992402</v>
      </c>
    </row>
    <row r="259" spans="1:7" x14ac:dyDescent="0.35">
      <c r="A259">
        <f t="shared" si="11"/>
        <v>1380</v>
      </c>
      <c r="B259" s="8">
        <f>D259/CodeTable!$B$5</f>
        <v>117.92825473175446</v>
      </c>
      <c r="C259" s="14">
        <f>A259*CodeTable!$B$4</f>
        <v>8.9422482000000011E-2</v>
      </c>
      <c r="D259" s="7">
        <f>IF(C259&gt;=WorkParams!$B$2,0,WorkParams!$E$9*LN(C259) + WorkParams!$F$9)</f>
        <v>35.944532042238762</v>
      </c>
      <c r="E259" s="1">
        <f t="shared" si="9"/>
        <v>57.767342930460728</v>
      </c>
      <c r="F259" s="1">
        <f t="shared" si="10"/>
        <v>3.2142492695455194</v>
      </c>
      <c r="G259" s="8">
        <f>((D259*D259)/CodeTable!$B$7)*POWER(1+(CodeTable!$B$8*D259*D259)/(C259*CodeTable!$B$7),-0.74)</f>
        <v>118.97088767600043</v>
      </c>
    </row>
    <row r="260" spans="1:7" x14ac:dyDescent="0.35">
      <c r="A260">
        <f t="shared" si="11"/>
        <v>1385</v>
      </c>
      <c r="B260" s="8">
        <f>D260/CodeTable!$B$5</f>
        <v>117.57416849980706</v>
      </c>
      <c r="C260" s="14">
        <f>A260*CodeTable!$B$4</f>
        <v>8.9746476500000005E-2</v>
      </c>
      <c r="D260" s="7">
        <f>IF(C260&gt;=WorkParams!$B$2,0,WorkParams!$E$9*LN(C260) + WorkParams!$F$9)</f>
        <v>35.836606558741195</v>
      </c>
      <c r="E260" s="1">
        <f t="shared" ref="E260:E323" si="12">0.5*C260*D260*D260</f>
        <v>57.629011288635091</v>
      </c>
      <c r="F260" s="1">
        <f t="shared" ref="F260:F323" si="13">C260*D260</f>
        <v>3.2162091683638128</v>
      </c>
      <c r="G260" s="8">
        <f>((D260*D260)/CodeTable!$B$7)*POWER(1+(CodeTable!$B$8*D260*D260)/(C260*CodeTable!$B$7),-0.74)</f>
        <v>118.36531641799074</v>
      </c>
    </row>
    <row r="261" spans="1:7" x14ac:dyDescent="0.35">
      <c r="A261">
        <f t="shared" ref="A261:A324" si="14">A260+5</f>
        <v>1390</v>
      </c>
      <c r="B261" s="8">
        <f>D261/CodeTable!$B$5</f>
        <v>117.22135825704774</v>
      </c>
      <c r="C261" s="14">
        <f>A261*CodeTable!$B$4</f>
        <v>9.0070471000000013E-2</v>
      </c>
      <c r="D261" s="7">
        <f>IF(C261&gt;=WorkParams!$B$2,0,WorkParams!$E$9*LN(C261) + WorkParams!$F$9)</f>
        <v>35.729069996748152</v>
      </c>
      <c r="E261" s="1">
        <f t="shared" si="12"/>
        <v>57.490470384360236</v>
      </c>
      <c r="F261" s="1">
        <f t="shared" si="13"/>
        <v>3.2181341629990747</v>
      </c>
      <c r="G261" s="8">
        <f>((D261*D261)/CodeTable!$B$7)*POWER(1+(CodeTable!$B$8*D261*D261)/(C261*CodeTable!$B$7),-0.74)</f>
        <v>117.76217389854712</v>
      </c>
    </row>
    <row r="262" spans="1:7" x14ac:dyDescent="0.35">
      <c r="A262">
        <f t="shared" si="14"/>
        <v>1395</v>
      </c>
      <c r="B262" s="8">
        <f>D262/CodeTable!$B$5</f>
        <v>116.86981484014932</v>
      </c>
      <c r="C262" s="14">
        <f>A262*CodeTable!$B$4</f>
        <v>9.0394465500000007E-2</v>
      </c>
      <c r="D262" s="7">
        <f>IF(C262&gt;=WorkParams!$B$2,0,WorkParams!$E$9*LN(C262) + WorkParams!$F$9)</f>
        <v>35.621919563277515</v>
      </c>
      <c r="E262" s="1">
        <f t="shared" si="12"/>
        <v>57.351724710380459</v>
      </c>
      <c r="F262" s="1">
        <f t="shared" si="13"/>
        <v>3.2200243790064649</v>
      </c>
      <c r="G262" s="8">
        <f>((D262*D262)/CodeTable!$B$7)*POWER(1+(CodeTable!$B$8*D262*D262)/(C262*CodeTable!$B$7),-0.74)</f>
        <v>117.16145903807754</v>
      </c>
    </row>
    <row r="263" spans="1:7" x14ac:dyDescent="0.35">
      <c r="A263">
        <f t="shared" si="14"/>
        <v>1400</v>
      </c>
      <c r="B263" s="8">
        <f>D263/CodeTable!$B$5</f>
        <v>116.51952918413909</v>
      </c>
      <c r="C263" s="14">
        <f>A263*CodeTable!$B$4</f>
        <v>9.0718460000000015E-2</v>
      </c>
      <c r="D263" s="7">
        <f>IF(C263&gt;=WorkParams!$B$2,0,WorkParams!$E$9*LN(C263) + WorkParams!$F$9)</f>
        <v>35.515152495325594</v>
      </c>
      <c r="E263" s="1">
        <f t="shared" si="12"/>
        <v>57.212778713852572</v>
      </c>
      <c r="F263" s="1">
        <f t="shared" si="13"/>
        <v>3.2218799410410957</v>
      </c>
      <c r="G263" s="8">
        <f>((D263*D263)/CodeTable!$B$7)*POWER(1+(CodeTable!$B$8*D263*D263)/(C263*CodeTable!$B$7),-0.74)</f>
        <v>116.56317053095532</v>
      </c>
    </row>
    <row r="264" spans="1:7" x14ac:dyDescent="0.35">
      <c r="A264">
        <f t="shared" si="14"/>
        <v>1405</v>
      </c>
      <c r="B264" s="8">
        <f>D264/CodeTable!$B$5</f>
        <v>116.17049232099639</v>
      </c>
      <c r="C264" s="14">
        <f>A264*CodeTable!$B$4</f>
        <v>9.1042454500000008E-2</v>
      </c>
      <c r="D264" s="7">
        <f>IF(C264&gt;=WorkParams!$B$2,0,WorkParams!$E$9*LN(C264) + WorkParams!$F$9)</f>
        <v>35.408766059439699</v>
      </c>
      <c r="E264" s="1">
        <f t="shared" si="12"/>
        <v>57.073636796929982</v>
      </c>
      <c r="F264" s="1">
        <f t="shared" si="13"/>
        <v>3.2237009728676833</v>
      </c>
      <c r="G264" s="8">
        <f>((D264*D264)/CodeTable!$B$7)*POWER(1+(CodeTable!$B$8*D264*D264)/(C264*CodeTable!$B$7),-0.74)</f>
        <v>115.96730685159423</v>
      </c>
    </row>
    <row r="265" spans="1:7" x14ac:dyDescent="0.35">
      <c r="A265">
        <f t="shared" si="14"/>
        <v>1410</v>
      </c>
      <c r="B265" s="8">
        <f>D265/CodeTable!$B$5</f>
        <v>115.82269537827489</v>
      </c>
      <c r="C265" s="14">
        <f>A265*CodeTable!$B$4</f>
        <v>9.1366449000000016E-2</v>
      </c>
      <c r="D265" s="7">
        <f>IF(C265&gt;=WorkParams!$B$2,0,WorkParams!$E$9*LN(C265) + WorkParams!$F$9)</f>
        <v>35.302757551298185</v>
      </c>
      <c r="E265" s="1">
        <f t="shared" si="12"/>
        <v>56.934303317337104</v>
      </c>
      <c r="F265" s="1">
        <f t="shared" si="13"/>
        <v>3.225487597370051</v>
      </c>
      <c r="G265" s="8">
        <f>((D265*D265)/CodeTable!$B$7)*POWER(1+(CodeTable!$B$8*D265*D265)/(C265*CodeTable!$B$7),-0.74)</f>
        <v>115.37386626039016</v>
      </c>
    </row>
    <row r="266" spans="1:7" x14ac:dyDescent="0.35">
      <c r="A266">
        <f t="shared" si="14"/>
        <v>1415</v>
      </c>
      <c r="B266" s="8">
        <f>D266/CodeTable!$B$5</f>
        <v>115.47612957774933</v>
      </c>
      <c r="C266" s="14">
        <f>A266*CodeTable!$B$4</f>
        <v>9.169044350000001E-2</v>
      </c>
      <c r="D266" s="7">
        <f>IF(C266&gt;=WorkParams!$B$2,0,WorkParams!$E$9*LN(C266) + WorkParams!$F$9)</f>
        <v>35.197124295297996</v>
      </c>
      <c r="E266" s="1">
        <f t="shared" si="12"/>
        <v>56.794782588934744</v>
      </c>
      <c r="F266" s="1">
        <f t="shared" si="13"/>
        <v>3.2272399365604985</v>
      </c>
      <c r="G266" s="8">
        <f>((D266*D266)/CodeTable!$B$7)*POWER(1+(CodeTable!$B$8*D266*D266)/(C266*CodeTable!$B$7),-0.74)</f>
        <v>114.78284680953332</v>
      </c>
    </row>
    <row r="267" spans="1:7" x14ac:dyDescent="0.35">
      <c r="A267">
        <f t="shared" si="14"/>
        <v>1420</v>
      </c>
      <c r="B267" s="8">
        <f>D267/CodeTable!$B$5</f>
        <v>115.13078623408605</v>
      </c>
      <c r="C267" s="14">
        <f>A267*CodeTable!$B$4</f>
        <v>9.2014438000000004E-2</v>
      </c>
      <c r="D267" s="7">
        <f>IF(C267&gt;=WorkParams!$B$2,0,WorkParams!$E$9*LN(C267) + WorkParams!$F$9)</f>
        <v>35.091863644149427</v>
      </c>
      <c r="E267" s="1">
        <f t="shared" si="12"/>
        <v>56.655078882276442</v>
      </c>
      <c r="F267" s="1">
        <f t="shared" si="13"/>
        <v>3.2289581115890416</v>
      </c>
      <c r="G267" s="8">
        <f>((D267*D267)/CodeTable!$B$7)*POWER(1+(CodeTable!$B$8*D267*D267)/(C267*CodeTable!$B$7),-0.74)</f>
        <v>114.19424634869273</v>
      </c>
    </row>
    <row r="268" spans="1:7" x14ac:dyDescent="0.35">
      <c r="A268">
        <f t="shared" si="14"/>
        <v>1425</v>
      </c>
      <c r="B268" s="8">
        <f>D268/CodeTable!$B$5</f>
        <v>114.78665675353709</v>
      </c>
      <c r="C268" s="14">
        <f>A268*CodeTable!$B$4</f>
        <v>9.2338432500000012E-2</v>
      </c>
      <c r="D268" s="7">
        <f>IF(C268&gt;=WorkParams!$B$2,0,WorkParams!$E$9*LN(C268) + WorkParams!$F$9)</f>
        <v>34.986972978478107</v>
      </c>
      <c r="E268" s="1">
        <f t="shared" si="12"/>
        <v>56.515196425156255</v>
      </c>
      <c r="F268" s="1">
        <f t="shared" si="13"/>
        <v>3.2306422427525252</v>
      </c>
      <c r="G268" s="8">
        <f>((D268*D268)/CodeTable!$B$7)*POWER(1+(CodeTable!$B$8*D268*D268)/(C268*CodeTable!$B$7),-0.74)</f>
        <v>113.60806253057666</v>
      </c>
    </row>
    <row r="269" spans="1:7" x14ac:dyDescent="0.35">
      <c r="A269">
        <f t="shared" si="14"/>
        <v>1430</v>
      </c>
      <c r="B269" s="8">
        <f>D269/CodeTable!$B$5</f>
        <v>114.44373263265697</v>
      </c>
      <c r="C269" s="14">
        <f>A269*CodeTable!$B$4</f>
        <v>9.2662427000000006E-2</v>
      </c>
      <c r="D269" s="7">
        <f>IF(C269&gt;=WorkParams!$B$2,0,WorkParams!$E$9*LN(C269) + WorkParams!$F$9)</f>
        <v>34.882449706433846</v>
      </c>
      <c r="E269" s="1">
        <f t="shared" si="12"/>
        <v>56.375139403147557</v>
      </c>
      <c r="F269" s="1">
        <f t="shared" si="13"/>
        <v>3.2322924495035981</v>
      </c>
      <c r="G269" s="8">
        <f>((D269*D269)/CodeTable!$B$7)*POWER(1+(CodeTable!$B$8*D269*D269)/(C269*CodeTable!$B$7),-0.74)</f>
        <v>113.02429281637012</v>
      </c>
    </row>
    <row r="270" spans="1:7" x14ac:dyDescent="0.35">
      <c r="A270">
        <f t="shared" si="14"/>
        <v>1435</v>
      </c>
      <c r="B270" s="8">
        <f>D270/CodeTable!$B$5</f>
        <v>114.10200545704176</v>
      </c>
      <c r="C270" s="14">
        <f>A270*CodeTable!$B$4</f>
        <v>9.2986421500000013E-2</v>
      </c>
      <c r="D270" s="7">
        <f>IF(C270&gt;=WorkParams!$B$2,0,WorkParams!$E$9*LN(C270) + WorkParams!$F$9)</f>
        <v>34.778291263306329</v>
      </c>
      <c r="E270" s="1">
        <f t="shared" si="12"/>
        <v>56.234911960133545</v>
      </c>
      <c r="F270" s="1">
        <f t="shared" si="13"/>
        <v>3.2339088504595703</v>
      </c>
      <c r="G270" s="8">
        <f>((D270*D270)/CodeTable!$B$7)*POWER(1+(CodeTable!$B$8*D270*D270)/(C270*CodeTable!$B$7),-0.74)</f>
        <v>112.44293448105303</v>
      </c>
    </row>
    <row r="271" spans="1:7" x14ac:dyDescent="0.35">
      <c r="A271">
        <f t="shared" si="14"/>
        <v>1440</v>
      </c>
      <c r="B271" s="8">
        <f>D271/CodeTable!$B$5</f>
        <v>113.76146690009047</v>
      </c>
      <c r="C271" s="14">
        <f>A271*CodeTable!$B$4</f>
        <v>9.3310416000000007E-2</v>
      </c>
      <c r="D271" s="7">
        <f>IF(C271&gt;=WorkParams!$B$2,0,WorkParams!$E$9*LN(C271) + WorkParams!$F$9)</f>
        <v>34.674495111147579</v>
      </c>
      <c r="E271" s="1">
        <f t="shared" si="12"/>
        <v>56.094518198829526</v>
      </c>
      <c r="F271" s="1">
        <f t="shared" si="13"/>
        <v>3.2354915634111472</v>
      </c>
      <c r="G271" s="8">
        <f>((D271*D271)/CodeTable!$B$7)*POWER(1+(CodeTable!$B$8*D271*D271)/(C271*CodeTable!$B$7),-0.74)</f>
        <v>111.86398461860144</v>
      </c>
    </row>
    <row r="272" spans="1:7" x14ac:dyDescent="0.35">
      <c r="A272">
        <f t="shared" si="14"/>
        <v>1445</v>
      </c>
      <c r="B272" s="8">
        <f>D272/CodeTable!$B$5</f>
        <v>113.42210872178747</v>
      </c>
      <c r="C272" s="14">
        <f>A272*CodeTable!$B$4</f>
        <v>9.3634410500000015E-2</v>
      </c>
      <c r="D272" s="7">
        <f>IF(C272&gt;=WorkParams!$B$2,0,WorkParams!$E$9*LN(C272) + WorkParams!$F$9)</f>
        <v>34.571058738400822</v>
      </c>
      <c r="E272" s="1">
        <f t="shared" si="12"/>
        <v>55.953962181296824</v>
      </c>
      <c r="F272" s="1">
        <f t="shared" si="13"/>
        <v>3.2370407053310353</v>
      </c>
      <c r="G272" s="8">
        <f>((D272*D272)/CodeTable!$B$7)*POWER(1+(CodeTable!$B$8*D272*D272)/(C272*CodeTable!$B$7),-0.74)</f>
        <v>111.28744014707307</v>
      </c>
    </row>
    <row r="273" spans="1:7" x14ac:dyDescent="0.35">
      <c r="A273">
        <f t="shared" si="14"/>
        <v>1450</v>
      </c>
      <c r="B273" s="8">
        <f>D273/CodeTable!$B$5</f>
        <v>113.08392276750637</v>
      </c>
      <c r="C273" s="14">
        <f>A273*CodeTable!$B$4</f>
        <v>9.3958405000000009E-2</v>
      </c>
      <c r="D273" s="7">
        <f>IF(C273&gt;=WorkParams!$B$2,0,WorkParams!$E$9*LN(C273) + WorkParams!$F$9)</f>
        <v>34.467979659535942</v>
      </c>
      <c r="E273" s="1">
        <f t="shared" si="12"/>
        <v>55.813247929449027</v>
      </c>
      <c r="F273" s="1">
        <f t="shared" si="13"/>
        <v>3.2385563923824403</v>
      </c>
      <c r="G273" s="8">
        <f>((D273*D273)/CodeTable!$B$7)*POWER(1+(CodeTable!$B$8*D273*D273)/(C273*CodeTable!$B$7),-0.74)</f>
        <v>110.71329781358142</v>
      </c>
    </row>
    <row r="274" spans="1:7" x14ac:dyDescent="0.35">
      <c r="A274">
        <f t="shared" si="14"/>
        <v>1455</v>
      </c>
      <c r="B274" s="8">
        <f>D274/CodeTable!$B$5</f>
        <v>112.74690096683396</v>
      </c>
      <c r="C274" s="14">
        <f>A274*CodeTable!$B$4</f>
        <v>9.4282399500000016E-2</v>
      </c>
      <c r="D274" s="7">
        <f>IF(C274&gt;=WorkParams!$B$2,0,WorkParams!$E$9*LN(C274) + WorkParams!$F$9)</f>
        <v>34.365255414690992</v>
      </c>
      <c r="E274" s="1">
        <f t="shared" si="12"/>
        <v>55.672379425549927</v>
      </c>
      <c r="F274" s="1">
        <f t="shared" si="13"/>
        <v>3.2400387399274346</v>
      </c>
      <c r="G274" s="8">
        <f>((D274*D274)/CodeTable!$B$7)*POWER(1+(CodeTable!$B$8*D274*D274)/(C274*CodeTable!$B$7),-0.74)</f>
        <v>110.14155419915879</v>
      </c>
    </row>
    <row r="275" spans="1:7" x14ac:dyDescent="0.35">
      <c r="A275">
        <f t="shared" si="14"/>
        <v>1460</v>
      </c>
      <c r="B275" s="8">
        <f>D275/CodeTable!$B$5</f>
        <v>112.41103533241501</v>
      </c>
      <c r="C275" s="14">
        <f>A275*CodeTable!$B$4</f>
        <v>9.460639400000001E-2</v>
      </c>
      <c r="D275" s="7">
        <f>IF(C275&gt;=WorkParams!$B$2,0,WorkParams!$E$9*LN(C275) + WorkParams!$F$9)</f>
        <v>34.262883569320095</v>
      </c>
      <c r="E275" s="1">
        <f t="shared" si="12"/>
        <v>55.531360612704312</v>
      </c>
      <c r="F275" s="1">
        <f t="shared" si="13"/>
        <v>3.2414878625352235</v>
      </c>
      <c r="G275" s="8">
        <f>((D275*D275)/CodeTable!$B$7)*POWER(1+(CodeTable!$B$8*D275*D275)/(C275*CodeTable!$B$7),-0.74)</f>
        <v>109.5722057235121</v>
      </c>
    </row>
    <row r="276" spans="1:7" x14ac:dyDescent="0.35">
      <c r="A276">
        <f t="shared" si="14"/>
        <v>1465</v>
      </c>
      <c r="B276" s="8">
        <f>D276/CodeTable!$B$5</f>
        <v>112.07631795881584</v>
      </c>
      <c r="C276" s="14">
        <f>A276*CodeTable!$B$4</f>
        <v>9.4930388500000004E-2</v>
      </c>
      <c r="D276" s="7">
        <f>IF(C276&gt;=WorkParams!$B$2,0,WorkParams!$E$9*LN(C276) + WorkParams!$F$9)</f>
        <v>34.160861713847069</v>
      </c>
      <c r="E276" s="1">
        <f t="shared" si="12"/>
        <v>55.39019539534042</v>
      </c>
      <c r="F276" s="1">
        <f t="shared" si="13"/>
        <v>3.2429038739902785</v>
      </c>
      <c r="G276" s="8">
        <f>((D276*D276)/CodeTable!$B$7)*POWER(1+(CodeTable!$B$8*D276*D276)/(C276*CodeTable!$B$7),-0.74)</f>
        <v>109.00524864967187</v>
      </c>
    </row>
    <row r="277" spans="1:7" x14ac:dyDescent="0.35">
      <c r="A277">
        <f t="shared" si="14"/>
        <v>1470</v>
      </c>
      <c r="B277" s="8">
        <f>D277/CodeTable!$B$5</f>
        <v>111.74274102140861</v>
      </c>
      <c r="C277" s="14">
        <f>A277*CodeTable!$B$4</f>
        <v>9.5254383000000012E-2</v>
      </c>
      <c r="D277" s="7">
        <f>IF(C277&gt;=WorkParams!$B$2,0,WorkParams!$E$9*LN(C277) + WorkParams!$F$9)</f>
        <v>34.059187463325344</v>
      </c>
      <c r="E277" s="1">
        <f t="shared" si="12"/>
        <v>55.248887639686146</v>
      </c>
      <c r="F277" s="1">
        <f t="shared" si="13"/>
        <v>3.2442868873003912</v>
      </c>
      <c r="G277" s="8">
        <f>((D277*D277)/CodeTable!$B$7)*POWER(1+(CodeTable!$B$8*D277*D277)/(C277*CodeTable!$B$7),-0.74)</f>
        <v>108.44067908853965</v>
      </c>
    </row>
    <row r="278" spans="1:7" x14ac:dyDescent="0.35">
      <c r="A278">
        <f t="shared" si="14"/>
        <v>1475</v>
      </c>
      <c r="B278" s="8">
        <f>D278/CodeTable!$B$5</f>
        <v>111.4102967752731</v>
      </c>
      <c r="C278" s="14">
        <f>A278*CodeTable!$B$4</f>
        <v>9.5578377500000006E-2</v>
      </c>
      <c r="D278" s="7">
        <f>IF(C278&gt;=WorkParams!$B$2,0,WorkParams!$E$9*LN(C278) + WorkParams!$F$9)</f>
        <v>33.957858457103242</v>
      </c>
      <c r="E278" s="1">
        <f t="shared" si="12"/>
        <v>55.107441174236648</v>
      </c>
      <c r="F278" s="1">
        <f t="shared" si="13"/>
        <v>3.2456370147045814</v>
      </c>
      <c r="G278" s="8">
        <f>((D278*D278)/CodeTable!$B$7)*POWER(1+(CodeTable!$B$8*D278*D278)/(C278*CodeTable!$B$7),-0.74)</f>
        <v>107.87849300333193</v>
      </c>
    </row>
    <row r="279" spans="1:7" x14ac:dyDescent="0.35">
      <c r="A279">
        <f t="shared" si="14"/>
        <v>1480</v>
      </c>
      <c r="B279" s="8">
        <f>D279/CodeTable!$B$5</f>
        <v>111.07897755411808</v>
      </c>
      <c r="C279" s="14">
        <f>A279*CodeTable!$B$4</f>
        <v>9.5902372000000013E-2</v>
      </c>
      <c r="D279" s="7">
        <f>IF(C279&gt;=WorkParams!$B$2,0,WorkParams!$E$9*LN(C279) + WorkParams!$F$9)</f>
        <v>33.856872358495195</v>
      </c>
      <c r="E279" s="1">
        <f t="shared" si="12"/>
        <v>54.96585979021576</v>
      </c>
      <c r="F279" s="1">
        <f t="shared" si="13"/>
        <v>3.246954367680924</v>
      </c>
      <c r="G279" s="8">
        <f>((D279*D279)/CodeTable!$B$7)*POWER(1+(CodeTable!$B$8*D279*D279)/(C279*CodeTable!$B$7),-0.74)</f>
        <v>107.31868621392597</v>
      </c>
    </row>
    <row r="280" spans="1:7" x14ac:dyDescent="0.35">
      <c r="A280">
        <f t="shared" si="14"/>
        <v>1485</v>
      </c>
      <c r="B280" s="8">
        <f>D280/CodeTable!$B$5</f>
        <v>110.74877576922061</v>
      </c>
      <c r="C280" s="14">
        <f>A280*CodeTable!$B$4</f>
        <v>9.6226366500000007E-2</v>
      </c>
      <c r="D280" s="7">
        <f>IF(C280&gt;=WorkParams!$B$2,0,WorkParams!$E$9*LN(C280) + WorkParams!$F$9)</f>
        <v>33.756226854458447</v>
      </c>
      <c r="E280" s="1">
        <f t="shared" si="12"/>
        <v>54.824147242030101</v>
      </c>
      <c r="F280" s="1">
        <f t="shared" si="13"/>
        <v>3.2482390569542607</v>
      </c>
      <c r="G280" s="8">
        <f>((D280*D280)/CodeTable!$B$7)*POWER(1+(CodeTable!$B$8*D280*D280)/(C280*CodeTable!$B$7),-0.74)</f>
        <v>106.76125440110849</v>
      </c>
    </row>
    <row r="281" spans="1:7" x14ac:dyDescent="0.35">
      <c r="A281">
        <f t="shared" si="14"/>
        <v>1490</v>
      </c>
      <c r="B281" s="8">
        <f>D281/CodeTable!$B$5</f>
        <v>110.41968390838277</v>
      </c>
      <c r="C281" s="14">
        <f>A281*CodeTable!$B$4</f>
        <v>9.6550361000000015E-2</v>
      </c>
      <c r="D281" s="7">
        <f>IF(C281&gt;=WorkParams!$B$2,0,WorkParams!$E$9*LN(C281) + WorkParams!$F$9)</f>
        <v>33.655919655275071</v>
      </c>
      <c r="E281" s="1">
        <f t="shared" si="12"/>
        <v>54.682307247716004</v>
      </c>
      <c r="F281" s="1">
        <f t="shared" si="13"/>
        <v>3.2494911925038039</v>
      </c>
      <c r="G281" s="8">
        <f>((D281*D281)/CodeTable!$B$7)*POWER(1+(CodeTable!$B$8*D281*D281)/(C281*CodeTable!$B$7),-0.74)</f>
        <v>106.20619311072815</v>
      </c>
    </row>
    <row r="282" spans="1:7" x14ac:dyDescent="0.35">
      <c r="A282">
        <f t="shared" si="14"/>
        <v>1495</v>
      </c>
      <c r="B282" s="8">
        <f>D282/CodeTable!$B$5</f>
        <v>110.09169453490659</v>
      </c>
      <c r="C282" s="14">
        <f>A282*CodeTable!$B$4</f>
        <v>9.6874355500000009E-2</v>
      </c>
      <c r="D282" s="7">
        <f>IF(C282&gt;=WorkParams!$B$2,0,WorkParams!$E$9*LN(C282) + WorkParams!$F$9)</f>
        <v>33.55594849423953</v>
      </c>
      <c r="E282" s="1">
        <f t="shared" si="12"/>
        <v>54.540343489380305</v>
      </c>
      <c r="F282" s="1">
        <f t="shared" si="13"/>
        <v>3.2507108835706502</v>
      </c>
      <c r="G282" s="8">
        <f>((D282*D282)/CodeTable!$B$7)*POWER(1+(CodeTable!$B$8*D282*D282)/(C282*CodeTable!$B$7),-0.74)</f>
        <v>105.65349775775614</v>
      </c>
    </row>
    <row r="283" spans="1:7" x14ac:dyDescent="0.35">
      <c r="A283">
        <f t="shared" si="14"/>
        <v>1500</v>
      </c>
      <c r="B283" s="8">
        <f>D283/CodeTable!$B$5</f>
        <v>109.7648002865853</v>
      </c>
      <c r="C283" s="14">
        <f>A283*CodeTable!$B$4</f>
        <v>9.7198350000000017E-2</v>
      </c>
      <c r="D283" s="7">
        <f>IF(C283&gt;=WorkParams!$B$2,0,WorkParams!$E$9*LN(C283) + WorkParams!$F$9)</f>
        <v>33.456311127351199</v>
      </c>
      <c r="E283" s="1">
        <f t="shared" si="12"/>
        <v>54.398259613633769</v>
      </c>
      <c r="F283" s="1">
        <f t="shared" si="13"/>
        <v>3.2518982386651771</v>
      </c>
      <c r="G283" s="8">
        <f>((D283*D283)/CodeTable!$B$7)*POWER(1+(CodeTable!$B$8*D283*D283)/(C283*CodeTable!$B$7),-0.74)</f>
        <v>105.10316363025416</v>
      </c>
    </row>
    <row r="284" spans="1:7" x14ac:dyDescent="0.35">
      <c r="A284">
        <f t="shared" si="14"/>
        <v>1505</v>
      </c>
      <c r="B284" s="8">
        <f>D284/CodeTable!$B$5</f>
        <v>109.43899387471225</v>
      </c>
      <c r="C284" s="14">
        <f>A284*CodeTable!$B$4</f>
        <v>9.7522344500000011E-2</v>
      </c>
      <c r="D284" s="7">
        <f>IF(C284&gt;=WorkParams!$B$2,0,WorkParams!$E$9*LN(C284) + WorkParams!$F$9)</f>
        <v>33.357005333012296</v>
      </c>
      <c r="E284" s="1">
        <f t="shared" si="12"/>
        <v>54.256059232018806</v>
      </c>
      <c r="F284" s="1">
        <f t="shared" si="13"/>
        <v>3.2530533655743628</v>
      </c>
      <c r="G284" s="8">
        <f>((D284*D284)/CodeTable!$B$7)*POWER(1+(CodeTable!$B$8*D284*D284)/(C284*CodeTable!$B$7),-0.74)</f>
        <v>104.55518589325416</v>
      </c>
    </row>
    <row r="285" spans="1:7" x14ac:dyDescent="0.35">
      <c r="A285">
        <f t="shared" si="14"/>
        <v>1510</v>
      </c>
      <c r="B285" s="8">
        <f>D285/CodeTable!$B$5</f>
        <v>109.11426808310533</v>
      </c>
      <c r="C285" s="14">
        <f>A285*CodeTable!$B$4</f>
        <v>9.7846339000000004E-2</v>
      </c>
      <c r="D285" s="7">
        <f>IF(C285&gt;=WorkParams!$B$2,0,WorkParams!$E$9*LN(C285) + WorkParams!$F$9)</f>
        <v>33.258028911730506</v>
      </c>
      <c r="E285" s="1">
        <f t="shared" si="12"/>
        <v>54.113745921429974</v>
      </c>
      <c r="F285" s="1">
        <f t="shared" si="13"/>
        <v>3.2541763713689842</v>
      </c>
      <c r="G285" s="8">
        <f>((D285*D285)/CodeTable!$B$7)*POWER(1+(CodeTable!$B$8*D285*D285)/(C285*CodeTable!$B$7),-0.74)</f>
        <v>104.00955959254961</v>
      </c>
    </row>
    <row r="286" spans="1:7" x14ac:dyDescent="0.35">
      <c r="A286">
        <f t="shared" si="14"/>
        <v>1515</v>
      </c>
      <c r="B286" s="8">
        <f>D286/CodeTable!$B$5</f>
        <v>108.79061576714803</v>
      </c>
      <c r="C286" s="14">
        <f>A286*CodeTable!$B$4</f>
        <v>9.8170333500000012E-2</v>
      </c>
      <c r="D286" s="7">
        <f>IF(C286&gt;=WorkParams!$B$2,0,WorkParams!$E$9*LN(C286) + WorkParams!$F$9)</f>
        <v>33.159379685826721</v>
      </c>
      <c r="E286" s="1">
        <f t="shared" si="12"/>
        <v>53.971323224528625</v>
      </c>
      <c r="F286" s="1">
        <f t="shared" si="13"/>
        <v>3.2552673624107347</v>
      </c>
      <c r="G286" s="8">
        <f>((D286*D286)/CodeTable!$B$7)*POWER(1+(CodeTable!$B$8*D286*D286)/(C286*CodeTable!$B$7),-0.74)</f>
        <v>103.46627965840126</v>
      </c>
    </row>
    <row r="287" spans="1:7" x14ac:dyDescent="0.35">
      <c r="A287">
        <f t="shared" si="14"/>
        <v>1520</v>
      </c>
      <c r="B287" s="8">
        <f>D287/CodeTable!$B$5</f>
        <v>108.46802985284658</v>
      </c>
      <c r="C287" s="14">
        <f>A287*CodeTable!$B$4</f>
        <v>9.8494328000000006E-2</v>
      </c>
      <c r="D287" s="7">
        <f>IF(C287&gt;=WorkParams!$B$2,0,WorkParams!$E$9*LN(C287) + WorkParams!$F$9)</f>
        <v>33.061055499147642</v>
      </c>
      <c r="E287" s="1">
        <f t="shared" si="12"/>
        <v>53.828794650151664</v>
      </c>
      <c r="F287" s="1">
        <f t="shared" si="13"/>
        <v>3.2563264443592517</v>
      </c>
      <c r="G287" s="8">
        <f>((D287*D287)/CodeTable!$B$7)*POWER(1+(CodeTable!$B$8*D287*D287)/(C287*CodeTable!$B$7),-0.74)</f>
        <v>102.92534090915989</v>
      </c>
    </row>
    <row r="288" spans="1:7" x14ac:dyDescent="0.35">
      <c r="A288">
        <f t="shared" si="14"/>
        <v>1525</v>
      </c>
      <c r="B288" s="8">
        <f>D288/CodeTable!$B$5</f>
        <v>108.14650333590178</v>
      </c>
      <c r="C288" s="14">
        <f>A288*CodeTable!$B$4</f>
        <v>9.8818322500000014E-2</v>
      </c>
      <c r="D288" s="7">
        <f>IF(C288&gt;=WorkParams!$B$2,0,WorkParams!$E$9*LN(C288) + WorkParams!$F$9)</f>
        <v>32.963054216782865</v>
      </c>
      <c r="E288" s="1">
        <f t="shared" si="12"/>
        <v>53.686163673713494</v>
      </c>
      <c r="F288" s="1">
        <f t="shared" si="13"/>
        <v>3.2573537221790345</v>
      </c>
      <c r="G288" s="8">
        <f>((D288*D288)/CodeTable!$B$7)*POWER(1+(CodeTable!$B$8*D288*D288)/(C288*CodeTable!$B$7),-0.74)</f>
        <v>102.38673805480522</v>
      </c>
    </row>
    <row r="289" spans="1:7" x14ac:dyDescent="0.35">
      <c r="A289">
        <f t="shared" si="14"/>
        <v>1530</v>
      </c>
      <c r="B289" s="8">
        <f>D289/CodeTable!$B$5</f>
        <v>107.82602928079683</v>
      </c>
      <c r="C289" s="14">
        <f>A289*CodeTable!$B$4</f>
        <v>9.9142317000000008E-2</v>
      </c>
      <c r="D289" s="7">
        <f>IF(C289&gt;=WorkParams!$B$2,0,WorkParams!$E$9*LN(C289) + WorkParams!$F$9)</f>
        <v>32.865373724786878</v>
      </c>
      <c r="E289" s="1">
        <f t="shared" si="12"/>
        <v>53.543433737602825</v>
      </c>
      <c r="F289" s="1">
        <f t="shared" si="13"/>
        <v>3.2583493001462918</v>
      </c>
      <c r="G289" s="8">
        <f>((D289*D289)/CodeTable!$B$7)*POWER(1+(CodeTable!$B$8*D289*D289)/(C289*CodeTable!$B$7),-0.74)</f>
        <v>101.85046570040635</v>
      </c>
    </row>
    <row r="290" spans="1:7" x14ac:dyDescent="0.35">
      <c r="A290">
        <f t="shared" si="14"/>
        <v>1535</v>
      </c>
      <c r="B290" s="8">
        <f>D290/CodeTable!$B$5</f>
        <v>107.5066008198994</v>
      </c>
      <c r="C290" s="14">
        <f>A290*CodeTable!$B$4</f>
        <v>9.9466311500000015E-2</v>
      </c>
      <c r="D290" s="7">
        <f>IF(C290&gt;=WorkParams!$B$2,0,WorkParams!$E$9*LN(C290) + WorkParams!$F$9)</f>
        <v>32.768011929905342</v>
      </c>
      <c r="E290" s="1">
        <f t="shared" si="12"/>
        <v>53.400608251572955</v>
      </c>
      <c r="F290" s="1">
        <f t="shared" si="13"/>
        <v>3.2593132818556816</v>
      </c>
      <c r="G290" s="8">
        <f>((D290*D290)/CodeTable!$B$7)*POWER(1+(CodeTable!$B$8*D290*D290)/(C290*CodeTable!$B$7),-0.74)</f>
        <v>101.31651834950148</v>
      </c>
    </row>
    <row r="291" spans="1:7" x14ac:dyDescent="0.35">
      <c r="A291">
        <f t="shared" si="14"/>
        <v>1540</v>
      </c>
      <c r="B291" s="8">
        <f>D291/CodeTable!$B$5</f>
        <v>107.18821115257873</v>
      </c>
      <c r="C291" s="14">
        <f>A291*CodeTable!$B$4</f>
        <v>9.9790306000000009E-2</v>
      </c>
      <c r="D291" s="7">
        <f>IF(C291&gt;=WorkParams!$B$2,0,WorkParams!$E$9*LN(C291) + WorkParams!$F$9)</f>
        <v>32.670966759305998</v>
      </c>
      <c r="E291" s="1">
        <f t="shared" si="12"/>
        <v>53.257690593126725</v>
      </c>
      <c r="F291" s="1">
        <f t="shared" si="13"/>
        <v>3.260245770226974</v>
      </c>
      <c r="G291" s="8">
        <f>((D291*D291)/CodeTable!$B$7)*POWER(1+(CodeTable!$B$8*D291*D291)/(C291*CodeTable!$B$7),-0.74)</f>
        <v>100.78489040740192</v>
      </c>
    </row>
    <row r="292" spans="1:7" x14ac:dyDescent="0.35">
      <c r="A292">
        <f t="shared" si="14"/>
        <v>1545</v>
      </c>
      <c r="B292" s="8">
        <f>D292/CodeTable!$B$5</f>
        <v>106.87085354433675</v>
      </c>
      <c r="C292" s="14">
        <f>A292*CodeTable!$B$4</f>
        <v>0.10011430050000002</v>
      </c>
      <c r="D292" s="7">
        <f>IF(C292&gt;=WorkParams!$B$2,0,WorkParams!$E$9*LN(C292) + WorkParams!$F$9)</f>
        <v>32.574236160313845</v>
      </c>
      <c r="E292" s="1">
        <f t="shared" si="12"/>
        <v>53.114684107895734</v>
      </c>
      <c r="F292" s="1">
        <f t="shared" si="13"/>
        <v>3.2611468675116271</v>
      </c>
      <c r="G292" s="8">
        <f>((D292*D292)/CodeTable!$B$7)*POWER(1+(CodeTable!$B$8*D292*D292)/(C292*CodeTable!$B$7),-0.74)</f>
        <v>100.25557618441995</v>
      </c>
    </row>
    <row r="293" spans="1:7" x14ac:dyDescent="0.35">
      <c r="A293">
        <f t="shared" si="14"/>
        <v>1550</v>
      </c>
      <c r="B293" s="8">
        <f>D293/CodeTable!$B$5</f>
        <v>106.55452132595364</v>
      </c>
      <c r="C293" s="14">
        <f>A293*CodeTable!$B$4</f>
        <v>0.10043829500000001</v>
      </c>
      <c r="D293" s="7">
        <f>IF(C293&gt;=WorkParams!$B$2,0,WorkParams!$E$9*LN(C293) + WorkParams!$F$9)</f>
        <v>32.477818100150671</v>
      </c>
      <c r="E293" s="1">
        <f t="shared" si="12"/>
        <v>52.971592110014022</v>
      </c>
      <c r="F293" s="1">
        <f t="shared" si="13"/>
        <v>3.262016675299273</v>
      </c>
      <c r="G293" s="8">
        <f>((D293*D293)/CodeTable!$B$7)*POWER(1+(CodeTable!$B$8*D293*D293)/(C293*CodeTable!$B$7),-0.74)</f>
        <v>99.728569899023384</v>
      </c>
    </row>
    <row r="294" spans="1:7" x14ac:dyDescent="0.35">
      <c r="A294">
        <f t="shared" si="14"/>
        <v>1555</v>
      </c>
      <c r="B294" s="8">
        <f>D294/CodeTable!$B$5</f>
        <v>106.2392078926466</v>
      </c>
      <c r="C294" s="14">
        <f>A294*CodeTable!$B$4</f>
        <v>0.1007622895</v>
      </c>
      <c r="D294" s="7">
        <f>IF(C294&gt;=WorkParams!$B$2,0,WorkParams!$E$9*LN(C294) + WorkParams!$F$9)</f>
        <v>32.381710565678688</v>
      </c>
      <c r="E294" s="1">
        <f t="shared" si="12"/>
        <v>52.828417882486249</v>
      </c>
      <c r="F294" s="1">
        <f t="shared" si="13"/>
        <v>3.2628552945241247</v>
      </c>
      <c r="G294" s="8">
        <f>((D294*D294)/CodeTable!$B$7)*POWER(1+(CodeTable!$B$8*D294*D294)/(C294*CodeTable!$B$7),-0.74)</f>
        <v>99.203865680916977</v>
      </c>
    </row>
    <row r="295" spans="1:7" x14ac:dyDescent="0.35">
      <c r="A295">
        <f t="shared" si="14"/>
        <v>1560</v>
      </c>
      <c r="B295" s="8">
        <f>D295/CodeTable!$B$5</f>
        <v>105.92490670324256</v>
      </c>
      <c r="C295" s="14">
        <f>A295*CodeTable!$B$4</f>
        <v>0.10108628400000001</v>
      </c>
      <c r="D295" s="7">
        <f>IF(C295&gt;=WorkParams!$B$2,0,WorkParams!$E$9*LN(C295) + WorkParams!$F$9)</f>
        <v>32.285911563148332</v>
      </c>
      <c r="E295" s="1">
        <f t="shared" si="12"/>
        <v>52.685164677550546</v>
      </c>
      <c r="F295" s="1">
        <f t="shared" si="13"/>
        <v>3.2636628254712967</v>
      </c>
      <c r="G295" s="8">
        <f>((D295*D295)/CodeTable!$B$7)*POWER(1+(CodeTable!$B$8*D295*D295)/(C295*CodeTable!$B$7),-0.74)</f>
        <v>98.681457574053454</v>
      </c>
    </row>
    <row r="296" spans="1:7" x14ac:dyDescent="0.35">
      <c r="A296">
        <f t="shared" si="14"/>
        <v>1565</v>
      </c>
      <c r="B296" s="8">
        <f>D296/CodeTable!$B$5</f>
        <v>105.61161127936384</v>
      </c>
      <c r="C296" s="14">
        <f>A296*CodeTable!$B$4</f>
        <v>0.10141027850000001</v>
      </c>
      <c r="D296" s="7">
        <f>IF(C296&gt;=WorkParams!$B$2,0,WorkParams!$E$9*LN(C296) + WorkParams!$F$9)</f>
        <v>32.1904191179501</v>
      </c>
      <c r="E296" s="1">
        <f t="shared" si="12"/>
        <v>52.541835717036122</v>
      </c>
      <c r="F296" s="1">
        <f t="shared" si="13"/>
        <v>3.2644393677830443</v>
      </c>
      <c r="G296" s="8">
        <f>((D296*D296)/CodeTable!$B$7)*POWER(1+(CodeTable!$B$8*D296*D296)/(C296*CodeTable!$B$7),-0.74)</f>
        <v>98.161339539575479</v>
      </c>
    </row>
    <row r="297" spans="1:7" x14ac:dyDescent="0.35">
      <c r="A297">
        <f t="shared" si="14"/>
        <v>1570</v>
      </c>
      <c r="B297" s="8">
        <f>D297/CodeTable!$B$5</f>
        <v>105.29931520462716</v>
      </c>
      <c r="C297" s="14">
        <f>A297*CodeTable!$B$4</f>
        <v>0.10173427300000001</v>
      </c>
      <c r="D297" s="7">
        <f>IF(C297&gt;=WorkParams!$B$2,0,WorkParams!$E$9*LN(C297) + WorkParams!$F$9)</f>
        <v>32.095231274370363</v>
      </c>
      <c r="E297" s="1">
        <f t="shared" si="12"/>
        <v>52.398434192715868</v>
      </c>
      <c r="F297" s="1">
        <f t="shared" si="13"/>
        <v>3.2651850204649326</v>
      </c>
      <c r="G297" s="8">
        <f>((D297*D297)/CodeTable!$B$7)*POWER(1+(CodeTable!$B$8*D297*D297)/(C297*CodeTable!$B$7),-0.74)</f>
        <v>97.643505458689333</v>
      </c>
    </row>
    <row r="298" spans="1:7" x14ac:dyDescent="0.35">
      <c r="A298">
        <f t="shared" si="14"/>
        <v>1575</v>
      </c>
      <c r="B298" s="8">
        <f>D298/CodeTable!$B$5</f>
        <v>104.98801212385486</v>
      </c>
      <c r="C298" s="14">
        <f>A298*CodeTable!$B$4</f>
        <v>0.10205826750000001</v>
      </c>
      <c r="D298" s="7">
        <f>IF(C298&gt;=WorkParams!$B$2,0,WorkParams!$E$9*LN(C298) + WorkParams!$F$9)</f>
        <v>32.000346095350963</v>
      </c>
      <c r="E298" s="1">
        <f t="shared" si="12"/>
        <v>52.254963266653469</v>
      </c>
      <c r="F298" s="1">
        <f t="shared" si="13"/>
        <v>3.2658998818919094</v>
      </c>
      <c r="G298" s="8">
        <f>((D298*D298)/CodeTable!$B$7)*POWER(1+(CodeTable!$B$8*D298*D298)/(C298*CodeTable!$B$7),-0.74)</f>
        <v>97.127949135472093</v>
      </c>
    </row>
    <row r="299" spans="1:7" x14ac:dyDescent="0.35">
      <c r="A299">
        <f t="shared" si="14"/>
        <v>1580</v>
      </c>
      <c r="B299" s="8">
        <f>D299/CodeTable!$B$5</f>
        <v>104.67769574229912</v>
      </c>
      <c r="C299" s="14">
        <f>A299*CodeTable!$B$4</f>
        <v>0.10238226200000002</v>
      </c>
      <c r="D299" s="7">
        <f>IF(C299&gt;=WorkParams!$B$2,0,WorkParams!$E$9*LN(C299) + WorkParams!$F$9)</f>
        <v>31.905761662252772</v>
      </c>
      <c r="E299" s="1">
        <f t="shared" si="12"/>
        <v>52.111426071546056</v>
      </c>
      <c r="F299" s="1">
        <f t="shared" si="13"/>
        <v>3.2665840498143193</v>
      </c>
      <c r="G299" s="8">
        <f>((D299*D299)/CodeTable!$B$7)*POWER(1+(CodeTable!$B$8*D299*D299)/(C299*CodeTable!$B$7),-0.74)</f>
        <v>96.614664299614489</v>
      </c>
    </row>
    <row r="300" spans="1:7" x14ac:dyDescent="0.35">
      <c r="A300">
        <f t="shared" si="14"/>
        <v>1585</v>
      </c>
      <c r="B300" s="8">
        <f>D300/CodeTable!$B$5</f>
        <v>104.36835982487828</v>
      </c>
      <c r="C300" s="14">
        <f>A300*CodeTable!$B$4</f>
        <v>0.10270625650000001</v>
      </c>
      <c r="D300" s="7">
        <f>IF(C300&gt;=WorkParams!$B$2,0,WorkParams!$E$9*LN(C300) + WorkParams!$F$9)</f>
        <v>31.811476074622902</v>
      </c>
      <c r="E300" s="1">
        <f t="shared" si="12"/>
        <v>51.967825711061714</v>
      </c>
      <c r="F300" s="1">
        <f t="shared" si="13"/>
        <v>3.2672376213638334</v>
      </c>
      <c r="G300" s="8">
        <f>((D300*D300)/CodeTable!$B$7)*POWER(1+(CodeTable!$B$8*D300*D300)/(C300*CodeTable!$B$7),-0.74)</f>
        <v>96.10364460909959</v>
      </c>
    </row>
    <row r="301" spans="1:7" x14ac:dyDescent="0.35">
      <c r="A301">
        <f t="shared" si="14"/>
        <v>1590</v>
      </c>
      <c r="B301" s="8">
        <f>D301/CodeTable!$B$5</f>
        <v>104.05999819542487</v>
      </c>
      <c r="C301" s="14">
        <f>A301*CodeTable!$B$4</f>
        <v>0.10303025100000002</v>
      </c>
      <c r="D301" s="7">
        <f>IF(C301&gt;=WorkParams!$B$2,0,WorkParams!$E$9*LN(C301) + WorkParams!$F$9)</f>
        <v>31.717487449965503</v>
      </c>
      <c r="E301" s="1">
        <f t="shared" si="12"/>
        <v>51.824165260171903</v>
      </c>
      <c r="F301" s="1">
        <f t="shared" si="13"/>
        <v>3.2678606930592964</v>
      </c>
      <c r="G301" s="8">
        <f>((D301*D301)/CodeTable!$B$7)*POWER(1+(CodeTable!$B$8*D301*D301)/(C301*CodeTable!$B$7),-0.74)</f>
        <v>95.59488365281878</v>
      </c>
    </row>
    <row r="302" spans="1:7" x14ac:dyDescent="0.35">
      <c r="A302">
        <f t="shared" si="14"/>
        <v>1595</v>
      </c>
      <c r="B302" s="8">
        <f>D302/CodeTable!$B$5</f>
        <v>103.75260473594597</v>
      </c>
      <c r="C302" s="14">
        <f>A302*CodeTable!$B$4</f>
        <v>0.10335424550000001</v>
      </c>
      <c r="D302" s="7">
        <f>IF(C302&gt;=WorkParams!$B$2,0,WorkParams!$E$9*LN(C302) + WorkParams!$F$9)</f>
        <v>31.623793923516331</v>
      </c>
      <c r="E302" s="1">
        <f t="shared" si="12"/>
        <v>51.680447765479677</v>
      </c>
      <c r="F302" s="1">
        <f t="shared" si="13"/>
        <v>3.2684533608125155</v>
      </c>
      <c r="G302" s="8">
        <f>((D302*D302)/CodeTable!$B$7)*POWER(1+(CodeTable!$B$8*D302*D302)/(C302*CodeTable!$B$7),-0.74)</f>
        <v>95.088374953127897</v>
      </c>
    </row>
    <row r="303" spans="1:7" x14ac:dyDescent="0.35">
      <c r="A303">
        <f t="shared" si="14"/>
        <v>1600</v>
      </c>
      <c r="B303" s="8">
        <f>D303/CodeTable!$B$5</f>
        <v>103.4461733858948</v>
      </c>
      <c r="C303" s="14">
        <f>A303*CodeTable!$B$4</f>
        <v>0.10367824</v>
      </c>
      <c r="D303" s="7">
        <f>IF(C303&gt;=WorkParams!$B$2,0,WorkParams!$E$9*LN(C303) + WorkParams!$F$9)</f>
        <v>31.530393648020734</v>
      </c>
      <c r="E303" s="1">
        <f t="shared" si="12"/>
        <v>51.536676245542978</v>
      </c>
      <c r="F303" s="1">
        <f t="shared" si="13"/>
        <v>3.2690157199339693</v>
      </c>
      <c r="G303" s="8">
        <f>((D303*D303)/CodeTable!$B$7)*POWER(1+(CodeTable!$B$8*D303*D303)/(C303*CodeTable!$B$7),-0.74)</f>
        <v>94.584111968342896</v>
      </c>
    </row>
    <row r="304" spans="1:7" x14ac:dyDescent="0.35">
      <c r="A304">
        <f t="shared" si="14"/>
        <v>1605</v>
      </c>
      <c r="B304" s="8">
        <f>D304/CodeTable!$B$5</f>
        <v>103.14069814145361</v>
      </c>
      <c r="C304" s="14">
        <f>A304*CodeTable!$B$4</f>
        <v>0.10400223450000001</v>
      </c>
      <c r="D304" s="7">
        <f>IF(C304&gt;=WorkParams!$B$2,0,WorkParams!$E$9*LN(C304) + WorkParams!$F$9)</f>
        <v>31.437284793515062</v>
      </c>
      <c r="E304" s="1">
        <f t="shared" si="12"/>
        <v>51.392853691193125</v>
      </c>
      <c r="F304" s="1">
        <f t="shared" si="13"/>
        <v>3.269547865138438</v>
      </c>
      <c r="G304" s="8">
        <f>((D304*D304)/CodeTable!$B$7)*POWER(1+(CodeTable!$B$8*D304*D304)/(C304*CodeTable!$B$7),-0.74)</f>
        <v>94.082088095176985</v>
      </c>
    </row>
    <row r="305" spans="1:7" x14ac:dyDescent="0.35">
      <c r="A305">
        <f t="shared" si="14"/>
        <v>1610</v>
      </c>
      <c r="B305" s="8">
        <f>D305/CodeTable!$B$5</f>
        <v>102.83617305482829</v>
      </c>
      <c r="C305" s="14">
        <f>A305*CodeTable!$B$4</f>
        <v>0.10432622900000001</v>
      </c>
      <c r="D305" s="7">
        <f>IF(C305&gt;=WorkParams!$B$2,0,WorkParams!$E$9*LN(C305) + WorkParams!$F$9)</f>
        <v>31.344465547111668</v>
      </c>
      <c r="E305" s="1">
        <f t="shared" si="12"/>
        <v>51.248983065849501</v>
      </c>
      <c r="F305" s="1">
        <f t="shared" si="13"/>
        <v>3.2700498905505824</v>
      </c>
      <c r="G305" s="8">
        <f>((D305*D305)/CodeTable!$B$7)*POWER(1+(CodeTable!$B$8*D305*D305)/(C305*CodeTable!$B$7),-0.74)</f>
        <v>93.582296671121625</v>
      </c>
    </row>
    <row r="306" spans="1:7" x14ac:dyDescent="0.35">
      <c r="A306">
        <f t="shared" si="14"/>
        <v>1615</v>
      </c>
      <c r="B306" s="8">
        <f>D306/CodeTable!$B$5</f>
        <v>102.53259223355295</v>
      </c>
      <c r="C306" s="14">
        <f>A306*CodeTable!$B$4</f>
        <v>0.10465022350000001</v>
      </c>
      <c r="D306" s="7">
        <f>IF(C306&gt;=WorkParams!$B$2,0,WorkParams!$E$9*LN(C306) + WorkParams!$F$9)</f>
        <v>31.251934112786941</v>
      </c>
      <c r="E306" s="1">
        <f t="shared" si="12"/>
        <v>51.105067305828868</v>
      </c>
      <c r="F306" s="1">
        <f t="shared" si="13"/>
        <v>3.270521889710428</v>
      </c>
      <c r="G306" s="8">
        <f>((D306*D306)/CodeTable!$B$7)*POWER(1+(CodeTable!$B$8*D306*D306)/(C306*CodeTable!$B$7),-0.74)</f>
        <v>93.084730976770061</v>
      </c>
    </row>
    <row r="307" spans="1:7" x14ac:dyDescent="0.35">
      <c r="A307">
        <f t="shared" si="14"/>
        <v>1620</v>
      </c>
      <c r="B307" s="8">
        <f>D307/CodeTable!$B$5</f>
        <v>102.22994983980621</v>
      </c>
      <c r="C307" s="14">
        <f>A307*CodeTable!$B$4</f>
        <v>0.10497421800000001</v>
      </c>
      <c r="D307" s="7">
        <f>IF(C307&gt;=WorkParams!$B$2,0,WorkParams!$E$9*LN(C307) + WorkParams!$F$9)</f>
        <v>31.159688711172933</v>
      </c>
      <c r="E307" s="1">
        <f t="shared" si="12"/>
        <v>50.961109320651254</v>
      </c>
      <c r="F307" s="1">
        <f t="shared" si="13"/>
        <v>3.2709639555788068</v>
      </c>
      <c r="G307" s="8">
        <f>((D307*D307)/CodeTable!$B$7)*POWER(1+(CodeTable!$B$8*D307*D307)/(C307*CodeTable!$B$7),-0.74)</f>
        <v>92.589384238087675</v>
      </c>
    </row>
    <row r="308" spans="1:7" x14ac:dyDescent="0.35">
      <c r="A308">
        <f t="shared" si="14"/>
        <v>1625</v>
      </c>
      <c r="B308" s="8">
        <f>D308/CodeTable!$B$5</f>
        <v>101.92824008973741</v>
      </c>
      <c r="C308" s="14">
        <f>A308*CodeTable!$B$4</f>
        <v>0.10529821250000002</v>
      </c>
      <c r="D308" s="7">
        <f>IF(C308&gt;=WorkParams!$B$2,0,WorkParams!$E$9*LN(C308) + WorkParams!$F$9)</f>
        <v>31.067727579351967</v>
      </c>
      <c r="E308" s="1">
        <f t="shared" si="12"/>
        <v>50.817111993340994</v>
      </c>
      <c r="F308" s="1">
        <f t="shared" si="13"/>
        <v>3.2713761805427146</v>
      </c>
      <c r="G308" s="8">
        <f>((D308*D308)/CodeTable!$B$7)*POWER(1+(CodeTable!$B$8*D308*D308)/(C308*CodeTable!$B$7),-0.74)</f>
        <v>92.096249628627604</v>
      </c>
    </row>
    <row r="309" spans="1:7" x14ac:dyDescent="0.35">
      <c r="A309">
        <f t="shared" si="14"/>
        <v>1630</v>
      </c>
      <c r="B309" s="8">
        <f>D309/CodeTable!$B$5</f>
        <v>101.62745725280358</v>
      </c>
      <c r="C309" s="14">
        <f>A309*CodeTable!$B$4</f>
        <v>0.10562220700000001</v>
      </c>
      <c r="D309" s="7">
        <f>IF(C309&gt;=WorkParams!$B$2,0,WorkParams!$E$9*LN(C309) + WorkParams!$F$9)</f>
        <v>30.976048970654531</v>
      </c>
      <c r="E309" s="1">
        <f t="shared" si="12"/>
        <v>50.673078180723849</v>
      </c>
      <c r="F309" s="1">
        <f t="shared" si="13"/>
        <v>3.27175865642061</v>
      </c>
      <c r="G309" s="8">
        <f>((D309*D309)/CodeTable!$B$7)*POWER(1+(CodeTable!$B$8*D309*D309)/(C309*CodeTable!$B$7),-0.74)</f>
        <v>91.605320271694751</v>
      </c>
    </row>
    <row r="310" spans="1:7" x14ac:dyDescent="0.35">
      <c r="A310">
        <f t="shared" si="14"/>
        <v>1635</v>
      </c>
      <c r="B310" s="8">
        <f>D310/CodeTable!$B$5</f>
        <v>101.327595651116</v>
      </c>
      <c r="C310" s="14">
        <f>A310*CodeTable!$B$4</f>
        <v>0.10594620150000002</v>
      </c>
      <c r="D310" s="7">
        <f>IF(C310&gt;=WorkParams!$B$2,0,WorkParams!$E$9*LN(C310) + WorkParams!$F$9)</f>
        <v>30.884651154460158</v>
      </c>
      <c r="E310" s="1">
        <f t="shared" si="12"/>
        <v>50.529010713719728</v>
      </c>
      <c r="F310" s="1">
        <f t="shared" si="13"/>
        <v>3.2721114744676441</v>
      </c>
      <c r="G310" s="8">
        <f>((D310*D310)/CodeTable!$B$7)*POWER(1+(CodeTable!$B$8*D310*D310)/(C310*CodeTable!$B$7),-0.74)</f>
        <v>91.116589242457636</v>
      </c>
    </row>
    <row r="311" spans="1:7" x14ac:dyDescent="0.35">
      <c r="A311">
        <f t="shared" si="14"/>
        <v>1640</v>
      </c>
      <c r="B311" s="8">
        <f>D311/CodeTable!$B$5</f>
        <v>101.02864965879742</v>
      </c>
      <c r="C311" s="14">
        <f>A311*CodeTable!$B$4</f>
        <v>0.10627019600000001</v>
      </c>
      <c r="D311" s="7">
        <f>IF(C311&gt;=WorkParams!$B$2,0,WorkParams!$E$9*LN(C311) + WorkParams!$F$9)</f>
        <v>30.793532416001455</v>
      </c>
      <c r="E311" s="1">
        <f t="shared" si="12"/>
        <v>50.38491239763168</v>
      </c>
      <c r="F311" s="1">
        <f t="shared" si="13"/>
        <v>3.2724347253808284</v>
      </c>
      <c r="G311" s="8">
        <f>((D311*D311)/CodeTable!$B$7)*POWER(1+(CodeTable!$B$8*D311*D311)/(C311*CodeTable!$B$7),-0.74)</f>
        <v>90.630049570010954</v>
      </c>
    </row>
    <row r="312" spans="1:7" x14ac:dyDescent="0.35">
      <c r="A312">
        <f t="shared" si="14"/>
        <v>1645</v>
      </c>
      <c r="B312" s="8">
        <f>D312/CodeTable!$B$5</f>
        <v>100.73061370134872</v>
      </c>
      <c r="C312" s="14">
        <f>A312*CodeTable!$B$4</f>
        <v>0.10659419050000002</v>
      </c>
      <c r="D312" s="7">
        <f>IF(C312&gt;=WorkParams!$B$2,0,WorkParams!$E$9*LN(C312) + WorkParams!$F$9)</f>
        <v>30.702691056171091</v>
      </c>
      <c r="E312" s="1">
        <f t="shared" si="12"/>
        <v>50.240786012430853</v>
      </c>
      <c r="F312" s="1">
        <f t="shared" si="13"/>
        <v>3.2727284993041481</v>
      </c>
      <c r="G312" s="8">
        <f>((D312*D312)/CodeTable!$B$7)*POWER(1+(CodeTable!$B$8*D312*D312)/(C312*CodeTable!$B$7),-0.74)</f>
        <v>90.145694239388575</v>
      </c>
    </row>
    <row r="313" spans="1:7" x14ac:dyDescent="0.35">
      <c r="A313">
        <f t="shared" si="14"/>
        <v>1650</v>
      </c>
      <c r="B313" s="8">
        <f>D313/CodeTable!$B$5</f>
        <v>100.43348225502494</v>
      </c>
      <c r="C313" s="14">
        <f>A313*CodeTable!$B$4</f>
        <v>0.10691818500000001</v>
      </c>
      <c r="D313" s="7">
        <f>IF(C313&gt;=WorkParams!$B$2,0,WorkParams!$E$9*LN(C313) + WorkParams!$F$9)</f>
        <v>30.612125391331602</v>
      </c>
      <c r="E313" s="1">
        <f t="shared" si="12"/>
        <v>50.096634313037065</v>
      </c>
      <c r="F313" s="1">
        <f t="shared" si="13"/>
        <v>3.2729928858335899</v>
      </c>
      <c r="G313" s="8">
        <f>((D313*D313)/CodeTable!$B$7)*POWER(1+(CodeTable!$B$8*D313*D313)/(C313*CodeTable!$B$7),-0.74)</f>
        <v>89.66351619352811</v>
      </c>
    </row>
    <row r="314" spans="1:7" x14ac:dyDescent="0.35">
      <c r="A314">
        <f t="shared" si="14"/>
        <v>1655</v>
      </c>
      <c r="B314" s="8">
        <f>D314/CodeTable!$B$5</f>
        <v>100.13724984622124</v>
      </c>
      <c r="C314" s="14">
        <f>A314*CodeTable!$B$4</f>
        <v>0.10724217950000001</v>
      </c>
      <c r="D314" s="7">
        <f>IF(C314&gt;=WorkParams!$B$2,0,WorkParams!$E$9*LN(C314) + WorkParams!$F$9)</f>
        <v>30.521833753128234</v>
      </c>
      <c r="E314" s="1">
        <f t="shared" si="12"/>
        <v>49.952460029596203</v>
      </c>
      <c r="F314" s="1">
        <f t="shared" si="13"/>
        <v>3.2732279740221371</v>
      </c>
      <c r="G314" s="8">
        <f>((D314*D314)/CodeTable!$B$7)*POWER(1+(CodeTable!$B$8*D314*D314)/(C314*CodeTable!$B$7),-0.74)</f>
        <v>89.183508335189131</v>
      </c>
    </row>
    <row r="315" spans="1:7" x14ac:dyDescent="0.35">
      <c r="A315">
        <f t="shared" si="14"/>
        <v>1660</v>
      </c>
      <c r="B315" s="8">
        <f>D315/CodeTable!$B$5</f>
        <v>99.841911050867765</v>
      </c>
      <c r="C315" s="14">
        <f>A315*CodeTable!$B$4</f>
        <v>0.10756617400000001</v>
      </c>
      <c r="D315" s="7">
        <f>IF(C315&gt;=WorkParams!$B$2,0,WorkParams!$E$9*LN(C315) + WorkParams!$F$9)</f>
        <v>30.431814488304497</v>
      </c>
      <c r="E315" s="1">
        <f t="shared" si="12"/>
        <v>49.808265867753299</v>
      </c>
      <c r="F315" s="1">
        <f t="shared" si="13"/>
        <v>3.2734338523846831</v>
      </c>
      <c r="G315" s="8">
        <f>((D315*D315)/CodeTable!$B$7)*POWER(1+(CodeTable!$B$8*D315*D315)/(C315*CodeTable!$B$7),-0.74)</f>
        <v>88.705663528824971</v>
      </c>
    </row>
    <row r="316" spans="1:7" x14ac:dyDescent="0.35">
      <c r="A316">
        <f t="shared" si="14"/>
        <v>1665</v>
      </c>
      <c r="B316" s="8">
        <f>D316/CodeTable!$B$5</f>
        <v>99.547460493833867</v>
      </c>
      <c r="C316" s="14">
        <f>A316*CodeTable!$B$4</f>
        <v>0.10789016850000001</v>
      </c>
      <c r="D316" s="7">
        <f>IF(C316&gt;=WorkParams!$B$2,0,WorkParams!$E$9*LN(C316) + WorkParams!$F$9)</f>
        <v>30.342065958520564</v>
      </c>
      <c r="E316" s="1">
        <f t="shared" si="12"/>
        <v>49.664054508922199</v>
      </c>
      <c r="F316" s="1">
        <f t="shared" si="13"/>
        <v>3.273610608902898</v>
      </c>
      <c r="G316" s="8">
        <f>((D316*D316)/CodeTable!$B$7)*POWER(1+(CodeTable!$B$8*D316*D316)/(C316*CodeTable!$B$7),-0.74)</f>
        <v>88.229974602409513</v>
      </c>
    </row>
    <row r="317" spans="1:7" x14ac:dyDescent="0.35">
      <c r="A317">
        <f t="shared" si="14"/>
        <v>1670</v>
      </c>
      <c r="B317" s="8">
        <f>D317/CodeTable!$B$5</f>
        <v>99.253892848340982</v>
      </c>
      <c r="C317" s="14">
        <f>A317*CodeTable!$B$4</f>
        <v>0.10821416300000002</v>
      </c>
      <c r="D317" s="7">
        <f>IF(C317&gt;=WorkParams!$B$2,0,WorkParams!$E$9*LN(C317) + WorkParams!$F$9)</f>
        <v>30.252586540174335</v>
      </c>
      <c r="E317" s="1">
        <f t="shared" si="12"/>
        <v>49.519828610551365</v>
      </c>
      <c r="F317" s="1">
        <f t="shared" si="13"/>
        <v>3.2737583310300318</v>
      </c>
      <c r="G317" s="8">
        <f>((D317*D317)/CodeTable!$B$7)*POWER(1+(CodeTable!$B$8*D317*D317)/(C317*CodeTable!$B$7),-0.74)</f>
        <v>87.756434349219973</v>
      </c>
    </row>
    <row r="318" spans="1:7" x14ac:dyDescent="0.35">
      <c r="A318">
        <f t="shared" si="14"/>
        <v>1675</v>
      </c>
      <c r="B318" s="8">
        <f>D318/CodeTable!$B$5</f>
        <v>98.961202835384555</v>
      </c>
      <c r="C318" s="14">
        <f>A318*CodeTable!$B$4</f>
        <v>0.10853815750000001</v>
      </c>
      <c r="D318" s="7">
        <f>IF(C318&gt;=WorkParams!$B$2,0,WorkParams!$E$9*LN(C318) + WorkParams!$F$9)</f>
        <v>30.163374624225213</v>
      </c>
      <c r="E318" s="1">
        <f t="shared" si="12"/>
        <v>49.375590806386178</v>
      </c>
      <c r="F318" s="1">
        <f t="shared" si="13"/>
        <v>3.2738771056956599</v>
      </c>
      <c r="G318" s="8">
        <f>((D318*D318)/CodeTable!$B$7)*POWER(1+(CodeTable!$B$8*D318*D318)/(C318*CodeTable!$B$7),-0.74)</f>
        <v>87.285035529576632</v>
      </c>
    </row>
    <row r="319" spans="1:7" x14ac:dyDescent="0.35">
      <c r="A319">
        <f t="shared" si="14"/>
        <v>1680</v>
      </c>
      <c r="B319" s="8">
        <f>D319/CodeTable!$B$5</f>
        <v>98.669385223164269</v>
      </c>
      <c r="C319" s="14">
        <f>A319*CodeTable!$B$4</f>
        <v>0.10886215200000002</v>
      </c>
      <c r="D319" s="7">
        <f>IF(C319&gt;=WorkParams!$B$2,0,WorkParams!$E$9*LN(C319) + WorkParams!$F$9)</f>
        <v>30.074428616020469</v>
      </c>
      <c r="E319" s="1">
        <f t="shared" si="12"/>
        <v>49.231343706727522</v>
      </c>
      <c r="F319" s="1">
        <f t="shared" si="13"/>
        <v>3.2739670193103705</v>
      </c>
      <c r="G319" s="8">
        <f>((D319*D319)/CodeTable!$B$7)*POWER(1+(CodeTable!$B$8*D319*D319)/(C319*CodeTable!$B$7),-0.74)</f>
        <v>86.815770872539971</v>
      </c>
    </row>
    <row r="320" spans="1:7" x14ac:dyDescent="0.35">
      <c r="A320">
        <f t="shared" si="14"/>
        <v>1685</v>
      </c>
      <c r="B320" s="8">
        <f>D320/CodeTable!$B$5</f>
        <v>98.37843482652319</v>
      </c>
      <c r="C320" s="14">
        <f>A320*CodeTable!$B$4</f>
        <v>0.10918614650000001</v>
      </c>
      <c r="D320" s="7">
        <f>IF(C320&gt;=WorkParams!$B$2,0,WorkParams!$E$9*LN(C320) + WorkParams!$F$9)</f>
        <v>29.985746935124268</v>
      </c>
      <c r="E320" s="1">
        <f t="shared" si="12"/>
        <v>49.087089898687232</v>
      </c>
      <c r="F320" s="1">
        <f t="shared" si="13"/>
        <v>3.2740281577704047</v>
      </c>
      <c r="G320" s="8">
        <f>((D320*D320)/CodeTable!$B$7)*POWER(1+(CodeTable!$B$8*D320*D320)/(C320*CodeTable!$B$7),-0.74)</f>
        <v>86.348633077567499</v>
      </c>
    </row>
    <row r="321" spans="1:7" x14ac:dyDescent="0.35">
      <c r="A321">
        <f t="shared" si="14"/>
        <v>1690</v>
      </c>
      <c r="B321" s="8">
        <f>D321/CodeTable!$B$5</f>
        <v>98.088346506394686</v>
      </c>
      <c r="C321" s="14">
        <f>A321*CodeTable!$B$4</f>
        <v>0.10951014100000002</v>
      </c>
      <c r="D321" s="7">
        <f>IF(C321&gt;=WorkParams!$B$2,0,WorkParams!$E$9*LN(C321) + WorkParams!$F$9)</f>
        <v>29.8973280151491</v>
      </c>
      <c r="E321" s="1">
        <f t="shared" si="12"/>
        <v>48.942831946439618</v>
      </c>
      <c r="F321" s="1">
        <f t="shared" si="13"/>
        <v>3.2740606064622284</v>
      </c>
      <c r="G321" s="8">
        <f>((D321*D321)/CodeTable!$B$7)*POWER(1+(CodeTable!$B$8*D321*D321)/(C321*CodeTable!$B$7),-0.74)</f>
        <v>85.883614816128684</v>
      </c>
    </row>
    <row r="322" spans="1:7" x14ac:dyDescent="0.35">
      <c r="A322">
        <f t="shared" si="14"/>
        <v>1695</v>
      </c>
      <c r="B322" s="8">
        <f>D322/CodeTable!$B$5</f>
        <v>97.799115169257902</v>
      </c>
      <c r="C322" s="14">
        <f>A322*CodeTable!$B$4</f>
        <v>0.10983413550000001</v>
      </c>
      <c r="D322" s="7">
        <f>IF(C322&gt;=WorkParams!$B$2,0,WorkParams!$E$9*LN(C322) + WorkParams!$F$9)</f>
        <v>29.809170303589809</v>
      </c>
      <c r="E322" s="1">
        <f t="shared" si="12"/>
        <v>48.798572391469968</v>
      </c>
      <c r="F322" s="1">
        <f t="shared" si="13"/>
        <v>3.2740644502670597</v>
      </c>
      <c r="G322" s="8">
        <f>((D322*D322)/CodeTable!$B$7)*POWER(1+(CodeTable!$B$8*D322*D322)/(C322*CodeTable!$B$7),-0.74)</f>
        <v>85.420708733281984</v>
      </c>
    </row>
    <row r="323" spans="1:7" x14ac:dyDescent="0.35">
      <c r="A323">
        <f t="shared" si="14"/>
        <v>1700</v>
      </c>
      <c r="B323" s="8">
        <f>D323/CodeTable!$B$5</f>
        <v>97.510735766601158</v>
      </c>
      <c r="C323" s="14">
        <f>A323*CodeTable!$B$4</f>
        <v>0.11015813000000001</v>
      </c>
      <c r="D323" s="7">
        <f>IF(C323&gt;=WorkParams!$B$2,0,WorkParams!$E$9*LN(C323) + WorkParams!$F$9)</f>
        <v>29.721272261660033</v>
      </c>
      <c r="E323" s="1">
        <f t="shared" si="12"/>
        <v>48.654313752819618</v>
      </c>
      <c r="F323" s="1">
        <f t="shared" si="13"/>
        <v>3.2740397735653399</v>
      </c>
      <c r="G323" s="8">
        <f>((D323*D323)/CodeTable!$B$7)*POWER(1+(CodeTable!$B$8*D323*D323)/(C323*CodeTable!$B$7),-0.74)</f>
        <v>84.959907449211997</v>
      </c>
    </row>
    <row r="324" spans="1:7" x14ac:dyDescent="0.35">
      <c r="A324">
        <f t="shared" si="14"/>
        <v>1705</v>
      </c>
      <c r="B324" s="8">
        <f>D324/CodeTable!$B$5</f>
        <v>97.223203294393286</v>
      </c>
      <c r="C324" s="14">
        <f>A324*CodeTable!$B$4</f>
        <v>0.11048212450000001</v>
      </c>
      <c r="D324" s="7">
        <f>IF(C324&gt;=WorkParams!$B$2,0,WorkParams!$E$9*LN(C324) + WorkParams!$F$9)</f>
        <v>29.633632364131074</v>
      </c>
      <c r="E324" s="1">
        <f t="shared" ref="E324:E387" si="15">0.5*C324*D324*D324</f>
        <v>48.510058527327907</v>
      </c>
      <c r="F324" s="1">
        <f t="shared" ref="F324:F387" si="16">C324*D324</f>
        <v>3.2739866602411589</v>
      </c>
      <c r="G324" s="8">
        <f>((D324*D324)/CodeTable!$B$7)*POWER(1+(CodeTable!$B$8*D324*D324)/(C324*CodeTable!$B$7),-0.74)</f>
        <v>84.501203560729806</v>
      </c>
    </row>
    <row r="325" spans="1:7" x14ac:dyDescent="0.35">
      <c r="A325">
        <f t="shared" ref="A325:A388" si="17">A324+5</f>
        <v>1710</v>
      </c>
      <c r="B325" s="8">
        <f>D325/CodeTable!$B$5</f>
        <v>96.936512792562326</v>
      </c>
      <c r="C325" s="14">
        <f>A325*CodeTable!$B$4</f>
        <v>0.11080611900000001</v>
      </c>
      <c r="D325" s="7">
        <f>IF(C325&gt;=WorkParams!$B$2,0,WorkParams!$E$9*LN(C325) + WorkParams!$F$9)</f>
        <v>29.546249099172996</v>
      </c>
      <c r="E325" s="1">
        <f t="shared" si="15"/>
        <v>48.36580918987034</v>
      </c>
      <c r="F325" s="1">
        <f t="shared" si="16"/>
        <v>3.2739051936866059</v>
      </c>
      <c r="G325" s="8">
        <f>((D325*D325)/CodeTable!$B$7)*POWER(1+(CodeTable!$B$8*D325*D325)/(C325*CodeTable!$B$7),-0.74)</f>
        <v>84.044589642735062</v>
      </c>
    </row>
    <row r="326" spans="1:7" x14ac:dyDescent="0.35">
      <c r="A326">
        <f t="shared" si="17"/>
        <v>1715</v>
      </c>
      <c r="B326" s="8">
        <f>D326/CodeTable!$B$5</f>
        <v>96.650659344482435</v>
      </c>
      <c r="C326" s="14">
        <f>A326*CodeTable!$B$4</f>
        <v>0.11113011350000002</v>
      </c>
      <c r="D326" s="7">
        <f>IF(C326&gt;=WorkParams!$B$2,0,WorkParams!$E$9*LN(C326) + WorkParams!$F$9)</f>
        <v>29.459120968198249</v>
      </c>
      <c r="E326" s="1">
        <f t="shared" si="15"/>
        <v>48.221568193594393</v>
      </c>
      <c r="F326" s="1">
        <f t="shared" si="16"/>
        <v>3.2737954568061016</v>
      </c>
      <c r="G326" s="8">
        <f>((D326*D326)/CodeTable!$B$7)*POWER(1+(CodeTable!$B$8*D326*D326)/(C326*CodeTable!$B$7),-0.74)</f>
        <v>83.590058249643292</v>
      </c>
    </row>
    <row r="327" spans="1:7" x14ac:dyDescent="0.35">
      <c r="A327">
        <f t="shared" si="17"/>
        <v>1720</v>
      </c>
      <c r="B327" s="8">
        <f>D327/CodeTable!$B$5</f>
        <v>96.36563807646796</v>
      </c>
      <c r="C327" s="14">
        <f>A327*CodeTable!$B$4</f>
        <v>0.11145410800000001</v>
      </c>
      <c r="D327" s="7">
        <f>IF(C327&gt;=WorkParams!$B$2,0,WorkParams!$E$9*LN(C327) + WorkParams!$F$9)</f>
        <v>29.372246485707436</v>
      </c>
      <c r="E327" s="1">
        <f t="shared" si="15"/>
        <v>48.077337970151717</v>
      </c>
      <c r="F327" s="1">
        <f t="shared" si="16"/>
        <v>3.2736575320206573</v>
      </c>
      <c r="G327" s="8">
        <f>((D327*D327)/CodeTable!$B$7)*POWER(1+(CodeTable!$B$8*D327*D327)/(C327*CodeTable!$B$7),-0.74)</f>
        <v>83.137601916776916</v>
      </c>
    </row>
    <row r="328" spans="1:7" x14ac:dyDescent="0.35">
      <c r="A328">
        <f t="shared" si="17"/>
        <v>1725</v>
      </c>
      <c r="B328" s="8">
        <f>D328/CodeTable!$B$5</f>
        <v>96.081444157274518</v>
      </c>
      <c r="C328" s="14">
        <f>A328*CodeTable!$B$4</f>
        <v>0.11177810250000002</v>
      </c>
      <c r="D328" s="7">
        <f>IF(C328&gt;=WorkParams!$B$2,0,WorkParams!$E$9*LN(C328) + WorkParams!$F$9)</f>
        <v>29.285624179137272</v>
      </c>
      <c r="E328" s="1">
        <f t="shared" si="15"/>
        <v>47.933120929927071</v>
      </c>
      <c r="F328" s="1">
        <f t="shared" si="16"/>
        <v>3.2734915012720851</v>
      </c>
      <c r="G328" s="8">
        <f>((D328*D328)/CodeTable!$B$7)*POWER(1+(CodeTable!$B$8*D328*D328)/(C328*CodeTable!$B$7),-0.74)</f>
        <v>82.687213161721473</v>
      </c>
    </row>
    <row r="329" spans="1:7" x14ac:dyDescent="0.35">
      <c r="A329">
        <f t="shared" si="17"/>
        <v>1730</v>
      </c>
      <c r="B329" s="8">
        <f>D329/CodeTable!$B$5</f>
        <v>95.798072797608086</v>
      </c>
      <c r="C329" s="14">
        <f>A329*CodeTable!$B$4</f>
        <v>0.11210209700000001</v>
      </c>
      <c r="D329" s="7">
        <f>IF(C329&gt;=WorkParams!$B$2,0,WorkParams!$E$9*LN(C329) + WorkParams!$F$9)</f>
        <v>29.199252588710948</v>
      </c>
      <c r="E329" s="1">
        <f t="shared" si="15"/>
        <v>47.788919462264978</v>
      </c>
      <c r="F329" s="1">
        <f t="shared" si="16"/>
        <v>3.273297446027176</v>
      </c>
      <c r="G329" s="8">
        <f>((D329*D329)/CodeTable!$B$7)*POWER(1+(CodeTable!$B$8*D329*D329)/(C329*CodeTable!$B$7),-0.74)</f>
        <v>82.238884485648981</v>
      </c>
    </row>
    <row r="330" spans="1:7" x14ac:dyDescent="0.35">
      <c r="A330">
        <f t="shared" si="17"/>
        <v>1735</v>
      </c>
      <c r="B330" s="8">
        <f>D330/CodeTable!$B$5</f>
        <v>95.51551924964032</v>
      </c>
      <c r="C330" s="14">
        <f>A330*CodeTable!$B$4</f>
        <v>0.11242609150000002</v>
      </c>
      <c r="D330" s="7">
        <f>IF(C330&gt;=WorkParams!$B$2,0,WorkParams!$E$9*LN(C330) + WorkParams!$F$9)</f>
        <v>29.113130267290373</v>
      </c>
      <c r="E330" s="1">
        <f t="shared" si="15"/>
        <v>47.644735935692481</v>
      </c>
      <c r="F330" s="1">
        <f t="shared" si="16"/>
        <v>3.2730754472818075</v>
      </c>
      <c r="G330" s="8">
        <f>((D330*D330)/CodeTable!$B$7)*POWER(1+(CodeTable!$B$8*D330*D330)/(C330*CodeTable!$B$7),-0.74)</f>
        <v>81.792608374606786</v>
      </c>
    </row>
    <row r="331" spans="1:7" x14ac:dyDescent="0.35">
      <c r="A331">
        <f t="shared" si="17"/>
        <v>1740</v>
      </c>
      <c r="B331" s="8">
        <f>D331/CodeTable!$B$5</f>
        <v>95.233778806531589</v>
      </c>
      <c r="C331" s="14">
        <f>A331*CodeTable!$B$4</f>
        <v>0.11275008600000001</v>
      </c>
      <c r="D331" s="7">
        <f>IF(C331&gt;=WorkParams!$B$2,0,WorkParams!$E$9*LN(C331) + WorkParams!$F$9)</f>
        <v>29.027255780230831</v>
      </c>
      <c r="E331" s="1">
        <f t="shared" si="15"/>
        <v>47.500572698139841</v>
      </c>
      <c r="F331" s="1">
        <f t="shared" si="16"/>
        <v>3.2728255855650237</v>
      </c>
      <c r="G331" s="8">
        <f>((D331*D331)/CodeTable!$B$7)*POWER(1+(CodeTable!$B$8*D331*D331)/(C331*CodeTable!$B$7),-0.74)</f>
        <v>81.348377300775368</v>
      </c>
    </row>
    <row r="332" spans="1:7" x14ac:dyDescent="0.35">
      <c r="A332">
        <f t="shared" si="17"/>
        <v>1745</v>
      </c>
      <c r="B332" s="8">
        <f>D332/CodeTable!$B$5</f>
        <v>94.952846801960277</v>
      </c>
      <c r="C332" s="14">
        <f>A332*CodeTable!$B$4</f>
        <v>0.11307408050000001</v>
      </c>
      <c r="D332" s="7">
        <f>IF(C332&gt;=WorkParams!$B$2,0,WorkParams!$E$9*LN(C332) + WorkParams!$F$9)</f>
        <v>28.941627705237494</v>
      </c>
      <c r="E332" s="1">
        <f t="shared" si="15"/>
        <v>47.356432077157713</v>
      </c>
      <c r="F332" s="1">
        <f t="shared" si="16"/>
        <v>3.2725479409430549</v>
      </c>
      <c r="G332" s="8">
        <f>((D332*D332)/CodeTable!$B$7)*POWER(1+(CodeTable!$B$8*D332*D332)/(C332*CodeTable!$B$7),-0.74)</f>
        <v>80.906183723693289</v>
      </c>
    </row>
    <row r="333" spans="1:7" x14ac:dyDescent="0.35">
      <c r="A333">
        <f t="shared" si="17"/>
        <v>1750</v>
      </c>
      <c r="B333" s="8">
        <f>D333/CodeTable!$B$5</f>
        <v>94.672718609659171</v>
      </c>
      <c r="C333" s="14">
        <f>A333*CodeTable!$B$4</f>
        <v>0.11339807500000001</v>
      </c>
      <c r="D333" s="7">
        <f>IF(C333&gt;=WorkParams!$B$2,0,WorkParams!$E$9*LN(C333) + WorkParams!$F$9)</f>
        <v>28.856244632224119</v>
      </c>
      <c r="E333" s="1">
        <f t="shared" si="15"/>
        <v>47.212316380131838</v>
      </c>
      <c r="F333" s="1">
        <f t="shared" si="16"/>
        <v>3.2722425930232983</v>
      </c>
      <c r="G333" s="8">
        <f>((D333*D333)/CodeTable!$B$7)*POWER(1+(CodeTable!$B$8*D333*D333)/(C333*CodeTable!$B$7),-0.74)</f>
        <v>80.466020091451909</v>
      </c>
    </row>
    <row r="334" spans="1:7" x14ac:dyDescent="0.35">
      <c r="A334">
        <f t="shared" si="17"/>
        <v>1755</v>
      </c>
      <c r="B334" s="8">
        <f>D334/CodeTable!$B$5</f>
        <v>94.393389642958326</v>
      </c>
      <c r="C334" s="14">
        <f>A334*CodeTable!$B$4</f>
        <v>0.11372206950000001</v>
      </c>
      <c r="D334" s="7">
        <f>IF(C334&gt;=WorkParams!$B$2,0,WorkParams!$E$9*LN(C334) + WorkParams!$F$9)</f>
        <v>28.771105163173701</v>
      </c>
      <c r="E334" s="1">
        <f t="shared" si="15"/>
        <v>47.06822789449479</v>
      </c>
      <c r="F334" s="1">
        <f t="shared" si="16"/>
        <v>3.2719096209582488</v>
      </c>
      <c r="G334" s="8">
        <f>((D334*D334)/CodeTable!$B$7)*POWER(1+(CodeTable!$B$8*D334*D334)/(C334*CodeTable!$B$7),-0.74)</f>
        <v>80.027878841859248</v>
      </c>
    </row>
    <row r="335" spans="1:7" x14ac:dyDescent="0.35">
      <c r="A335">
        <f t="shared" si="17"/>
        <v>1760</v>
      </c>
      <c r="B335" s="8">
        <f>D335/CodeTable!$B$5</f>
        <v>94.114855354334395</v>
      </c>
      <c r="C335" s="14">
        <f>A335*CodeTable!$B$4</f>
        <v>0.11404606400000002</v>
      </c>
      <c r="D335" s="7">
        <f>IF(C335&gt;=WorkParams!$B$2,0,WorkParams!$E$9*LN(C335) + WorkParams!$F$9)</f>
        <v>28.686207912001123</v>
      </c>
      <c r="E335" s="1">
        <f t="shared" si="15"/>
        <v>46.924168887934997</v>
      </c>
      <c r="F335" s="1">
        <f t="shared" si="16"/>
        <v>3.2715491034493871</v>
      </c>
      <c r="G335" s="8">
        <f>((D335*D335)/CodeTable!$B$7)*POWER(1+(CodeTable!$B$8*D335*D335)/(C335*CodeTable!$B$7),-0.74)</f>
        <v>79.591752403574461</v>
      </c>
    </row>
    <row r="336" spans="1:7" x14ac:dyDescent="0.35">
      <c r="A336">
        <f t="shared" si="17"/>
        <v>1765</v>
      </c>
      <c r="B336" s="8">
        <f>D336/CodeTable!$B$5</f>
        <v>93.837111234966528</v>
      </c>
      <c r="C336" s="14">
        <f>A336*CodeTable!$B$4</f>
        <v>0.11437005850000001</v>
      </c>
      <c r="D336" s="7">
        <f>IF(C336&gt;=WorkParams!$B$2,0,WorkParams!$E$9*LN(C336) + WorkParams!$F$9)</f>
        <v>28.601551504417799</v>
      </c>
      <c r="E336" s="1">
        <f t="shared" si="15"/>
        <v>46.780141608603223</v>
      </c>
      <c r="F336" s="1">
        <f t="shared" si="16"/>
        <v>3.271161118751027</v>
      </c>
      <c r="G336" s="8">
        <f>((D336*D336)/CodeTable!$B$7)*POWER(1+(CodeTable!$B$8*D336*D336)/(C336*CodeTable!$B$7),-0.74)</f>
        <v>79.157633197213258</v>
      </c>
    </row>
    <row r="337" spans="1:7" x14ac:dyDescent="0.35">
      <c r="A337">
        <f t="shared" si="17"/>
        <v>1770</v>
      </c>
      <c r="B337" s="8">
        <f>D337/CodeTable!$B$5</f>
        <v>93.560152814298334</v>
      </c>
      <c r="C337" s="14">
        <f>A337*CodeTable!$B$4</f>
        <v>0.11469405300000002</v>
      </c>
      <c r="D337" s="7">
        <f>IF(C337&gt;=WorkParams!$B$2,0,WorkParams!$E$9*LN(C337) + WorkParams!$F$9)</f>
        <v>28.517134577798132</v>
      </c>
      <c r="E337" s="1">
        <f t="shared" si="15"/>
        <v>46.636148285316111</v>
      </c>
      <c r="F337" s="1">
        <f t="shared" si="16"/>
        <v>3.2707457446741119</v>
      </c>
      <c r="G337" s="8">
        <f>((D337*D337)/CodeTable!$B$7)*POWER(1+(CodeTable!$B$8*D337*D337)/(C337*CodeTable!$B$7),-0.74)</f>
        <v>78.725513636424751</v>
      </c>
    </row>
    <row r="338" spans="1:7" x14ac:dyDescent="0.35">
      <c r="A338">
        <f t="shared" si="17"/>
        <v>1775</v>
      </c>
      <c r="B338" s="8">
        <f>D338/CodeTable!$B$5</f>
        <v>93.283975659606142</v>
      </c>
      <c r="C338" s="14">
        <f>A338*CodeTable!$B$4</f>
        <v>0.11501804750000001</v>
      </c>
      <c r="D338" s="7">
        <f>IF(C338&gt;=WorkParams!$B$2,0,WorkParams!$E$9*LN(C338) + WorkParams!$F$9)</f>
        <v>28.432955781047951</v>
      </c>
      <c r="E338" s="1">
        <f t="shared" si="15"/>
        <v>46.492191127757287</v>
      </c>
      <c r="F338" s="1">
        <f t="shared" si="16"/>
        <v>3.2703030585899731</v>
      </c>
      <c r="G338" s="8">
        <f>((D338*D338)/CodeTable!$B$7)*POWER(1+(CodeTable!$B$8*D338*D338)/(C338*CodeTable!$B$7),-0.74)</f>
        <v>78.295386128940791</v>
      </c>
    </row>
    <row r="339" spans="1:7" x14ac:dyDescent="0.35">
      <c r="A339">
        <f t="shared" si="17"/>
        <v>1780</v>
      </c>
      <c r="B339" s="8">
        <f>D339/CodeTable!$B$5</f>
        <v>93.008575375573301</v>
      </c>
      <c r="C339" s="14">
        <f>A339*CodeTable!$B$4</f>
        <v>0.11534204200000002</v>
      </c>
      <c r="D339" s="7">
        <f>IF(C339&gt;=WorkParams!$B$2,0,WorkParams!$E$9*LN(C339) + WorkParams!$F$9)</f>
        <v>28.349013774474741</v>
      </c>
      <c r="E339" s="1">
        <f t="shared" si="15"/>
        <v>46.348272326675847</v>
      </c>
      <c r="F339" s="1">
        <f t="shared" si="16"/>
        <v>3.2698331374340448</v>
      </c>
      <c r="G339" s="8">
        <f>((D339*D339)/CodeTable!$B$7)*POWER(1+(CodeTable!$B$8*D339*D339)/(C339*CodeTable!$B$7),-0.74)</f>
        <v>77.86724307759782</v>
      </c>
    </row>
    <row r="340" spans="1:7" x14ac:dyDescent="0.35">
      <c r="A340">
        <f t="shared" si="17"/>
        <v>1785</v>
      </c>
      <c r="B340" s="8">
        <f>D340/CodeTable!$B$5</f>
        <v>92.733947603870718</v>
      </c>
      <c r="C340" s="14">
        <f>A340*CodeTable!$B$4</f>
        <v>0.11566603650000001</v>
      </c>
      <c r="D340" s="7">
        <f>IF(C340&gt;=WorkParams!$B$2,0,WorkParams!$E$9*LN(C340) + WorkParams!$F$9)</f>
        <v>28.265307229659797</v>
      </c>
      <c r="E340" s="1">
        <f t="shared" si="15"/>
        <v>46.20439405408252</v>
      </c>
      <c r="F340" s="1">
        <f t="shared" si="16"/>
        <v>3.2693360577095443</v>
      </c>
      <c r="G340" s="8">
        <f>((D340*D340)/CodeTable!$B$7)*POWER(1+(CodeTable!$B$8*D340*D340)/(C340*CodeTable!$B$7),-0.74)</f>
        <v>77.441076881332918</v>
      </c>
    </row>
    <row r="341" spans="1:7" x14ac:dyDescent="0.35">
      <c r="A341">
        <f t="shared" si="17"/>
        <v>1790</v>
      </c>
      <c r="B341" s="8">
        <f>D341/CodeTable!$B$5</f>
        <v>92.460088022742411</v>
      </c>
      <c r="C341" s="14">
        <f>A341*CodeTable!$B$4</f>
        <v>0.11599003100000001</v>
      </c>
      <c r="D341" s="7">
        <f>IF(C341&gt;=WorkParams!$B$2,0,WorkParams!$E$9*LN(C341) + WorkParams!$F$9)</f>
        <v>28.181834829331891</v>
      </c>
      <c r="E341" s="1">
        <f t="shared" si="15"/>
        <v>46.06055846344254</v>
      </c>
      <c r="F341" s="1">
        <f t="shared" si="16"/>
        <v>3.2688118954910861</v>
      </c>
      <c r="G341" s="8">
        <f>((D341*D341)/CodeTable!$B$7)*POWER(1+(CodeTable!$B$8*D341*D341)/(C341*CodeTable!$B$7),-0.74)</f>
        <v>77.016879936152293</v>
      </c>
    </row>
    <row r="342" spans="1:7" x14ac:dyDescent="0.35">
      <c r="A342">
        <f t="shared" si="17"/>
        <v>1795</v>
      </c>
      <c r="B342" s="8">
        <f>D342/CodeTable!$B$5</f>
        <v>92.186992346598132</v>
      </c>
      <c r="C342" s="14">
        <f>A342*CodeTable!$B$4</f>
        <v>0.11631402550000002</v>
      </c>
      <c r="D342" s="7">
        <f>IF(C342&gt;=WorkParams!$B$2,0,WorkParams!$E$9*LN(C342) + WorkParams!$F$9)</f>
        <v>28.098595267243113</v>
      </c>
      <c r="E342" s="1">
        <f t="shared" si="15"/>
        <v>45.916767689867314</v>
      </c>
      <c r="F342" s="1">
        <f t="shared" si="16"/>
        <v>3.268260726428295</v>
      </c>
      <c r="G342" s="8">
        <f>((D342*D342)/CodeTable!$B$7)*POWER(1+(CodeTable!$B$8*D342*D342)/(C342*CodeTable!$B$7),-0.74)</f>
        <v>76.594644636076495</v>
      </c>
    </row>
    <row r="343" spans="1:7" x14ac:dyDescent="0.35">
      <c r="A343">
        <f t="shared" si="17"/>
        <v>1800</v>
      </c>
      <c r="B343" s="8">
        <f>D343/CodeTable!$B$5</f>
        <v>91.914656325610522</v>
      </c>
      <c r="C343" s="14">
        <f>A343*CodeTable!$B$4</f>
        <v>0.11663802000000001</v>
      </c>
      <c r="D343" s="7">
        <f>IF(C343&gt;=WorkParams!$B$2,0,WorkParams!$E$9*LN(C343) + WorkParams!$F$9)</f>
        <v>28.015587248046089</v>
      </c>
      <c r="E343" s="1">
        <f t="shared" si="15"/>
        <v>45.773023850302557</v>
      </c>
      <c r="F343" s="1">
        <f t="shared" si="16"/>
        <v>3.267682625749345</v>
      </c>
      <c r="G343" s="8">
        <f>((D343*D343)/CodeTable!$B$7)*POWER(1+(CodeTable!$B$8*D343*D343)/(C343*CodeTable!$B$7),-0.74)</f>
        <v>76.174363374059041</v>
      </c>
    </row>
    <row r="344" spans="1:7" x14ac:dyDescent="0.35">
      <c r="A344">
        <f t="shared" si="17"/>
        <v>1805</v>
      </c>
      <c r="B344" s="8">
        <f>D344/CodeTable!$B$5</f>
        <v>91.643075745318427</v>
      </c>
      <c r="C344" s="14">
        <f>A344*CodeTable!$B$4</f>
        <v>0.11696201450000002</v>
      </c>
      <c r="D344" s="7">
        <f>IF(C344&gt;=WorkParams!$B$2,0,WorkParams!$E$9*LN(C344) + WorkParams!$F$9)</f>
        <v>27.93280948717306</v>
      </c>
      <c r="E344" s="1">
        <f t="shared" si="15"/>
        <v>45.629329043714563</v>
      </c>
      <c r="F344" s="1">
        <f t="shared" si="16"/>
        <v>3.2670776682644735</v>
      </c>
      <c r="G344" s="8">
        <f>((D344*D344)/CodeTable!$B$7)*POWER(1+(CodeTable!$B$8*D344*D344)/(C344*CodeTable!$B$7),-0.74)</f>
        <v>75.756028542881594</v>
      </c>
    </row>
    <row r="345" spans="1:7" x14ac:dyDescent="0.35">
      <c r="A345">
        <f t="shared" si="17"/>
        <v>1810</v>
      </c>
      <c r="B345" s="8">
        <f>D345/CodeTable!$B$5</f>
        <v>91.372246426235506</v>
      </c>
      <c r="C345" s="14">
        <f>A345*CodeTable!$B$4</f>
        <v>0.11728600900000001</v>
      </c>
      <c r="D345" s="7">
        <f>IF(C345&gt;=WorkParams!$B$2,0,WorkParams!$E$9*LN(C345) + WorkParams!$F$9)</f>
        <v>27.850260710716583</v>
      </c>
      <c r="E345" s="1">
        <f t="shared" si="15"/>
        <v>45.485685351273951</v>
      </c>
      <c r="F345" s="1">
        <f t="shared" si="16"/>
        <v>3.266445928369452</v>
      </c>
      <c r="G345" s="8">
        <f>((D345*D345)/CodeTable!$B$7)*POWER(1+(CodeTable!$B$8*D345*D345)/(C345*CodeTable!$B$7),-0.74)</f>
        <v>75.339632536024965</v>
      </c>
    </row>
    <row r="346" spans="1:7" x14ac:dyDescent="0.35">
      <c r="A346">
        <f t="shared" si="17"/>
        <v>1815</v>
      </c>
      <c r="B346" s="8">
        <f>D346/CodeTable!$B$5</f>
        <v>91.102164223464555</v>
      </c>
      <c r="C346" s="14">
        <f>A346*CodeTable!$B$4</f>
        <v>0.11761000350000002</v>
      </c>
      <c r="D346" s="7">
        <f>IF(C346&gt;=WorkParams!$B$2,0,WorkParams!$E$9*LN(C346) + WorkParams!$F$9)</f>
        <v>27.767939655311999</v>
      </c>
      <c r="E346" s="1">
        <f t="shared" si="15"/>
        <v>45.342094836537498</v>
      </c>
      <c r="F346" s="1">
        <f t="shared" si="16"/>
        <v>3.2657874800490334</v>
      </c>
      <c r="G346" s="8">
        <f>((D346*D346)/CodeTable!$B$7)*POWER(1+(CodeTable!$B$8*D346*D346)/(C346*CodeTable!$B$7),-0.74)</f>
        <v>74.925167748517751</v>
      </c>
    </row>
    <row r="347" spans="1:7" x14ac:dyDescent="0.35">
      <c r="A347">
        <f t="shared" si="17"/>
        <v>1820</v>
      </c>
      <c r="B347" s="8">
        <f>D347/CodeTable!$B$5</f>
        <v>90.832825026316385</v>
      </c>
      <c r="C347" s="14">
        <f>A347*CodeTable!$B$4</f>
        <v>0.11793399800000001</v>
      </c>
      <c r="D347" s="7">
        <f>IF(C347&gt;=WorkParams!$B$2,0,WorkParams!$E$9*LN(C347) + WorkParams!$F$9)</f>
        <v>27.685845068021237</v>
      </c>
      <c r="E347" s="1">
        <f t="shared" si="15"/>
        <v>45.198559545626757</v>
      </c>
      <c r="F347" s="1">
        <f t="shared" si="16"/>
        <v>3.265102396880327</v>
      </c>
      <c r="G347" s="8">
        <f>((D347*D347)/CodeTable!$B$7)*POWER(1+(CodeTable!$B$8*D347*D347)/(C347*CodeTable!$B$7),-0.74)</f>
        <v>74.512626577760486</v>
      </c>
    </row>
    <row r="348" spans="1:7" x14ac:dyDescent="0.35">
      <c r="A348">
        <f t="shared" si="17"/>
        <v>1825</v>
      </c>
      <c r="B348" s="8">
        <f>D348/CodeTable!$B$5</f>
        <v>90.564224757935023</v>
      </c>
      <c r="C348" s="14">
        <f>A348*CodeTable!$B$4</f>
        <v>0.11825799250000002</v>
      </c>
      <c r="D348" s="7">
        <f>IF(C348&gt;=WorkParams!$B$2,0,WorkParams!$E$9*LN(C348) + WorkParams!$F$9)</f>
        <v>27.603975706218598</v>
      </c>
      <c r="E348" s="1">
        <f t="shared" si="15"/>
        <v>45.05508150740571</v>
      </c>
      <c r="F348" s="1">
        <f t="shared" si="16"/>
        <v>3.2643907520361819</v>
      </c>
      <c r="G348" s="8">
        <f>((D348*D348)/CodeTable!$B$7)*POWER(1+(CodeTable!$B$8*D348*D348)/(C348*CodeTable!$B$7),-0.74)</f>
        <v>74.102001424330012</v>
      </c>
    </row>
    <row r="349" spans="1:7" x14ac:dyDescent="0.35">
      <c r="A349">
        <f t="shared" si="17"/>
        <v>1830</v>
      </c>
      <c r="B349" s="8">
        <f>D349/CodeTable!$B$5</f>
        <v>90.296359374927007</v>
      </c>
      <c r="C349" s="14">
        <f>A349*CodeTable!$B$4</f>
        <v>0.11858198700000001</v>
      </c>
      <c r="D349" s="7">
        <f>IF(C349&gt;=WorkParams!$B$2,0,WorkParams!$E$9*LN(C349) + WorkParams!$F$9)</f>
        <v>27.522330337477754</v>
      </c>
      <c r="E349" s="1">
        <f t="shared" si="15"/>
        <v>44.911662733655049</v>
      </c>
      <c r="F349" s="1">
        <f t="shared" si="16"/>
        <v>3.2636526182884928</v>
      </c>
      <c r="G349" s="8">
        <f>((D349*D349)/CodeTable!$B$7)*POWER(1+(CodeTable!$B$8*D349*D349)/(C349*CodeTable!$B$7),-0.74)</f>
        <v>73.69328469275986</v>
      </c>
    </row>
    <row r="350" spans="1:7" x14ac:dyDescent="0.35">
      <c r="A350">
        <f t="shared" si="17"/>
        <v>1835</v>
      </c>
      <c r="B350" s="8">
        <f>D350/CodeTable!$B$5</f>
        <v>90.029224866996245</v>
      </c>
      <c r="C350" s="14">
        <f>A350*CodeTable!$B$4</f>
        <v>0.11890598150000001</v>
      </c>
      <c r="D350" s="7">
        <f>IF(C350&gt;=WorkParams!$B$2,0,WorkParams!$E$9*LN(C350) + WorkParams!$F$9)</f>
        <v>27.440907739460457</v>
      </c>
      <c r="E350" s="1">
        <f t="shared" si="15"/>
        <v>44.768305219244866</v>
      </c>
      <c r="F350" s="1">
        <f t="shared" si="16"/>
        <v>3.2628880680114922</v>
      </c>
      <c r="G350" s="8">
        <f>((D350*D350)/CodeTable!$B$7)*POWER(1+(CodeTable!$B$8*D350*D350)/(C350*CodeTable!$B$7),-0.74)</f>
        <v>73.28646879230061</v>
      </c>
    </row>
    <row r="351" spans="1:7" x14ac:dyDescent="0.35">
      <c r="A351">
        <f t="shared" si="17"/>
        <v>1840</v>
      </c>
      <c r="B351" s="8">
        <f>D351/CodeTable!$B$5</f>
        <v>89.762817256583958</v>
      </c>
      <c r="C351" s="14">
        <f>A351*CodeTable!$B$4</f>
        <v>0.11922997600000002</v>
      </c>
      <c r="D351" s="7">
        <f>IF(C351&gt;=WorkParams!$B$2,0,WorkParams!$E$9*LN(C351) + WorkParams!$F$9)</f>
        <v>27.359706699806793</v>
      </c>
      <c r="E351" s="1">
        <f t="shared" si="15"/>
        <v>44.625010942305273</v>
      </c>
      <c r="F351" s="1">
        <f t="shared" si="16"/>
        <v>3.2620971731850035</v>
      </c>
      <c r="G351" s="8">
        <f>((D351*D351)/CodeTable!$B$7)*POWER(1+(CodeTable!$B$8*D351*D351)/(C351*CodeTable!$B$7),-0.74)</f>
        <v>72.881546137659498</v>
      </c>
    </row>
    <row r="352" spans="1:7" x14ac:dyDescent="0.35">
      <c r="A352">
        <f t="shared" si="17"/>
        <v>1845</v>
      </c>
      <c r="B352" s="8">
        <f>D352/CodeTable!$B$5</f>
        <v>89.497132598513176</v>
      </c>
      <c r="C352" s="14">
        <f>A352*CodeTable!$B$4</f>
        <v>0.11955397050000001</v>
      </c>
      <c r="D352" s="7">
        <f>IF(C352&gt;=WorkParams!$B$2,0,WorkParams!$E$9*LN(C352) + WorkParams!$F$9)</f>
        <v>27.278726016026816</v>
      </c>
      <c r="E352" s="1">
        <f t="shared" si="15"/>
        <v>44.481781864394513</v>
      </c>
      <c r="F352" s="1">
        <f t="shared" si="16"/>
        <v>3.2612800053976527</v>
      </c>
      <c r="G352" s="8">
        <f>((D352*D352)/CodeTable!$B$7)*POWER(1+(CodeTable!$B$8*D352*D352)/(C352*CodeTable!$B$7),-0.74)</f>
        <v>72.478509149719187</v>
      </c>
    </row>
    <row r="353" spans="1:7" x14ac:dyDescent="0.35">
      <c r="A353">
        <f t="shared" si="17"/>
        <v>1850</v>
      </c>
      <c r="B353" s="8">
        <f>D353/CodeTable!$B$5</f>
        <v>89.23216697963818</v>
      </c>
      <c r="C353" s="14">
        <f>A353*CodeTable!$B$4</f>
        <v>0.11987796500000002</v>
      </c>
      <c r="D353" s="7">
        <f>IF(C353&gt;=WorkParams!$B$2,0,WorkParams!$E$9*LN(C353) + WorkParams!$F$9)</f>
        <v>27.19796449539372</v>
      </c>
      <c r="E353" s="1">
        <f t="shared" si="15"/>
        <v>44.338619930665324</v>
      </c>
      <c r="F353" s="1">
        <f t="shared" si="16"/>
        <v>3.2604366358500516</v>
      </c>
      <c r="G353" s="8">
        <f>((D353*D353)/CodeTable!$B$7)*POWER(1+(CodeTable!$B$8*D353*D353)/(C353*CodeTable!$B$7),-0.74)</f>
        <v>72.077350256236997</v>
      </c>
    </row>
    <row r="354" spans="1:7" x14ac:dyDescent="0.35">
      <c r="A354">
        <f t="shared" si="17"/>
        <v>1855</v>
      </c>
      <c r="B354" s="8">
        <f>D354/CodeTable!$B$5</f>
        <v>88.967916518498711</v>
      </c>
      <c r="C354" s="14">
        <f>A354*CodeTable!$B$4</f>
        <v>0.12020195950000001</v>
      </c>
      <c r="D354" s="7">
        <f>IF(C354&gt;=WorkParams!$B$2,0,WorkParams!$E$9*LN(C354) + WorkParams!$F$9)</f>
        <v>27.117420954838408</v>
      </c>
      <c r="E354" s="1">
        <f t="shared" si="15"/>
        <v>44.195527070028973</v>
      </c>
      <c r="F354" s="1">
        <f t="shared" si="16"/>
        <v>3.2595671353579379</v>
      </c>
      <c r="G354" s="8">
        <f>((D354*D354)/CodeTable!$B$7)*POWER(1+(CodeTable!$B$8*D354*D354)/(C354*CodeTable!$B$7),-0.74)</f>
        <v>71.678061892524639</v>
      </c>
    </row>
    <row r="355" spans="1:7" x14ac:dyDescent="0.35">
      <c r="A355">
        <f t="shared" si="17"/>
        <v>1860</v>
      </c>
      <c r="B355" s="8">
        <f>D355/CodeTable!$B$5</f>
        <v>88.704377364978868</v>
      </c>
      <c r="C355" s="14">
        <f>A355*CodeTable!$B$4</f>
        <v>0.12052595400000002</v>
      </c>
      <c r="D355" s="7">
        <f>IF(C355&gt;=WorkParams!$B$2,0,WorkParams!$E$9*LN(C355) + WorkParams!$F$9)</f>
        <v>27.03709422084556</v>
      </c>
      <c r="E355" s="1">
        <f t="shared" si="15"/>
        <v>44.052505195317671</v>
      </c>
      <c r="F355" s="1">
        <f t="shared" si="16"/>
        <v>3.2586715743552985</v>
      </c>
      <c r="G355" s="8">
        <f>((D355*D355)/CodeTable!$B$7)*POWER(1+(CodeTable!$B$8*D355*D355)/(C355*CodeTable!$B$7),-0.74)</f>
        <v>71.280636502109274</v>
      </c>
    </row>
    <row r="356" spans="1:7" x14ac:dyDescent="0.35">
      <c r="A356">
        <f t="shared" si="17"/>
        <v>1865</v>
      </c>
      <c r="B356" s="8">
        <f>D356/CodeTable!$B$5</f>
        <v>88.441545699970376</v>
      </c>
      <c r="C356" s="14">
        <f>A356*CodeTable!$B$4</f>
        <v>0.12084994850000001</v>
      </c>
      <c r="D356" s="7">
        <f>IF(C356&gt;=WorkParams!$B$2,0,WorkParams!$E$9*LN(C356) + WorkParams!$F$9)</f>
        <v>26.956983129350974</v>
      </c>
      <c r="E356" s="1">
        <f t="shared" si="15"/>
        <v>43.909556203444446</v>
      </c>
      <c r="F356" s="1">
        <f t="shared" si="16"/>
        <v>3.2577500228974343</v>
      </c>
      <c r="G356" s="8">
        <f>((D356*D356)/CodeTable!$B$7)*POWER(1+(CodeTable!$B$8*D356*D356)/(C356*CodeTable!$B$7),-0.74)</f>
        <v>70.88506653737538</v>
      </c>
    </row>
    <row r="357" spans="1:7" x14ac:dyDescent="0.35">
      <c r="A357">
        <f t="shared" si="17"/>
        <v>1870</v>
      </c>
      <c r="B357" s="8">
        <f>D357/CodeTable!$B$5</f>
        <v>88.179417735040772</v>
      </c>
      <c r="C357" s="14">
        <f>A357*CodeTable!$B$4</f>
        <v>0.12117394300000002</v>
      </c>
      <c r="D357" s="7">
        <f>IF(C357&gt;=WorkParams!$B$2,0,WorkParams!$E$9*LN(C357) + WorkParams!$F$9)</f>
        <v>26.877086525640429</v>
      </c>
      <c r="E357" s="1">
        <f t="shared" si="15"/>
        <v>43.766681975561681</v>
      </c>
      <c r="F357" s="1">
        <f t="shared" si="16"/>
        <v>3.2568025506640219</v>
      </c>
      <c r="G357" s="8">
        <f>((D357*D357)/CodeTable!$B$7)*POWER(1+(CodeTable!$B$8*D357*D357)/(C357*CodeTable!$B$7),-0.74)</f>
        <v>70.49134446018931</v>
      </c>
    </row>
    <row r="358" spans="1:7" x14ac:dyDescent="0.35">
      <c r="A358">
        <f t="shared" si="17"/>
        <v>1875</v>
      </c>
      <c r="B358" s="8">
        <f>D358/CodeTable!$B$5</f>
        <v>87.917989712105381</v>
      </c>
      <c r="C358" s="14">
        <f>A358*CodeTable!$B$4</f>
        <v>0.12149793750000001</v>
      </c>
      <c r="D358" s="7">
        <f>IF(C358&gt;=WorkParams!$B$2,0,WorkParams!$E$9*LN(C358) + WorkParams!$F$9)</f>
        <v>26.797403264249724</v>
      </c>
      <c r="E358" s="1">
        <f t="shared" si="15"/>
        <v>43.623884377217045</v>
      </c>
      <c r="F358" s="1">
        <f t="shared" si="16"/>
        <v>3.2558292269621094</v>
      </c>
      <c r="G358" s="8">
        <f>((D358*D358)/CodeTable!$B$7)*POWER(1+(CodeTable!$B$8*D358*D358)/(C358*CodeTable!$B$7),-0.74)</f>
        <v>70.099462742505239</v>
      </c>
    </row>
    <row r="359" spans="1:7" x14ac:dyDescent="0.35">
      <c r="A359">
        <f t="shared" si="17"/>
        <v>1880</v>
      </c>
      <c r="B359" s="8">
        <f>D359/CodeTable!$B$5</f>
        <v>87.657257903104423</v>
      </c>
      <c r="C359" s="14">
        <f>A359*CodeTable!$B$4</f>
        <v>0.12182193200000001</v>
      </c>
      <c r="D359" s="7">
        <f>IF(C359&gt;=WorkParams!$B$2,0,WorkParams!$E$9*LN(C359) + WorkParams!$F$9)</f>
        <v>26.71793220886623</v>
      </c>
      <c r="E359" s="1">
        <f t="shared" si="15"/>
        <v>43.481165258508149</v>
      </c>
      <c r="F359" s="1">
        <f t="shared" si="16"/>
        <v>3.2548301207291117</v>
      </c>
      <c r="G359" s="8">
        <f>((D359*D359)/CodeTable!$B$7)*POWER(1+(CodeTable!$B$8*D359*D359)/(C359*CodeTable!$B$7),-0.74)</f>
        <v>69.709413866954606</v>
      </c>
    </row>
    <row r="360" spans="1:7" x14ac:dyDescent="0.35">
      <c r="A360">
        <f t="shared" si="17"/>
        <v>1885</v>
      </c>
      <c r="B360" s="8">
        <f>D360/CodeTable!$B$5</f>
        <v>87.397218609683691</v>
      </c>
      <c r="C360" s="14">
        <f>A360*CodeTable!$B$4</f>
        <v>0.12214592650000002</v>
      </c>
      <c r="D360" s="7">
        <f>IF(C360&gt;=WorkParams!$B$2,0,WorkParams!$E$9*LN(C360) + WorkParams!$F$9)</f>
        <v>26.638672232231592</v>
      </c>
      <c r="E360" s="1">
        <f t="shared" si="15"/>
        <v>43.338526454234845</v>
      </c>
      <c r="F360" s="1">
        <f t="shared" si="16"/>
        <v>3.2538053005357512</v>
      </c>
      <c r="G360" s="8">
        <f>((D360*D360)/CodeTable!$B$7)*POWER(1+(CodeTable!$B$8*D360*D360)/(C360*CodeTable!$B$7),-0.74)</f>
        <v>69.321190327417952</v>
      </c>
    </row>
    <row r="361" spans="1:7" x14ac:dyDescent="0.35">
      <c r="A361">
        <f t="shared" si="17"/>
        <v>1890</v>
      </c>
      <c r="B361" s="8">
        <f>D361/CodeTable!$B$5</f>
        <v>87.137868162880039</v>
      </c>
      <c r="C361" s="14">
        <f>A361*CodeTable!$B$4</f>
        <v>0.12246992100000001</v>
      </c>
      <c r="D361" s="7">
        <f>IF(C361&gt;=WorkParams!$B$2,0,WorkParams!$E$9*LN(C361) + WorkParams!$F$9)</f>
        <v>26.559622216045838</v>
      </c>
      <c r="E361" s="1">
        <f t="shared" si="15"/>
        <v>43.195969784049979</v>
      </c>
      <c r="F361" s="1">
        <f t="shared" si="16"/>
        <v>3.2527548345889792</v>
      </c>
      <c r="G361" s="8">
        <f>((D361*D361)/CodeTable!$B$7)*POWER(1+(CodeTable!$B$8*D361*D361)/(C361*CodeTable!$B$7),-0.74)</f>
        <v>68.934784629580676</v>
      </c>
    </row>
    <row r="362" spans="1:7" x14ac:dyDescent="0.35">
      <c r="A362">
        <f t="shared" si="17"/>
        <v>1895</v>
      </c>
      <c r="B362" s="8">
        <f>D362/CodeTable!$B$5</f>
        <v>86.879202922810663</v>
      </c>
      <c r="C362" s="14">
        <f>A362*CodeTable!$B$4</f>
        <v>0.12279391550000002</v>
      </c>
      <c r="D362" s="7">
        <f>IF(C362&gt;=WorkParams!$B$2,0,WorkParams!$E$9*LN(C362) + WorkParams!$F$9)</f>
        <v>26.480781050872693</v>
      </c>
      <c r="E362" s="1">
        <f t="shared" si="15"/>
        <v>43.053497052608193</v>
      </c>
      <c r="F362" s="1">
        <f t="shared" si="16"/>
        <v>3.251678790734863</v>
      </c>
      <c r="G362" s="8">
        <f>((D362*D362)/CodeTable!$B$7)*POWER(1+(CodeTable!$B$8*D362*D362)/(C362*CodeTable!$B$7),-0.74)</f>
        <v>68.550189291472392</v>
      </c>
    </row>
    <row r="363" spans="1:7" x14ac:dyDescent="0.35">
      <c r="A363">
        <f t="shared" si="17"/>
        <v>1900</v>
      </c>
      <c r="B363" s="8">
        <f>D363/CodeTable!$B$5</f>
        <v>86.621219278366652</v>
      </c>
      <c r="C363" s="14">
        <f>A363*CodeTable!$B$4</f>
        <v>0.12311791000000001</v>
      </c>
      <c r="D363" s="7">
        <f>IF(C363&gt;=WorkParams!$B$2,0,WorkParams!$E$9*LN(C363) + WorkParams!$F$9)</f>
        <v>26.402147636046159</v>
      </c>
      <c r="E363" s="1">
        <f t="shared" si="15"/>
        <v>42.911110049712988</v>
      </c>
      <c r="F363" s="1">
        <f t="shared" si="16"/>
        <v>3.250577236461444</v>
      </c>
      <c r="G363" s="8">
        <f>((D363*D363)/CodeTable!$B$7)*POWER(1+(CodeTable!$B$8*D363*D363)/(C363*CodeTable!$B$7),-0.74)</f>
        <v>68.16739684399046</v>
      </c>
    </row>
    <row r="364" spans="1:7" x14ac:dyDescent="0.35">
      <c r="A364">
        <f t="shared" si="17"/>
        <v>1905</v>
      </c>
      <c r="B364" s="8">
        <f>D364/CodeTable!$B$5</f>
        <v>86.363913646910277</v>
      </c>
      <c r="C364" s="14">
        <f>A364*CodeTable!$B$4</f>
        <v>0.12344190450000002</v>
      </c>
      <c r="D364" s="7">
        <f>IF(C364&gt;=WorkParams!$B$2,0,WorkParams!$E$9*LN(C364) + WorkParams!$F$9)</f>
        <v>26.323720879578254</v>
      </c>
      <c r="E364" s="1">
        <f t="shared" si="15"/>
        <v>42.768810550461708</v>
      </c>
      <c r="F364" s="1">
        <f t="shared" si="16"/>
        <v>3.2494502389015554</v>
      </c>
      <c r="G364" s="8">
        <f>((D364*D364)/CodeTable!$B$7)*POWER(1+(CodeTable!$B$8*D364*D364)/(C364*CodeTable!$B$7),-0.74)</f>
        <v>67.786399831407792</v>
      </c>
    </row>
    <row r="365" spans="1:7" x14ac:dyDescent="0.35">
      <c r="A365">
        <f t="shared" si="17"/>
        <v>1910</v>
      </c>
      <c r="B365" s="8">
        <f>D365/CodeTable!$B$5</f>
        <v>86.107282473976866</v>
      </c>
      <c r="C365" s="14">
        <f>A365*CodeTable!$B$4</f>
        <v>0.12376589900000001</v>
      </c>
      <c r="D365" s="7">
        <f>IF(C365&gt;=WorkParams!$B$2,0,WorkParams!$E$9*LN(C365) + WorkParams!$F$9)</f>
        <v>26.245499698068151</v>
      </c>
      <c r="E365" s="1">
        <f t="shared" si="15"/>
        <v>42.626600315389524</v>
      </c>
      <c r="F365" s="1">
        <f t="shared" si="16"/>
        <v>3.2482978648356338</v>
      </c>
      <c r="G365" s="8">
        <f>((D365*D365)/CodeTable!$B$7)*POWER(1+(CodeTable!$B$8*D365*D365)/(C365*CodeTable!$B$7),-0.74)</f>
        <v>67.407190811866499</v>
      </c>
    </row>
    <row r="366" spans="1:7" x14ac:dyDescent="0.35">
      <c r="A366">
        <f t="shared" si="17"/>
        <v>1915</v>
      </c>
      <c r="B366" s="8">
        <f>D366/CodeTable!$B$5</f>
        <v>85.851322232979797</v>
      </c>
      <c r="C366" s="14">
        <f>A366*CodeTable!$B$4</f>
        <v>0.12408989350000002</v>
      </c>
      <c r="D366" s="7">
        <f>IF(C366&gt;=WorkParams!$B$2,0,WorkParams!$E$9*LN(C366) + WorkParams!$F$9)</f>
        <v>26.167483016612245</v>
      </c>
      <c r="E366" s="1">
        <f t="shared" si="15"/>
        <v>42.48448109061075</v>
      </c>
      <c r="F366" s="1">
        <f t="shared" si="16"/>
        <v>3.2471201806944725</v>
      </c>
      <c r="G366" s="8">
        <f>((D366*D366)/CodeTable!$B$7)*POWER(1+(CodeTable!$B$8*D366*D366)/(C366*CodeTable!$B$7),-0.74)</f>
        <v>67.029762357855333</v>
      </c>
    </row>
    <row r="367" spans="1:7" x14ac:dyDescent="0.35">
      <c r="A367">
        <f t="shared" si="17"/>
        <v>1920</v>
      </c>
      <c r="B367" s="8">
        <f>D367/CodeTable!$B$5</f>
        <v>85.59602942491999</v>
      </c>
      <c r="C367" s="14">
        <f>A367*CodeTable!$B$4</f>
        <v>0.12441388800000001</v>
      </c>
      <c r="D367" s="7">
        <f>IF(C367&gt;=WorkParams!$B$2,0,WorkParams!$E$9*LN(C367) + WorkParams!$F$9)</f>
        <v>26.089669768715616</v>
      </c>
      <c r="E367" s="1">
        <f t="shared" si="15"/>
        <v>42.342454607959255</v>
      </c>
      <c r="F367" s="1">
        <f t="shared" si="16"/>
        <v>3.2459172525619708</v>
      </c>
      <c r="G367" s="8">
        <f>((D367*D367)/CodeTable!$B$7)*POWER(1+(CodeTable!$B$8*D367*D367)/(C367*CodeTable!$B$7),-0.74)</f>
        <v>66.654107056673993</v>
      </c>
    </row>
    <row r="368" spans="1:7" x14ac:dyDescent="0.35">
      <c r="A368">
        <f t="shared" si="17"/>
        <v>1925</v>
      </c>
      <c r="B368" s="8">
        <f>D368/CodeTable!$B$5</f>
        <v>85.341400578098799</v>
      </c>
      <c r="C368" s="14">
        <f>A368*CodeTable!$B$4</f>
        <v>0.12473788250000001</v>
      </c>
      <c r="D368" s="7">
        <f>IF(C368&gt;=WorkParams!$B$2,0,WorkParams!$E$9*LN(C368) + WorkParams!$F$9)</f>
        <v>26.012058896204515</v>
      </c>
      <c r="E368" s="1">
        <f t="shared" si="15"/>
        <v>42.200522585126741</v>
      </c>
      <c r="F368" s="1">
        <f t="shared" si="16"/>
        <v>3.2446891461778389</v>
      </c>
      <c r="G368" s="8">
        <f>((D368*D368)/CodeTable!$B$7)*POWER(1+(CodeTable!$B$8*D368*D368)/(C368*CodeTable!$B$7),-0.74)</f>
        <v>66.280217510882579</v>
      </c>
    </row>
    <row r="369" spans="1:7" x14ac:dyDescent="0.35">
      <c r="A369">
        <f t="shared" si="17"/>
        <v>1930</v>
      </c>
      <c r="B369" s="8">
        <f>D369/CodeTable!$B$5</f>
        <v>85.08743224783467</v>
      </c>
      <c r="C369" s="14">
        <f>A369*CodeTable!$B$4</f>
        <v>0.12506187700000002</v>
      </c>
      <c r="D369" s="7">
        <f>IF(C369&gt;=WorkParams!$B$2,0,WorkParams!$E$9*LN(C369) + WorkParams!$F$9)</f>
        <v>25.93464934914001</v>
      </c>
      <c r="E369" s="1">
        <f t="shared" si="15"/>
        <v>42.058686725799504</v>
      </c>
      <c r="F369" s="1">
        <f t="shared" si="16"/>
        <v>3.2434359269402782</v>
      </c>
      <c r="G369" s="8">
        <f>((D369*D369)/CodeTable!$B$7)*POWER(1+(CodeTable!$B$8*D369*D369)/(C369*CodeTable!$B$7),-0.74)</f>
        <v>65.908086338737334</v>
      </c>
    </row>
    <row r="370" spans="1:7" x14ac:dyDescent="0.35">
      <c r="A370">
        <f t="shared" si="17"/>
        <v>1935</v>
      </c>
      <c r="B370" s="8">
        <f>D370/CodeTable!$B$5</f>
        <v>84.834121016183715</v>
      </c>
      <c r="C370" s="14">
        <f>A370*CodeTable!$B$4</f>
        <v>0.12538587150000002</v>
      </c>
      <c r="D370" s="7">
        <f>IF(C370&gt;=WorkParams!$B$2,0,WorkParams!$E$9*LN(C370) + WorkParams!$F$9)</f>
        <v>25.857440085732797</v>
      </c>
      <c r="E370" s="1">
        <f t="shared" si="15"/>
        <v>41.91694871979368</v>
      </c>
      <c r="F370" s="1">
        <f t="shared" si="16"/>
        <v>3.2421576599086421</v>
      </c>
      <c r="G370" s="8">
        <f>((D370*D370)/CodeTable!$B$7)*POWER(1+(CodeTable!$B$8*D370*D370)/(C370*CodeTable!$B$7),-0.74)</f>
        <v>65.537706174613419</v>
      </c>
    </row>
    <row r="371" spans="1:7" x14ac:dyDescent="0.35">
      <c r="A371">
        <f t="shared" si="17"/>
        <v>1940</v>
      </c>
      <c r="B371" s="8">
        <f>D371/CodeTable!$B$5</f>
        <v>84.581463491663527</v>
      </c>
      <c r="C371" s="14">
        <f>A371*CodeTable!$B$4</f>
        <v>0.125709866</v>
      </c>
      <c r="D371" s="7">
        <f>IF(C371&gt;=WorkParams!$B$2,0,WorkParams!$E$9*LN(C371) + WorkParams!$F$9)</f>
        <v>25.780430072259044</v>
      </c>
      <c r="E371" s="1">
        <f t="shared" si="15"/>
        <v>41.775310243188677</v>
      </c>
      <c r="F371" s="1">
        <f t="shared" si="16"/>
        <v>3.240854409806055</v>
      </c>
      <c r="G371" s="8">
        <f>((D371*D371)/CodeTable!$B$7)*POWER(1+(CodeTable!$B$8*D371*D371)/(C371*CodeTable!$B$7),-0.74)</f>
        <v>65.169069669413616</v>
      </c>
    </row>
    <row r="372" spans="1:7" x14ac:dyDescent="0.35">
      <c r="A372">
        <f t="shared" si="17"/>
        <v>1945</v>
      </c>
      <c r="B372" s="8">
        <f>D372/CodeTable!$B$5</f>
        <v>84.329456308980909</v>
      </c>
      <c r="C372" s="14">
        <f>A372*CodeTable!$B$4</f>
        <v>0.12603386050000001</v>
      </c>
      <c r="D372" s="7">
        <f>IF(C372&gt;=WorkParams!$B$2,0,WorkParams!$E$9*LN(C372) + WorkParams!$F$9)</f>
        <v>25.703618282977381</v>
      </c>
      <c r="E372" s="1">
        <f t="shared" si="15"/>
        <v>41.633772958459303</v>
      </c>
      <c r="F372" s="1">
        <f t="shared" si="16"/>
        <v>3.2395262410220211</v>
      </c>
      <c r="G372" s="8">
        <f>((D372*D372)/CodeTable!$B$7)*POWER(1+(CodeTable!$B$8*D372*D372)/(C372*CodeTable!$B$7),-0.74)</f>
        <v>64.80216949096517</v>
      </c>
    </row>
    <row r="373" spans="1:7" x14ac:dyDescent="0.35">
      <c r="A373">
        <f t="shared" si="17"/>
        <v>1950</v>
      </c>
      <c r="B373" s="8">
        <f>D373/CodeTable!$B$5</f>
        <v>84.078096128762652</v>
      </c>
      <c r="C373" s="14">
        <f>A373*CodeTable!$B$4</f>
        <v>0.12635785500000002</v>
      </c>
      <c r="D373" s="7">
        <f>IF(C373&gt;=WorkParams!$B$2,0,WorkParams!$E$9*LN(C373) + WorkParams!$F$9)</f>
        <v>25.627003700046856</v>
      </c>
      <c r="E373" s="1">
        <f t="shared" si="15"/>
        <v>41.492338514605919</v>
      </c>
      <c r="F373" s="1">
        <f t="shared" si="16"/>
        <v>3.2381732176149844</v>
      </c>
      <c r="G373" s="8">
        <f>((D373*D373)/CodeTable!$B$7)*POWER(1+(CodeTable!$B$8*D373*D373)/(C373*CodeTable!$B$7),-0.74)</f>
        <v>64.436998324403163</v>
      </c>
    </row>
    <row r="374" spans="1:7" x14ac:dyDescent="0.35">
      <c r="A374">
        <f t="shared" si="17"/>
        <v>1955</v>
      </c>
      <c r="B374" s="8">
        <f>D374/CodeTable!$B$5</f>
        <v>83.827379637290349</v>
      </c>
      <c r="C374" s="14">
        <f>A374*CodeTable!$B$4</f>
        <v>0.12668184950000003</v>
      </c>
      <c r="D374" s="7">
        <f>IF(C374&gt;=WorkParams!$B$2,0,WorkParams!$E$9*LN(C374) + WorkParams!$F$9)</f>
        <v>25.550585313446099</v>
      </c>
      <c r="E374" s="1">
        <f t="shared" si="15"/>
        <v>41.351008547283634</v>
      </c>
      <c r="F374" s="1">
        <f t="shared" si="16"/>
        <v>3.2367954033148898</v>
      </c>
      <c r="G374" s="8">
        <f>((D374*D374)/CodeTable!$B$7)*POWER(1+(CodeTable!$B$8*D374*D374)/(C374*CodeTable!$B$7),-0.74)</f>
        <v>64.073548872542247</v>
      </c>
    </row>
    <row r="375" spans="1:7" x14ac:dyDescent="0.35">
      <c r="A375">
        <f t="shared" si="17"/>
        <v>1960</v>
      </c>
      <c r="B375" s="8">
        <f>D375/CodeTable!$B$5</f>
        <v>83.577303546238142</v>
      </c>
      <c r="C375" s="14">
        <f>A375*CodeTable!$B$4</f>
        <v>0.12700584400000001</v>
      </c>
      <c r="D375" s="7">
        <f>IF(C375&gt;=WorkParams!$B$2,0,WorkParams!$E$9*LN(C375) + WorkParams!$F$9)</f>
        <v>25.474362120893389</v>
      </c>
      <c r="E375" s="1">
        <f t="shared" si="15"/>
        <v>41.209784678929516</v>
      </c>
      <c r="F375" s="1">
        <f t="shared" si="16"/>
        <v>3.2353928615256948</v>
      </c>
      <c r="G375" s="8">
        <f>((D375*D375)/CodeTable!$B$7)*POWER(1+(CodeTable!$B$8*D375*D375)/(C375*CodeTable!$B$7),-0.74)</f>
        <v>63.711813856236262</v>
      </c>
    </row>
    <row r="376" spans="1:7" x14ac:dyDescent="0.35">
      <c r="A376">
        <f t="shared" si="17"/>
        <v>1965</v>
      </c>
      <c r="B376" s="8">
        <f>D376/CodeTable!$B$5</f>
        <v>83.327864592413803</v>
      </c>
      <c r="C376" s="14">
        <f>A376*CodeTable!$B$4</f>
        <v>0.12732983850000001</v>
      </c>
      <c r="D376" s="7">
        <f>IF(C376&gt;=WorkParams!$B$2,0,WorkParams!$E$9*LN(C376) + WorkParams!$F$9)</f>
        <v>25.398333127767728</v>
      </c>
      <c r="E376" s="1">
        <f t="shared" si="15"/>
        <v>41.068668518888387</v>
      </c>
      <c r="F376" s="1">
        <f t="shared" si="16"/>
        <v>3.2339656553278648</v>
      </c>
      <c r="G376" s="8">
        <f>((D376*D376)/CodeTable!$B$7)*POWER(1+(CodeTable!$B$8*D376*D376)/(C376*CodeTable!$B$7),-0.74)</f>
        <v>63.351786014725491</v>
      </c>
    </row>
    <row r="377" spans="1:7" x14ac:dyDescent="0.35">
      <c r="A377">
        <f t="shared" si="17"/>
        <v>1970</v>
      </c>
      <c r="B377" s="8">
        <f>D377/CodeTable!$B$5</f>
        <v>83.079059537503468</v>
      </c>
      <c r="C377" s="14">
        <f>A377*CodeTable!$B$4</f>
        <v>0.12765383300000002</v>
      </c>
      <c r="D377" s="7">
        <f>IF(C377&gt;=WorkParams!$B$2,0,WorkParams!$E$9*LN(C377) + WorkParams!$F$9)</f>
        <v>25.32249734703106</v>
      </c>
      <c r="E377" s="1">
        <f t="shared" si="15"/>
        <v>40.927661663537449</v>
      </c>
      <c r="F377" s="1">
        <f t="shared" si="16"/>
        <v>3.2325138474808464</v>
      </c>
      <c r="G377" s="8">
        <f>((D377*D377)/CodeTable!$B$7)*POWER(1+(CodeTable!$B$8*D377*D377)/(C377*CodeTable!$B$7),-0.74)</f>
        <v>62.993458105973573</v>
      </c>
    </row>
    <row r="378" spans="1:7" x14ac:dyDescent="0.35">
      <c r="A378">
        <f t="shared" si="17"/>
        <v>1975</v>
      </c>
      <c r="B378" s="8">
        <f>D378/CodeTable!$B$5</f>
        <v>82.830885167819233</v>
      </c>
      <c r="C378" s="14">
        <f>A378*CodeTable!$B$4</f>
        <v>0.1279778275</v>
      </c>
      <c r="D378" s="7">
        <f>IF(C378&gt;=WorkParams!$B$2,0,WorkParams!$E$9*LN(C378) + WorkParams!$F$9)</f>
        <v>25.246853799151303</v>
      </c>
      <c r="E378" s="1">
        <f t="shared" si="15"/>
        <v>40.786765696408999</v>
      </c>
      <c r="F378" s="1">
        <f t="shared" si="16"/>
        <v>3.2310375004255052</v>
      </c>
      <c r="G378" s="8">
        <f>((D378*D378)/CodeTable!$B$7)*POWER(1+(CodeTable!$B$8*D378*D378)/(C378*CodeTable!$B$7),-0.74)</f>
        <v>62.636822906992059</v>
      </c>
    </row>
    <row r="379" spans="1:7" x14ac:dyDescent="0.35">
      <c r="A379">
        <f t="shared" si="17"/>
        <v>1980</v>
      </c>
      <c r="B379" s="8">
        <f>D379/CodeTable!$B$5</f>
        <v>82.583338294050165</v>
      </c>
      <c r="C379" s="14">
        <f>A379*CodeTable!$B$4</f>
        <v>0.12830182200000001</v>
      </c>
      <c r="D379" s="7">
        <f>IF(C379&gt;=WorkParams!$B$2,0,WorkParams!$E$9*LN(C379) + WorkParams!$F$9)</f>
        <v>25.171401512026492</v>
      </c>
      <c r="E379" s="1">
        <f t="shared" si="15"/>
        <v>40.645982188312189</v>
      </c>
      <c r="F379" s="1">
        <f t="shared" si="16"/>
        <v>3.2295366762865543</v>
      </c>
      <c r="G379" s="8">
        <f>((D379*D379)/CodeTable!$B$7)*POWER(1+(CodeTable!$B$8*D379*D379)/(C379*CodeTable!$B$7),-0.74)</f>
        <v>62.281873214155041</v>
      </c>
    </row>
    <row r="380" spans="1:7" x14ac:dyDescent="0.35">
      <c r="A380">
        <f t="shared" si="17"/>
        <v>1985</v>
      </c>
      <c r="B380" s="8">
        <f>D380/CodeTable!$B$5</f>
        <v>82.336415751016332</v>
      </c>
      <c r="C380" s="14">
        <f>A380*CodeTable!$B$4</f>
        <v>0.12862581650000002</v>
      </c>
      <c r="D380" s="7">
        <f>IF(C380&gt;=WorkParams!$B$2,0,WorkParams!$E$9*LN(C380) + WorkParams!$F$9)</f>
        <v>25.09613952090978</v>
      </c>
      <c r="E380" s="1">
        <f t="shared" si="15"/>
        <v>40.505312697452972</v>
      </c>
      <c r="F380" s="1">
        <f t="shared" si="16"/>
        <v>3.2280114368749397</v>
      </c>
      <c r="G380" s="8">
        <f>((D380*D380)/CodeTable!$B$7)*POWER(1+(CodeTable!$B$8*D380*D380)/(C380*CodeTable!$B$7),-0.74)</f>
        <v>61.928601843502221</v>
      </c>
    </row>
    <row r="381" spans="1:7" x14ac:dyDescent="0.35">
      <c r="A381">
        <f t="shared" si="17"/>
        <v>1990</v>
      </c>
      <c r="B381" s="8">
        <f>D381/CodeTable!$B$5</f>
        <v>82.090114397426092</v>
      </c>
      <c r="C381" s="14">
        <f>A381*CodeTable!$B$4</f>
        <v>0.12894981100000003</v>
      </c>
      <c r="D381" s="7">
        <f>IF(C381&gt;=WorkParams!$B$2,0,WorkParams!$E$9*LN(C381) + WorkParams!$F$9)</f>
        <v>25.021066868335474</v>
      </c>
      <c r="E381" s="1">
        <f t="shared" si="15"/>
        <v>40.364758769552999</v>
      </c>
      <c r="F381" s="1">
        <f t="shared" si="16"/>
        <v>3.2264618436902217</v>
      </c>
      <c r="G381" s="8">
        <f>((D381*D381)/CodeTable!$B$7)*POWER(1+(CodeTable!$B$8*D381*D381)/(C381*CodeTable!$B$7),-0.74)</f>
        <v>61.577001631032417</v>
      </c>
    </row>
    <row r="382" spans="1:7" x14ac:dyDescent="0.35">
      <c r="A382">
        <f t="shared" si="17"/>
        <v>1995</v>
      </c>
      <c r="B382" s="8">
        <f>D382/CodeTable!$B$5</f>
        <v>81.844431115636155</v>
      </c>
      <c r="C382" s="14">
        <f>A382*CodeTable!$B$4</f>
        <v>0.12927380550000001</v>
      </c>
      <c r="D382" s="7">
        <f>IF(C382&gt;=WorkParams!$B$2,0,WorkParams!$E$9*LN(C382) + WorkParams!$F$9)</f>
        <v>24.946182604045902</v>
      </c>
      <c r="E382" s="1">
        <f t="shared" si="15"/>
        <v>40.224321937966849</v>
      </c>
      <c r="F382" s="1">
        <f t="shared" si="16"/>
        <v>3.2248879579229137</v>
      </c>
      <c r="G382" s="8">
        <f>((D382*D382)/CodeTable!$B$7)*POWER(1+(CodeTable!$B$8*D382*D382)/(C382*CodeTable!$B$7),-0.74)</f>
        <v>61.227065432986052</v>
      </c>
    </row>
    <row r="383" spans="1:7" x14ac:dyDescent="0.35">
      <c r="A383">
        <f t="shared" si="17"/>
        <v>2000</v>
      </c>
      <c r="B383" s="8">
        <f>D383/CodeTable!$B$5</f>
        <v>81.599362811414863</v>
      </c>
      <c r="C383" s="14">
        <f>A383*CodeTable!$B$4</f>
        <v>0.12959780000000001</v>
      </c>
      <c r="D383" s="7">
        <f>IF(C383&gt;=WorkParams!$B$2,0,WorkParams!$E$9*LN(C383) + WorkParams!$F$9)</f>
        <v>24.871485784919251</v>
      </c>
      <c r="E383" s="1">
        <f t="shared" si="15"/>
        <v>40.084003723798077</v>
      </c>
      <c r="F383" s="1">
        <f t="shared" si="16"/>
        <v>3.2232898404568084</v>
      </c>
      <c r="G383" s="8">
        <f>((D383*D383)/CodeTable!$B$7)*POWER(1+(CodeTable!$B$8*D383*D383)/(C383*CodeTable!$B$7),-0.74)</f>
        <v>60.878786126118122</v>
      </c>
    </row>
    <row r="384" spans="1:7" x14ac:dyDescent="0.35">
      <c r="A384">
        <f t="shared" si="17"/>
        <v>2005</v>
      </c>
      <c r="B384" s="8">
        <f>D384/CodeTable!$B$5</f>
        <v>81.354906413708392</v>
      </c>
      <c r="C384" s="14">
        <f>A384*CodeTable!$B$4</f>
        <v>0.12992179450000002</v>
      </c>
      <c r="D384" s="7">
        <f>IF(C384&gt;=WorkParams!$B$2,0,WorkParams!$E$9*LN(C384) + WorkParams!$F$9)</f>
        <v>24.796975474898318</v>
      </c>
      <c r="E384" s="1">
        <f t="shared" si="15"/>
        <v>39.943805636013913</v>
      </c>
      <c r="F384" s="1">
        <f t="shared" si="16"/>
        <v>3.2216675518712798</v>
      </c>
      <c r="G384" s="8">
        <f>((D384*D384)/CodeTable!$B$7)*POWER(1+(CodeTable!$B$8*D384*D384)/(C384*CodeTable!$B$7),-0.74)</f>
        <v>60.532156607961475</v>
      </c>
    </row>
    <row r="385" spans="1:7" x14ac:dyDescent="0.35">
      <c r="A385">
        <f t="shared" si="17"/>
        <v>2010</v>
      </c>
      <c r="B385" s="8">
        <f>D385/CodeTable!$B$5</f>
        <v>81.111058874409736</v>
      </c>
      <c r="C385" s="14">
        <f>A385*CodeTable!$B$4</f>
        <v>0.13024578900000003</v>
      </c>
      <c r="D385" s="7">
        <f>IF(C385&gt;=WorkParams!$B$2,0,WorkParams!$E$9*LN(C385) + WorkParams!$F$9)</f>
        <v>24.722650744920088</v>
      </c>
      <c r="E385" s="1">
        <f t="shared" si="15"/>
        <v>39.803729171558551</v>
      </c>
      <c r="F385" s="1">
        <f t="shared" si="16"/>
        <v>3.2200211524435551</v>
      </c>
      <c r="G385" s="8">
        <f>((D385*D385)/CodeTable!$B$7)*POWER(1+(CodeTable!$B$8*D385*D385)/(C385*CodeTable!$B$7),-0.74)</f>
        <v>60.187169797080237</v>
      </c>
    </row>
    <row r="386" spans="1:7" x14ac:dyDescent="0.35">
      <c r="A386">
        <f t="shared" si="17"/>
        <v>2015</v>
      </c>
      <c r="B386" s="8">
        <f>D386/CodeTable!$B$5</f>
        <v>80.867817168130998</v>
      </c>
      <c r="C386" s="14">
        <f>A386*CodeTable!$B$4</f>
        <v>0.13056978350000001</v>
      </c>
      <c r="D386" s="7">
        <f>IF(C386&gt;=WorkParams!$B$2,0,WorkParams!$E$9*LN(C386) + WorkParams!$F$9)</f>
        <v>24.648510672846328</v>
      </c>
      <c r="E386" s="1">
        <f t="shared" si="15"/>
        <v>39.663775815465506</v>
      </c>
      <c r="F386" s="1">
        <f t="shared" si="16"/>
        <v>3.2183507021509845</v>
      </c>
      <c r="G386" s="8">
        <f>((D386*D386)/CodeTable!$B$7)*POWER(1+(CodeTable!$B$8*D386*D386)/(C386*CodeTable!$B$7),-0.74)</f>
        <v>59.843818633314825</v>
      </c>
    </row>
    <row r="387" spans="1:7" x14ac:dyDescent="0.35">
      <c r="A387">
        <f t="shared" si="17"/>
        <v>2020</v>
      </c>
      <c r="B387" s="8">
        <f>D387/CodeTable!$B$5</f>
        <v>80.625178291977534</v>
      </c>
      <c r="C387" s="14">
        <f>A387*CodeTable!$B$4</f>
        <v>0.13089377800000002</v>
      </c>
      <c r="D387" s="7">
        <f>IF(C387&gt;=WorkParams!$B$2,0,WorkParams!$E$9*LN(C387) + WorkParams!$F$9)</f>
        <v>24.574554343394752</v>
      </c>
      <c r="E387" s="1">
        <f t="shared" si="15"/>
        <v>39.523947040967855</v>
      </c>
      <c r="F387" s="1">
        <f t="shared" si="16"/>
        <v>3.2166562606732487</v>
      </c>
      <c r="G387" s="8">
        <f>((D387*D387)/CodeTable!$B$7)*POWER(1+(CodeTable!$B$8*D387*D387)/(C387*CodeTable!$B$7),-0.74)</f>
        <v>59.502096078016223</v>
      </c>
    </row>
    <row r="388" spans="1:7" x14ac:dyDescent="0.35">
      <c r="A388">
        <f t="shared" si="17"/>
        <v>2025</v>
      </c>
      <c r="B388" s="8">
        <f>D388/CodeTable!$B$5</f>
        <v>80.38313926532625</v>
      </c>
      <c r="C388" s="14">
        <f>A388*CodeTable!$B$4</f>
        <v>0.13121777250000002</v>
      </c>
      <c r="D388" s="7">
        <f>IF(C388&gt;=WorkParams!$B$2,0,WorkParams!$E$9*LN(C388) + WorkParams!$F$9)</f>
        <v>24.500780848071443</v>
      </c>
      <c r="E388" s="1">
        <f t="shared" ref="E388:E451" si="18">0.5*C388*D388*D388</f>
        <v>39.384244309608398</v>
      </c>
      <c r="F388" s="1">
        <f t="shared" ref="F388:F451" si="19">C388*D388</f>
        <v>3.2149378873945964</v>
      </c>
      <c r="G388" s="8">
        <f>((D388*D388)/CodeTable!$B$7)*POWER(1+(CodeTable!$B$8*D388*D388)/(C388*CodeTable!$B$7),-0.74)</f>
        <v>59.161995114273616</v>
      </c>
    </row>
    <row r="389" spans="1:7" x14ac:dyDescent="0.35">
      <c r="A389">
        <f t="shared" ref="A389:A452" si="20">A388+5</f>
        <v>2030</v>
      </c>
      <c r="B389" s="8">
        <f>D389/CodeTable!$B$5</f>
        <v>80.141697129605404</v>
      </c>
      <c r="C389" s="14">
        <f>A389*CodeTable!$B$4</f>
        <v>0.131541767</v>
      </c>
      <c r="D389" s="7">
        <f>IF(C389&gt;=WorkParams!$B$2,0,WorkParams!$E$9*LN(C389) + WorkParams!$F$9)</f>
        <v>24.427189285103729</v>
      </c>
      <c r="E389" s="1">
        <f t="shared" si="18"/>
        <v>39.24466907134746</v>
      </c>
      <c r="F389" s="1">
        <f t="shared" si="19"/>
        <v>3.2131956414060112</v>
      </c>
      <c r="G389" s="8">
        <f>((D389*D389)/CodeTable!$B$7)*POWER(1+(CodeTable!$B$8*D389*D389)/(C389*CodeTable!$B$7),-0.74)</f>
        <v>58.82350874713142</v>
      </c>
    </row>
    <row r="390" spans="1:7" x14ac:dyDescent="0.35">
      <c r="A390">
        <f t="shared" si="20"/>
        <v>2035</v>
      </c>
      <c r="B390" s="8">
        <f>D390/CodeTable!$B$5</f>
        <v>79.900848948077808</v>
      </c>
      <c r="C390" s="14">
        <f>A390*CodeTable!$B$4</f>
        <v>0.13186576150000001</v>
      </c>
      <c r="D390" s="7">
        <f>IF(C390&gt;=WorkParams!$B$2,0,WorkParams!$E$9*LN(C390) + WorkParams!$F$9)</f>
        <v>24.353778759374116</v>
      </c>
      <c r="E390" s="1">
        <f t="shared" si="18"/>
        <v>39.105222764670231</v>
      </c>
      <c r="F390" s="1">
        <f t="shared" si="19"/>
        <v>3.2114295815073932</v>
      </c>
      <c r="G390" s="8">
        <f>((D390*D390)/CodeTable!$B$7)*POWER(1+(CodeTable!$B$8*D390*D390)/(C390*CodeTable!$B$7),-0.74)</f>
        <v>58.486630003799036</v>
      </c>
    </row>
    <row r="391" spans="1:7" x14ac:dyDescent="0.35">
      <c r="A391">
        <f t="shared" si="20"/>
        <v>2040</v>
      </c>
      <c r="B391" s="8">
        <f>D391/CodeTable!$B$5</f>
        <v>79.660591805626382</v>
      </c>
      <c r="C391" s="14">
        <f>A391*CodeTable!$B$4</f>
        <v>0.13218975600000002</v>
      </c>
      <c r="D391" s="7">
        <f>IF(C391&gt;=WorkParams!$B$2,0,WorkParams!$E$9*LN(C391) + WorkParams!$F$9)</f>
        <v>24.280548382354922</v>
      </c>
      <c r="E391" s="1">
        <f t="shared" si="18"/>
        <v>38.965906816692389</v>
      </c>
      <c r="F391" s="1">
        <f t="shared" si="19"/>
        <v>3.2096397662096923</v>
      </c>
      <c r="G391" s="8">
        <f>((D391*D391)/CodeTable!$B$7)*POWER(1+(CodeTable!$B$8*D391*D391)/(C391*CodeTable!$B$7),-0.74)</f>
        <v>58.151351933851814</v>
      </c>
    </row>
    <row r="392" spans="1:7" x14ac:dyDescent="0.35">
      <c r="A392">
        <f t="shared" si="20"/>
        <v>2045</v>
      </c>
      <c r="B392" s="8">
        <f>D392/CodeTable!$B$5</f>
        <v>79.420922808542656</v>
      </c>
      <c r="C392" s="14">
        <f>A392*CodeTable!$B$4</f>
        <v>0.13251375050000003</v>
      </c>
      <c r="D392" s="7">
        <f>IF(C392&gt;=WorkParams!$B$2,0,WorkParams!$E$9*LN(C392) + WorkParams!$F$9)</f>
        <v>24.207497272043803</v>
      </c>
      <c r="E392" s="1">
        <f t="shared" si="18"/>
        <v>38.826722643264986</v>
      </c>
      <c r="F392" s="1">
        <f t="shared" si="19"/>
        <v>3.2078262537370437</v>
      </c>
      <c r="G392" s="8">
        <f>((D392*D392)/CodeTable!$B$7)*POWER(1+(CodeTable!$B$8*D392*D392)/(C392*CodeTable!$B$7),-0.74)</f>
        <v>57.817667609424475</v>
      </c>
    </row>
    <row r="393" spans="1:7" x14ac:dyDescent="0.35">
      <c r="A393">
        <f t="shared" si="20"/>
        <v>2050</v>
      </c>
      <c r="B393" s="8">
        <f>D393/CodeTable!$B$5</f>
        <v>79.181839084317517</v>
      </c>
      <c r="C393" s="14">
        <f>A393*CodeTable!$B$4</f>
        <v>0.13283774500000001</v>
      </c>
      <c r="D393" s="7">
        <f>IF(C393&gt;=WorkParams!$B$2,0,WorkParams!$E$9*LN(C393) + WorkParams!$F$9)</f>
        <v>24.134624552899979</v>
      </c>
      <c r="E393" s="1">
        <f t="shared" si="18"/>
        <v>38.687671649077821</v>
      </c>
      <c r="F393" s="1">
        <f t="shared" si="19"/>
        <v>3.2059891020288664</v>
      </c>
      <c r="G393" s="8">
        <f>((D393*D393)/CodeTable!$B$7)*POWER(1+(CodeTable!$B$8*D393*D393)/(C393*CodeTable!$B$7),-0.74)</f>
        <v>57.485570125396166</v>
      </c>
    </row>
    <row r="394" spans="1:7" x14ac:dyDescent="0.35">
      <c r="A394">
        <f t="shared" si="20"/>
        <v>2055</v>
      </c>
      <c r="B394" s="8">
        <f>D394/CodeTable!$B$5</f>
        <v>78.943337781434622</v>
      </c>
      <c r="C394" s="14">
        <f>A394*CodeTable!$B$4</f>
        <v>0.13316173950000001</v>
      </c>
      <c r="D394" s="7">
        <f>IF(C394&gt;=WorkParams!$B$2,0,WorkParams!$E$9*LN(C394) + WorkParams!$F$9)</f>
        <v>24.061929355781274</v>
      </c>
      <c r="E394" s="1">
        <f t="shared" si="18"/>
        <v>38.548755227761738</v>
      </c>
      <c r="F394" s="1">
        <f t="shared" si="19"/>
        <v>3.2041283687419493</v>
      </c>
      <c r="G394" s="8">
        <f>((D394*D394)/CodeTable!$B$7)*POWER(1+(CodeTable!$B$8*D394*D394)/(C394*CodeTable!$B$7),-0.74)</f>
        <v>57.155052599568144</v>
      </c>
    </row>
    <row r="395" spans="1:7" x14ac:dyDescent="0.35">
      <c r="A395">
        <f t="shared" si="20"/>
        <v>2060</v>
      </c>
      <c r="B395" s="8">
        <f>D395/CodeTable!$B$5</f>
        <v>78.705416069166276</v>
      </c>
      <c r="C395" s="14">
        <f>A395*CodeTable!$B$4</f>
        <v>0.13348573400000002</v>
      </c>
      <c r="D395" s="7">
        <f>IF(C395&gt;=WorkParams!$B$2,0,WorkParams!$E$9*LN(C395) + WorkParams!$F$9)</f>
        <v>23.989410817881883</v>
      </c>
      <c r="E395" s="1">
        <f t="shared" si="18"/>
        <v>38.409974761989687</v>
      </c>
      <c r="F395" s="1">
        <f t="shared" si="19"/>
        <v>3.202244111252504</v>
      </c>
      <c r="G395" s="8">
        <f>((D395*D395)/CodeTable!$B$7)*POWER(1+(CodeTable!$B$8*D395*D395)/(C395*CodeTable!$B$7),-0.74)</f>
        <v>56.826108172833663</v>
      </c>
    </row>
    <row r="396" spans="1:7" x14ac:dyDescent="0.35">
      <c r="A396">
        <f t="shared" si="20"/>
        <v>2065</v>
      </c>
      <c r="B396" s="8">
        <f>D396/CodeTable!$B$5</f>
        <v>78.468071137372192</v>
      </c>
      <c r="C396" s="14">
        <f>A396*CodeTable!$B$4</f>
        <v>0.1338097285</v>
      </c>
      <c r="D396" s="7">
        <f>IF(C396&gt;=WorkParams!$B$2,0,WorkParams!$E$9*LN(C396) + WorkParams!$F$9)</f>
        <v>23.917068082671044</v>
      </c>
      <c r="E396" s="1">
        <f t="shared" si="18"/>
        <v>38.27133162357714</v>
      </c>
      <c r="F396" s="1">
        <f t="shared" si="19"/>
        <v>3.2003363866582282</v>
      </c>
      <c r="G396" s="8">
        <f>((D396*D396)/CodeTable!$B$7)*POWER(1+(CodeTable!$B$8*D396*D396)/(C396*CodeTable!$B$7),-0.74)</f>
        <v>56.498730009341372</v>
      </c>
    </row>
    <row r="397" spans="1:7" x14ac:dyDescent="0.35">
      <c r="A397">
        <f t="shared" si="20"/>
        <v>2070</v>
      </c>
      <c r="B397" s="8">
        <f>D397/CodeTable!$B$5</f>
        <v>78.231300196299742</v>
      </c>
      <c r="C397" s="14">
        <f>A397*CodeTable!$B$4</f>
        <v>0.13413372300000001</v>
      </c>
      <c r="D397" s="7">
        <f>IF(C397&gt;=WorkParams!$B$2,0,WorkParams!$E$9*LN(C397) + WorkParams!$F$9)</f>
        <v>23.844900299832162</v>
      </c>
      <c r="E397" s="1">
        <f t="shared" si="18"/>
        <v>38.132827173580466</v>
      </c>
      <c r="F397" s="1">
        <f t="shared" si="19"/>
        <v>3.1984052517803043</v>
      </c>
      <c r="G397" s="8">
        <f>((D397*D397)/CodeTable!$B$7)*POWER(1+(CodeTable!$B$8*D397*D397)/(C397*CodeTable!$B$7),-0.74)</f>
        <v>56.172911296650142</v>
      </c>
    </row>
    <row r="398" spans="1:7" x14ac:dyDescent="0.35">
      <c r="A398">
        <f t="shared" si="20"/>
        <v>2075</v>
      </c>
      <c r="B398" s="8">
        <f>D398/CodeTable!$B$5</f>
        <v>77.995100476387833</v>
      </c>
      <c r="C398" s="14">
        <f>A398*CodeTable!$B$4</f>
        <v>0.13445771750000002</v>
      </c>
      <c r="D398" s="7">
        <f>IF(C398&gt;=WorkParams!$B$2,0,WorkParams!$E$9*LN(C398) + WorkParams!$F$9)</f>
        <v>23.772906625203014</v>
      </c>
      <c r="E398" s="1">
        <f t="shared" si="18"/>
        <v>37.994462762395287</v>
      </c>
      <c r="F398" s="1">
        <f t="shared" si="19"/>
        <v>3.1964507631654255</v>
      </c>
      <c r="G398" s="8">
        <f>((D398*D398)/CodeTable!$B$7)*POWER(1+(CodeTable!$B$8*D398*D398)/(C398*CodeTable!$B$7),-0.74)</f>
        <v>55.848645245878721</v>
      </c>
    </row>
    <row r="399" spans="1:7" x14ac:dyDescent="0.35">
      <c r="A399">
        <f t="shared" si="20"/>
        <v>2080</v>
      </c>
      <c r="B399" s="8">
        <f>D399/CodeTable!$B$5</f>
        <v>77.759469228072078</v>
      </c>
      <c r="C399" s="14">
        <f>A399*CodeTable!$B$4</f>
        <v>0.13478171200000003</v>
      </c>
      <c r="D399" s="7">
        <f>IF(C399&gt;=WorkParams!$B$2,0,WorkParams!$E$9*LN(C399) + WorkParams!$F$9)</f>
        <v>23.70108622071637</v>
      </c>
      <c r="E399" s="1">
        <f t="shared" si="18"/>
        <v>37.856239729852788</v>
      </c>
      <c r="F399" s="1">
        <f t="shared" si="19"/>
        <v>3.1944729770877629</v>
      </c>
      <c r="G399" s="8">
        <f>((D399*D399)/CodeTable!$B$7)*POWER(1+(CodeTable!$B$8*D399*D399)/(C399*CodeTable!$B$7),-0.74)</f>
        <v>55.525925091846858</v>
      </c>
    </row>
    <row r="400" spans="1:7" x14ac:dyDescent="0.35">
      <c r="A400">
        <f t="shared" si="20"/>
        <v>2085</v>
      </c>
      <c r="B400" s="8">
        <f>D400/CodeTable!$B$5</f>
        <v>77.52440372159306</v>
      </c>
      <c r="C400" s="14">
        <f>A400*CodeTable!$B$4</f>
        <v>0.13510570650000001</v>
      </c>
      <c r="D400" s="7">
        <f>IF(C400&gt;=WorkParams!$B$2,0,WorkParams!$E$9*LN(C400) + WorkParams!$F$9)</f>
        <v>23.629438254341565</v>
      </c>
      <c r="E400" s="1">
        <f t="shared" si="18"/>
        <v>37.718159405315738</v>
      </c>
      <c r="F400" s="1">
        <f t="shared" si="19"/>
        <v>3.1924719495509439</v>
      </c>
      <c r="G400" s="8">
        <f>((D400*D400)/CodeTable!$B$7)*POWER(1+(CodeTable!$B$8*D400*D400)/(C400*CodeTable!$B$7),-0.74)</f>
        <v>55.204744093211232</v>
      </c>
    </row>
    <row r="401" spans="1:7" x14ac:dyDescent="0.35">
      <c r="A401">
        <f t="shared" si="20"/>
        <v>2090</v>
      </c>
      <c r="B401" s="8">
        <f>D401/CodeTable!$B$5</f>
        <v>77.289901246806252</v>
      </c>
      <c r="C401" s="14">
        <f>A401*CodeTable!$B$4</f>
        <v>0.13542970100000001</v>
      </c>
      <c r="D401" s="7">
        <f>IF(C401&gt;=WorkParams!$B$2,0,WorkParams!$E$9*LN(C401) + WorkParams!$F$9)</f>
        <v>23.557961900026548</v>
      </c>
      <c r="E401" s="1">
        <f t="shared" si="18"/>
        <v>37.580223107772738</v>
      </c>
      <c r="F401" s="1">
        <f t="shared" si="19"/>
        <v>3.1904477362899875</v>
      </c>
      <c r="G401" s="8">
        <f>((D401*D401)/CodeTable!$B$7)*POWER(1+(CodeTable!$B$8*D401*D401)/(C401*CodeTable!$B$7),-0.74)</f>
        <v>54.885095532593766</v>
      </c>
    </row>
    <row r="402" spans="1:7" x14ac:dyDescent="0.35">
      <c r="A402">
        <f t="shared" si="20"/>
        <v>2095</v>
      </c>
      <c r="B402" s="8">
        <f>D402/CodeTable!$B$5</f>
        <v>77.055959112994842</v>
      </c>
      <c r="C402" s="14">
        <f>A402*CodeTable!$B$4</f>
        <v>0.13575369550000002</v>
      </c>
      <c r="D402" s="7">
        <f>IF(C402&gt;=WorkParams!$B$2,0,WorkParams!$E$9*LN(C402) + WorkParams!$F$9)</f>
        <v>23.486656337640831</v>
      </c>
      <c r="E402" s="1">
        <f t="shared" si="18"/>
        <v>37.442432145932052</v>
      </c>
      <c r="F402" s="1">
        <f t="shared" si="19"/>
        <v>3.1884003927732389</v>
      </c>
      <c r="G402" s="8">
        <f>((D402*D402)/CodeTable!$B$7)*POWER(1+(CodeTable!$B$8*D402*D402)/(C402*CodeTable!$B$7),-0.74)</f>
        <v>54.566972716704477</v>
      </c>
    </row>
    <row r="403" spans="1:7" x14ac:dyDescent="0.35">
      <c r="A403">
        <f t="shared" si="20"/>
        <v>2100</v>
      </c>
      <c r="B403" s="8">
        <f>D403/CodeTable!$B$5</f>
        <v>76.822574648684352</v>
      </c>
      <c r="C403" s="14">
        <f>A403*CodeTable!$B$4</f>
        <v>0.13607769000000003</v>
      </c>
      <c r="D403" s="7">
        <f>IF(C403&gt;=WorkParams!$B$2,0,WorkParams!$E$9*LN(C403) + WorkParams!$F$9)</f>
        <v>23.415520752918994</v>
      </c>
      <c r="E403" s="1">
        <f t="shared" si="18"/>
        <v>37.304787818314054</v>
      </c>
      <c r="F403" s="1">
        <f t="shared" si="19"/>
        <v>3.1863299742042779</v>
      </c>
      <c r="G403" s="8">
        <f>((D403*D403)/CodeTable!$B$7)*POWER(1+(CodeTable!$B$8*D403*D403)/(C403*CodeTable!$B$7),-0.74)</f>
        <v>54.250368976457729</v>
      </c>
    </row>
    <row r="404" spans="1:7" x14ac:dyDescent="0.35">
      <c r="A404">
        <f t="shared" si="20"/>
        <v>2105</v>
      </c>
      <c r="B404" s="8">
        <f>D404/CodeTable!$B$5</f>
        <v>76.589745201459664</v>
      </c>
      <c r="C404" s="14">
        <f>A404*CodeTable!$B$4</f>
        <v>0.13640168450000001</v>
      </c>
      <c r="D404" s="7">
        <f>IF(C404&gt;=WorkParams!$B$2,0,WorkParams!$E$9*LN(C404) + WorkParams!$F$9)</f>
        <v>23.344554337404908</v>
      </c>
      <c r="E404" s="1">
        <f t="shared" si="18"/>
        <v>37.167291413342781</v>
      </c>
      <c r="F404" s="1">
        <f t="shared" si="19"/>
        <v>3.1842365355238109</v>
      </c>
      <c r="G404" s="8">
        <f>((D404*D404)/CodeTable!$B$7)*POWER(1+(CodeTable!$B$8*D404*D404)/(C404*CodeTable!$B$7),-0.74)</f>
        <v>53.935277667082694</v>
      </c>
    </row>
    <row r="405" spans="1:7" x14ac:dyDescent="0.35">
      <c r="A405">
        <f t="shared" si="20"/>
        <v>2110</v>
      </c>
      <c r="B405" s="8">
        <f>D405/CodeTable!$B$5</f>
        <v>76.357468137783925</v>
      </c>
      <c r="C405" s="14">
        <f>A405*CodeTable!$B$4</f>
        <v>0.13672567900000002</v>
      </c>
      <c r="D405" s="7">
        <f>IF(C405&gt;=WorkParams!$B$2,0,WorkParams!$E$9*LN(C405) + WorkParams!$F$9)</f>
        <v>23.273756288396541</v>
      </c>
      <c r="E405" s="1">
        <f t="shared" si="18"/>
        <v>37.029944209436252</v>
      </c>
      <c r="F405" s="1">
        <f t="shared" si="19"/>
        <v>3.1821201314115375</v>
      </c>
      <c r="G405" s="8">
        <f>((D405*D405)/CodeTable!$B$7)*POWER(1+(CodeTable!$B$8*D405*D405)/(C405*CodeTable!$B$7),-0.74)</f>
        <v>53.621692168227398</v>
      </c>
    </row>
    <row r="406" spans="1:7" x14ac:dyDescent="0.35">
      <c r="A406">
        <f t="shared" si="20"/>
        <v>2115</v>
      </c>
      <c r="B406" s="8">
        <f>D406/CodeTable!$B$5</f>
        <v>76.12574084282015</v>
      </c>
      <c r="C406" s="14">
        <f>A406*CodeTable!$B$4</f>
        <v>0.13704967350000002</v>
      </c>
      <c r="D406" s="7">
        <f>IF(C406&gt;=WorkParams!$B$2,0,WorkParams!$E$9*LN(C406) + WorkParams!$F$9)</f>
        <v>23.203125808891585</v>
      </c>
      <c r="E406" s="1">
        <f t="shared" si="18"/>
        <v>36.892747475096293</v>
      </c>
      <c r="F406" s="1">
        <f t="shared" si="19"/>
        <v>3.1799808162880159</v>
      </c>
      <c r="G406" s="8">
        <f>((D406*D406)/CodeTable!$B$7)*POWER(1+(CodeTable!$B$8*D406*D406)/(C406*CodeTable!$B$7),-0.74)</f>
        <v>53.309605884058136</v>
      </c>
    </row>
    <row r="407" spans="1:7" x14ac:dyDescent="0.35">
      <c r="A407">
        <f t="shared" si="20"/>
        <v>2120</v>
      </c>
      <c r="B407" s="8">
        <f>D407/CodeTable!$B$5</f>
        <v>75.894560720254418</v>
      </c>
      <c r="C407" s="14">
        <f>A407*CodeTable!$B$4</f>
        <v>0.137373668</v>
      </c>
      <c r="D407" s="7">
        <f>IF(C407&gt;=WorkParams!$B$2,0,WorkParams!$E$9*LN(C407) + WorkParams!$F$9)</f>
        <v>23.132662107533548</v>
      </c>
      <c r="E407" s="1">
        <f t="shared" si="18"/>
        <v>36.755702468996894</v>
      </c>
      <c r="F407" s="1">
        <f t="shared" si="19"/>
        <v>3.1778186443164942</v>
      </c>
      <c r="G407" s="8">
        <f>((D407*D407)/CodeTable!$B$7)*POWER(1+(CodeTable!$B$8*D407*D407)/(C407*CodeTable!$B$7),-0.74)</f>
        <v>52.999012243352155</v>
      </c>
    </row>
    <row r="408" spans="1:7" x14ac:dyDescent="0.35">
      <c r="A408">
        <f t="shared" si="20"/>
        <v>2125</v>
      </c>
      <c r="B408" s="8">
        <f>D408/CodeTable!$B$5</f>
        <v>75.663925192121241</v>
      </c>
      <c r="C408" s="14">
        <f>A408*CodeTable!$B$4</f>
        <v>0.13769766250000001</v>
      </c>
      <c r="D408" s="7">
        <f>IF(C408&gt;=WorkParams!$B$2,0,WorkParams!$E$9*LN(C408) + WorkParams!$F$9)</f>
        <v>23.062364398558557</v>
      </c>
      <c r="E408" s="1">
        <f t="shared" si="18"/>
        <v>36.618810440071783</v>
      </c>
      <c r="F408" s="1">
        <f t="shared" si="19"/>
        <v>3.175633669404732</v>
      </c>
      <c r="G408" s="8">
        <f>((D408*D408)/CodeTable!$B$7)*POWER(1+(CodeTable!$B$8*D408*D408)/(C408*CodeTable!$B$7),-0.74)</f>
        <v>52.68990469958549</v>
      </c>
    </row>
    <row r="409" spans="1:7" x14ac:dyDescent="0.35">
      <c r="A409">
        <f t="shared" si="20"/>
        <v>2130</v>
      </c>
      <c r="B409" s="8">
        <f>D409/CodeTable!$B$5</f>
        <v>75.433831698631323</v>
      </c>
      <c r="C409" s="14">
        <f>A409*CodeTable!$B$4</f>
        <v>0.13802165700000002</v>
      </c>
      <c r="D409" s="7">
        <f>IF(C409&gt;=WorkParams!$B$2,0,WorkParams!$E$9*LN(C409) + WorkParams!$F$9)</f>
        <v>22.992231901742826</v>
      </c>
      <c r="E409" s="1">
        <f t="shared" si="18"/>
        <v>36.482072627601163</v>
      </c>
      <c r="F409" s="1">
        <f t="shared" si="19"/>
        <v>3.1734259452068065</v>
      </c>
      <c r="G409" s="8">
        <f>((D409*D409)/CodeTable!$B$7)*POWER(1+(CodeTable!$B$8*D409*D409)/(C409*CodeTable!$B$7),-0.74)</f>
        <v>52.382276731015544</v>
      </c>
    </row>
    <row r="410" spans="1:7" x14ac:dyDescent="0.35">
      <c r="A410">
        <f t="shared" si="20"/>
        <v>2135</v>
      </c>
      <c r="B410" s="8">
        <f>D410/CodeTable!$B$5</f>
        <v>75.204277698000851</v>
      </c>
      <c r="C410" s="14">
        <f>A410*CodeTable!$B$4</f>
        <v>0.13834565150000003</v>
      </c>
      <c r="D410" s="7">
        <f>IF(C410&gt;=WorkParams!$B$2,0,WorkParams!$E$9*LN(C410) + WorkParams!$F$9)</f>
        <v>22.92226384235066</v>
      </c>
      <c r="E410" s="1">
        <f t="shared" si="18"/>
        <v>36.345490261297307</v>
      </c>
      <c r="F410" s="1">
        <f t="shared" si="19"/>
        <v>3.171195525124896</v>
      </c>
      <c r="G410" s="8">
        <f>((D410*D410)/CodeTable!$B$7)*POWER(1+(CodeTable!$B$8*D410*D410)/(C410*CodeTable!$B$7),-0.74)</f>
        <v>52.076121840758184</v>
      </c>
    </row>
    <row r="411" spans="1:7" x14ac:dyDescent="0.35">
      <c r="A411">
        <f t="shared" si="20"/>
        <v>2140</v>
      </c>
      <c r="B411" s="8">
        <f>D411/CodeTable!$B$5</f>
        <v>74.975260666283177</v>
      </c>
      <c r="C411" s="14">
        <f>A411*CodeTable!$B$4</f>
        <v>0.13866964600000001</v>
      </c>
      <c r="D411" s="7">
        <f>IF(C411&gt;=WorkParams!$B$2,0,WorkParams!$E$9*LN(C411) + WorkParams!$F$9)</f>
        <v>22.852459451083114</v>
      </c>
      <c r="E411" s="1">
        <f t="shared" si="18"/>
        <v>36.209064561389368</v>
      </c>
      <c r="F411" s="1">
        <f t="shared" si="19"/>
        <v>3.1689424623110498</v>
      </c>
      <c r="G411" s="8">
        <f>((D411*D411)/CodeTable!$B$7)*POWER(1+(CodeTable!$B$8*D411*D411)/(C411*CodeTable!$B$7),-0.74)</f>
        <v>51.771433556859954</v>
      </c>
    </row>
    <row r="412" spans="1:7" x14ac:dyDescent="0.35">
      <c r="A412">
        <f t="shared" si="20"/>
        <v>2145</v>
      </c>
      <c r="B412" s="8">
        <f>D412/CodeTable!$B$5</f>
        <v>74.746778097202238</v>
      </c>
      <c r="C412" s="14">
        <f>A412*CodeTable!$B$4</f>
        <v>0.13899364050000002</v>
      </c>
      <c r="D412" s="7">
        <f>IF(C412&gt;=WorkParams!$B$2,0,WorkParams!$E$9*LN(C412) + WorkParams!$F$9)</f>
        <v>22.782817964027245</v>
      </c>
      <c r="E412" s="1">
        <f t="shared" si="18"/>
        <v>36.072796738707247</v>
      </c>
      <c r="F412" s="1">
        <f t="shared" si="19"/>
        <v>3.1666668096689454</v>
      </c>
      <c r="G412" s="8">
        <f>((D412*D412)/CodeTable!$B$7)*POWER(1+(CodeTable!$B$8*D412*D412)/(C412*CodeTable!$B$7),-0.74)</f>
        <v>51.468205432365437</v>
      </c>
    </row>
    <row r="413" spans="1:7" x14ac:dyDescent="0.35">
      <c r="A413">
        <f t="shared" si="20"/>
        <v>2150</v>
      </c>
      <c r="B413" s="8">
        <f>D413/CodeTable!$B$5</f>
        <v>74.518827501988028</v>
      </c>
      <c r="C413" s="14">
        <f>A413*CodeTable!$B$4</f>
        <v>0.13931763500000002</v>
      </c>
      <c r="D413" s="7">
        <f>IF(C413&gt;=WorkParams!$B$2,0,WorkParams!$E$9*LN(C413) + WorkParams!$F$9)</f>
        <v>22.713338622605953</v>
      </c>
      <c r="E413" s="1">
        <f t="shared" si="18"/>
        <v>35.936687994764469</v>
      </c>
      <c r="F413" s="1">
        <f t="shared" si="19"/>
        <v>3.1643686198556193</v>
      </c>
      <c r="G413" s="8">
        <f>((D413*D413)/CodeTable!$B$7)*POWER(1+(CodeTable!$B$8*D413*D413)/(C413*CodeTable!$B$7),-0.74)</f>
        <v>51.166431045379582</v>
      </c>
    </row>
    <row r="414" spans="1:7" x14ac:dyDescent="0.35">
      <c r="A414">
        <f t="shared" si="20"/>
        <v>2155</v>
      </c>
      <c r="B414" s="8">
        <f>D414/CodeTable!$B$5</f>
        <v>74.291406409213891</v>
      </c>
      <c r="C414" s="14">
        <f>A414*CodeTable!$B$4</f>
        <v>0.1396416295</v>
      </c>
      <c r="D414" s="7">
        <f>IF(C414&gt;=WorkParams!$B$2,0,WorkParams!$E$9*LN(C414) + WorkParams!$F$9)</f>
        <v>22.644020673528395</v>
      </c>
      <c r="E414" s="1">
        <f t="shared" si="18"/>
        <v>35.800739521840299</v>
      </c>
      <c r="F414" s="1">
        <f t="shared" si="19"/>
        <v>3.1620479452831929</v>
      </c>
      <c r="G414" s="8">
        <f>((D414*D414)/CodeTable!$B$7)*POWER(1+(CodeTable!$B$8*D414*D414)/(C414*CodeTable!$B$7),-0.74)</f>
        <v>50.866103999125578</v>
      </c>
    </row>
    <row r="415" spans="1:7" x14ac:dyDescent="0.35">
      <c r="A415">
        <f t="shared" si="20"/>
        <v>2160</v>
      </c>
      <c r="B415" s="8">
        <f>D415/CodeTable!$B$5</f>
        <v>74.064512364635746</v>
      </c>
      <c r="C415" s="14">
        <f>A415*CodeTable!$B$4</f>
        <v>0.13996562400000001</v>
      </c>
      <c r="D415" s="7">
        <f>IF(C415&gt;=WorkParams!$B$2,0,WorkParams!$E$9*LN(C415) + WorkParams!$F$9)</f>
        <v>22.574863368740978</v>
      </c>
      <c r="E415" s="1">
        <f t="shared" si="18"/>
        <v>35.664952503060888</v>
      </c>
      <c r="F415" s="1">
        <f t="shared" si="19"/>
        <v>3.1597048381205735</v>
      </c>
      <c r="G415" s="8">
        <f>((D415*D415)/CodeTable!$B$7)*POWER(1+(CodeTable!$B$8*D415*D415)/(C415*CodeTable!$B$7),-0.74)</f>
        <v>50.567217921998051</v>
      </c>
    </row>
    <row r="416" spans="1:7" x14ac:dyDescent="0.35">
      <c r="A416">
        <f t="shared" si="20"/>
        <v>2165</v>
      </c>
      <c r="B416" s="8">
        <f>D416/CodeTable!$B$5</f>
        <v>73.838142931033261</v>
      </c>
      <c r="C416" s="14">
        <f>A416*CodeTable!$B$4</f>
        <v>0.14028961850000002</v>
      </c>
      <c r="D416" s="7">
        <f>IF(C416&gt;=WorkParams!$B$2,0,WorkParams!$E$9*LN(C416) + WorkParams!$F$9)</f>
        <v>22.505865965378938</v>
      </c>
      <c r="E416" s="1">
        <f t="shared" si="18"/>
        <v>35.529328112479583</v>
      </c>
      <c r="F416" s="1">
        <f t="shared" si="19"/>
        <v>3.1573393502951457</v>
      </c>
      <c r="G416" s="8">
        <f>((D416*D416)/CodeTable!$B$7)*POWER(1+(CodeTable!$B$8*D416*D416)/(C416*CodeTable!$B$7),-0.74)</f>
        <v>50.269766467611838</v>
      </c>
    </row>
    <row r="417" spans="1:7" x14ac:dyDescent="0.35">
      <c r="A417">
        <f t="shared" si="20"/>
        <v>2170</v>
      </c>
      <c r="B417" s="8">
        <f>D417/CodeTable!$B$5</f>
        <v>73.612295688052711</v>
      </c>
      <c r="C417" s="14">
        <f>A417*CodeTable!$B$4</f>
        <v>0.14061361300000003</v>
      </c>
      <c r="D417" s="7">
        <f>IF(C417&gt;=WorkParams!$B$2,0,WorkParams!$E$9*LN(C417) + WorkParams!$F$9)</f>
        <v>22.437027725718465</v>
      </c>
      <c r="E417" s="1">
        <f t="shared" si="18"/>
        <v>35.393867515156444</v>
      </c>
      <c r="F417" s="1">
        <f t="shared" si="19"/>
        <v>3.1549515334944469</v>
      </c>
      <c r="G417" s="8">
        <f>((D417*D417)/CodeTable!$B$7)*POWER(1+(CodeTable!$B$8*D417*D417)/(C417*CodeTable!$B$7),-0.74)</f>
        <v>49.973743314846509</v>
      </c>
    </row>
    <row r="418" spans="1:7" x14ac:dyDescent="0.35">
      <c r="A418">
        <f t="shared" si="20"/>
        <v>2175</v>
      </c>
      <c r="B418" s="8">
        <f>D418/CodeTable!$B$5</f>
        <v>73.386968232051657</v>
      </c>
      <c r="C418" s="14">
        <f>A418*CodeTable!$B$4</f>
        <v>0.14093760750000001</v>
      </c>
      <c r="D418" s="7">
        <f>IF(C418&gt;=WorkParams!$B$2,0,WorkParams!$E$9*LN(C418) + WorkParams!$F$9)</f>
        <v>22.368347917129348</v>
      </c>
      <c r="E418" s="1">
        <f t="shared" si="18"/>
        <v>35.258571867236718</v>
      </c>
      <c r="F418" s="1">
        <f t="shared" si="19"/>
        <v>3.1525414391678188</v>
      </c>
      <c r="G418" s="8">
        <f>((D418*D418)/CodeTable!$B$7)*POWER(1+(CodeTable!$B$8*D418*D418)/(C418*CodeTable!$B$7),-0.74)</f>
        <v>49.679142167886432</v>
      </c>
    </row>
    <row r="419" spans="1:7" x14ac:dyDescent="0.35">
      <c r="A419">
        <f t="shared" si="20"/>
        <v>2180</v>
      </c>
      <c r="B419" s="8">
        <f>D419/CodeTable!$B$5</f>
        <v>73.162158175945521</v>
      </c>
      <c r="C419" s="14">
        <f>A419*CodeTable!$B$4</f>
        <v>0.14126160200000001</v>
      </c>
      <c r="D419" s="7">
        <f>IF(C419&gt;=WorkParams!$B$2,0,WorkParams!$E$9*LN(C419) + WorkParams!$F$9)</f>
        <v>22.299825812028196</v>
      </c>
      <c r="E419" s="1">
        <f t="shared" si="18"/>
        <v>35.123442316028644</v>
      </c>
      <c r="F419" s="1">
        <f t="shared" si="19"/>
        <v>3.1501091185280541</v>
      </c>
      <c r="G419" s="8">
        <f>((D419*D419)/CodeTable!$B$7)*POWER(1+(CodeTable!$B$8*D419*D419)/(C419*CodeTable!$B$7),-0.74)</f>
        <v>49.385956756256824</v>
      </c>
    </row>
    <row r="420" spans="1:7" x14ac:dyDescent="0.35">
      <c r="A420">
        <f t="shared" si="20"/>
        <v>2185</v>
      </c>
      <c r="B420" s="8">
        <f>D420/CodeTable!$B$5</f>
        <v>72.937863149055829</v>
      </c>
      <c r="C420" s="14">
        <f>A420*CodeTable!$B$4</f>
        <v>0.14158559650000002</v>
      </c>
      <c r="D420" s="7">
        <f>IF(C420&gt;=WorkParams!$B$2,0,WorkParams!$E$9*LN(C420) + WorkParams!$F$9)</f>
        <v>22.231460687832218</v>
      </c>
      <c r="E420" s="1">
        <f t="shared" si="18"/>
        <v>34.988480000080472</v>
      </c>
      <c r="F420" s="1">
        <f t="shared" si="19"/>
        <v>3.1476546225530253</v>
      </c>
      <c r="G420" s="8">
        <f>((D420*D420)/CodeTable!$B$7)*POWER(1+(CodeTable!$B$8*D420*D420)/(C420*CodeTable!$B$7),-0.74)</f>
        <v>49.094180834856104</v>
      </c>
    </row>
    <row r="421" spans="1:7" x14ac:dyDescent="0.35">
      <c r="A421">
        <f t="shared" si="20"/>
        <v>2190</v>
      </c>
      <c r="B421" s="8">
        <f>D421/CodeTable!$B$5</f>
        <v>72.71408079696026</v>
      </c>
      <c r="C421" s="14">
        <f>A421*CodeTable!$B$4</f>
        <v>0.14190959100000003</v>
      </c>
      <c r="D421" s="7">
        <f>IF(C421&gt;=WorkParams!$B$2,0,WorkParams!$E$9*LN(C421) + WorkParams!$F$9)</f>
        <v>22.163251826913488</v>
      </c>
      <c r="E421" s="1">
        <f t="shared" si="18"/>
        <v>34.853686049256531</v>
      </c>
      <c r="F421" s="1">
        <f t="shared" si="19"/>
        <v>3.1451780019872966</v>
      </c>
      <c r="G421" s="8">
        <f>((D421*D421)/CodeTable!$B$7)*POWER(1+(CodeTable!$B$8*D421*D421)/(C421*CodeTable!$B$7),-0.74)</f>
        <v>48.803808183983811</v>
      </c>
    </row>
    <row r="422" spans="1:7" x14ac:dyDescent="0.35">
      <c r="A422">
        <f t="shared" si="20"/>
        <v>2195</v>
      </c>
      <c r="B422" s="8">
        <f>D422/CodeTable!$B$5</f>
        <v>72.490808781344256</v>
      </c>
      <c r="C422" s="14">
        <f>A422*CodeTable!$B$4</f>
        <v>0.14223358550000001</v>
      </c>
      <c r="D422" s="7">
        <f>IF(C422&gt;=WorkParams!$B$2,0,WorkParams!$E$9*LN(C422) + WorkParams!$F$9)</f>
        <v>22.095198516553729</v>
      </c>
      <c r="E422" s="1">
        <f t="shared" si="18"/>
        <v>34.719061584812515</v>
      </c>
      <c r="F422" s="1">
        <f t="shared" si="19"/>
        <v>3.1426793073437183</v>
      </c>
      <c r="G422" s="8">
        <f>((D422*D422)/CodeTable!$B$7)*POWER(1+(CodeTable!$B$8*D422*D422)/(C422*CodeTable!$B$7),-0.74)</f>
        <v>48.51483260936498</v>
      </c>
    </row>
    <row r="423" spans="1:7" x14ac:dyDescent="0.35">
      <c r="A423">
        <f t="shared" si="20"/>
        <v>2200</v>
      </c>
      <c r="B423" s="8">
        <f>D423/CodeTable!$B$5</f>
        <v>72.268044779854463</v>
      </c>
      <c r="C423" s="14">
        <f>A423*CodeTable!$B$4</f>
        <v>0.14255758000000002</v>
      </c>
      <c r="D423" s="7">
        <f>IF(C423&gt;=WorkParams!$B$2,0,WorkParams!$E$9*LN(C423) + WorkParams!$F$9)</f>
        <v>22.02730004889964</v>
      </c>
      <c r="E423" s="1">
        <f t="shared" si="18"/>
        <v>34.584607719470029</v>
      </c>
      <c r="F423" s="1">
        <f t="shared" si="19"/>
        <v>3.1401585889050145</v>
      </c>
      <c r="G423" s="8">
        <f>((D423*D423)/CodeTable!$B$7)*POWER(1+(CodeTable!$B$8*D423*D423)/(C423*CodeTable!$B$7),-0.74)</f>
        <v>48.227247942170791</v>
      </c>
    </row>
    <row r="424" spans="1:7" x14ac:dyDescent="0.35">
      <c r="A424">
        <f t="shared" si="20"/>
        <v>2205</v>
      </c>
      <c r="B424" s="8">
        <f>D424/CodeTable!$B$5</f>
        <v>72.045786485953897</v>
      </c>
      <c r="C424" s="14">
        <f>A424*CodeTable!$B$4</f>
        <v>0.14288157450000002</v>
      </c>
      <c r="D424" s="7">
        <f>IF(C424&gt;=WorkParams!$B$2,0,WorkParams!$E$9*LN(C424) + WorkParams!$F$9)</f>
        <v>21.95955572091875</v>
      </c>
      <c r="E424" s="1">
        <f t="shared" si="18"/>
        <v>34.450325557490437</v>
      </c>
      <c r="F424" s="1">
        <f t="shared" si="19"/>
        <v>3.1376158967253542</v>
      </c>
      <c r="G424" s="8">
        <f>((D424*D424)/CodeTable!$B$7)*POWER(1+(CodeTable!$B$8*D424*D424)/(C424*CodeTable!$B$7),-0.74)</f>
        <v>47.941048039035813</v>
      </c>
    </row>
    <row r="425" spans="1:7" x14ac:dyDescent="0.35">
      <c r="A425">
        <f t="shared" si="20"/>
        <v>2210</v>
      </c>
      <c r="B425" s="8">
        <f>D425/CodeTable!$B$5</f>
        <v>71.824031608778483</v>
      </c>
      <c r="C425" s="14">
        <f>A425*CodeTable!$B$4</f>
        <v>0.143205569</v>
      </c>
      <c r="D425" s="7">
        <f>IF(C425&gt;=WorkParams!$B$2,0,WorkParams!$E$9*LN(C425) + WorkParams!$F$9)</f>
        <v>21.891964834355683</v>
      </c>
      <c r="E425" s="1">
        <f t="shared" si="18"/>
        <v>34.316216194747618</v>
      </c>
      <c r="F425" s="1">
        <f t="shared" si="19"/>
        <v>3.1350512806318966</v>
      </c>
      <c r="G425" s="8">
        <f>((D425*D425)/CodeTable!$B$7)*POWER(1+(CodeTable!$B$8*D425*D425)/(C425*CodeTable!$B$7),-0.74)</f>
        <v>47.65622678207113</v>
      </c>
    </row>
    <row r="426" spans="1:7" x14ac:dyDescent="0.35">
      <c r="A426">
        <f t="shared" si="20"/>
        <v>2215</v>
      </c>
      <c r="B426" s="8">
        <f>D426/CodeTable!$B$5</f>
        <v>71.602777872995475</v>
      </c>
      <c r="C426" s="14">
        <f>A426*CodeTable!$B$4</f>
        <v>0.14352956350000001</v>
      </c>
      <c r="D426" s="7">
        <f>IF(C426&gt;=WorkParams!$B$2,0,WorkParams!$E$9*LN(C426) + WorkParams!$F$9)</f>
        <v>21.824526695689023</v>
      </c>
      <c r="E426" s="1">
        <f t="shared" si="18"/>
        <v>34.182280718800371</v>
      </c>
      <c r="F426" s="1">
        <f t="shared" si="19"/>
        <v>3.1324647902263432</v>
      </c>
      <c r="G426" s="8">
        <f>((D426*D426)/CodeTable!$B$7)*POWER(1+(CodeTable!$B$8*D426*D426)/(C426*CodeTable!$B$7),-0.74)</f>
        <v>47.372778078874703</v>
      </c>
    </row>
    <row r="427" spans="1:7" x14ac:dyDescent="0.35">
      <c r="A427">
        <f t="shared" si="20"/>
        <v>2220</v>
      </c>
      <c r="B427" s="8">
        <f>D427/CodeTable!$B$5</f>
        <v>71.382023018663418</v>
      </c>
      <c r="C427" s="14">
        <f>A427*CodeTable!$B$4</f>
        <v>0.14385355800000002</v>
      </c>
      <c r="D427" s="7">
        <f>IF(C427&gt;=WorkParams!$B$2,0,WorkParams!$E$9*LN(C427) + WorkParams!$F$9)</f>
        <v>21.757240616088609</v>
      </c>
      <c r="E427" s="1">
        <f t="shared" si="18"/>
        <v>34.048520208963787</v>
      </c>
      <c r="F427" s="1">
        <f t="shared" si="19"/>
        <v>3.1298564748864588</v>
      </c>
      <c r="G427" s="8">
        <f>((D427*D427)/CodeTable!$B$7)*POWER(1+(CodeTable!$B$8*D427*D427)/(C427*CodeTable!$B$7),-0.74)</f>
        <v>47.090695862538027</v>
      </c>
    </row>
    <row r="428" spans="1:7" x14ac:dyDescent="0.35">
      <c r="A428">
        <f t="shared" si="20"/>
        <v>2225</v>
      </c>
      <c r="B428" s="8">
        <f>D428/CodeTable!$B$5</f>
        <v>71.161764801093383</v>
      </c>
      <c r="C428" s="14">
        <f>A428*CodeTable!$B$4</f>
        <v>0.14417755250000003</v>
      </c>
      <c r="D428" s="7">
        <f>IF(C428&gt;=WorkParams!$B$2,0,WorkParams!$E$9*LN(C428) + WorkParams!$F$9)</f>
        <v>21.690105911373266</v>
      </c>
      <c r="E428" s="1">
        <f t="shared" si="18"/>
        <v>33.91493573637981</v>
      </c>
      <c r="F428" s="1">
        <f t="shared" si="19"/>
        <v>3.1272263837675798</v>
      </c>
      <c r="G428" s="8">
        <f>((D428*D428)/CodeTable!$B$7)*POWER(1+(CodeTable!$B$8*D428*D428)/(C428*CodeTable!$B$7),-0.74)</f>
        <v>46.809974091649444</v>
      </c>
    </row>
    <row r="429" spans="1:7" x14ac:dyDescent="0.35">
      <c r="A429">
        <f t="shared" si="20"/>
        <v>2230</v>
      </c>
      <c r="B429" s="8">
        <f>D429/CodeTable!$B$5</f>
        <v>70.942000990712529</v>
      </c>
      <c r="C429" s="14">
        <f>A429*CodeTable!$B$4</f>
        <v>0.14450154700000001</v>
      </c>
      <c r="D429" s="7">
        <f>IF(C429&gt;=WorkParams!$B$2,0,WorkParams!$E$9*LN(C429) + WorkParams!$F$9)</f>
        <v>21.623121901969178</v>
      </c>
      <c r="E429" s="1">
        <f t="shared" si="18"/>
        <v>33.781528364087549</v>
      </c>
      <c r="F429" s="1">
        <f t="shared" si="19"/>
        <v>3.1245745658041288</v>
      </c>
      <c r="G429" s="8">
        <f>((D429*D429)/CodeTable!$B$7)*POWER(1+(CodeTable!$B$8*D429*D429)/(C429*CodeTable!$B$7),-0.74)</f>
        <v>46.530606750294865</v>
      </c>
    </row>
    <row r="430" spans="1:7" x14ac:dyDescent="0.35">
      <c r="A430">
        <f t="shared" si="20"/>
        <v>2235</v>
      </c>
      <c r="B430" s="8">
        <f>D430/CodeTable!$B$5</f>
        <v>70.722729372928072</v>
      </c>
      <c r="C430" s="14">
        <f>A430*CodeTable!$B$4</f>
        <v>0.14482554150000002</v>
      </c>
      <c r="D430" s="7">
        <f>IF(C430&gt;=WorkParams!$B$2,0,WorkParams!$E$9*LN(C430) + WorkParams!$F$9)</f>
        <v>21.556287912868477</v>
      </c>
      <c r="E430" s="1">
        <f t="shared" si="18"/>
        <v>33.648299147092089</v>
      </c>
      <c r="F430" s="1">
        <f t="shared" si="19"/>
        <v>3.1219010697110825</v>
      </c>
      <c r="G430" s="8">
        <f>((D430*D430)/CodeTable!$B$7)*POWER(1+(CodeTable!$B$8*D430*D430)/(C430*CodeTable!$B$7),-0.74)</f>
        <v>46.252587848054532</v>
      </c>
    </row>
    <row r="431" spans="1:7" x14ac:dyDescent="0.35">
      <c r="A431">
        <f t="shared" si="20"/>
        <v>2240</v>
      </c>
      <c r="B431" s="8">
        <f>D431/CodeTable!$B$5</f>
        <v>70.503947747993834</v>
      </c>
      <c r="C431" s="14">
        <f>A431*CodeTable!$B$4</f>
        <v>0.14514953600000002</v>
      </c>
      <c r="D431" s="7">
        <f>IF(C431&gt;=WorkParams!$B$2,0,WorkParams!$E$9*LN(C431) + WorkParams!$F$9)</f>
        <v>21.489603273588521</v>
      </c>
      <c r="E431" s="1">
        <f t="shared" si="18"/>
        <v>33.515249132433311</v>
      </c>
      <c r="F431" s="1">
        <f t="shared" si="19"/>
        <v>3.1192059439854556</v>
      </c>
      <c r="G431" s="8">
        <f>((D431*D431)/CodeTable!$B$7)*POWER(1+(CodeTable!$B$8*D431*D431)/(C431*CodeTable!$B$7),-0.74)</f>
        <v>45.975911419997516</v>
      </c>
    </row>
    <row r="432" spans="1:7" x14ac:dyDescent="0.35">
      <c r="A432">
        <f t="shared" si="20"/>
        <v>2245</v>
      </c>
      <c r="B432" s="8">
        <f>D432/CodeTable!$B$5</f>
        <v>70.285653930877714</v>
      </c>
      <c r="C432" s="14">
        <f>A432*CodeTable!$B$4</f>
        <v>0.1454735305</v>
      </c>
      <c r="D432" s="7">
        <f>IF(C432&gt;=WorkParams!$B$2,0,WorkParams!$E$9*LN(C432) + WorkParams!$F$9)</f>
        <v>21.42306731813153</v>
      </c>
      <c r="E432" s="1">
        <f t="shared" si="18"/>
        <v>33.382379359253655</v>
      </c>
      <c r="F432" s="1">
        <f t="shared" si="19"/>
        <v>3.1164892369077601</v>
      </c>
      <c r="G432" s="8">
        <f>((D432*D432)/CodeTable!$B$7)*POWER(1+(CodeTable!$B$8*D432*D432)/(C432*CodeTable!$B$7),-0.74)</f>
        <v>45.70057152667313</v>
      </c>
    </row>
    <row r="433" spans="1:7" x14ac:dyDescent="0.35">
      <c r="A433">
        <f t="shared" si="20"/>
        <v>2250</v>
      </c>
      <c r="B433" s="8">
        <f>D433/CodeTable!$B$5</f>
        <v>70.067845751130619</v>
      </c>
      <c r="C433" s="14">
        <f>A433*CodeTable!$B$4</f>
        <v>0.14579752500000001</v>
      </c>
      <c r="D433" s="7">
        <f>IF(C433&gt;=WorkParams!$B$2,0,WorkParams!$E$9*LN(C433) + WorkParams!$F$9)</f>
        <v>21.356679384944613</v>
      </c>
      <c r="E433" s="1">
        <f t="shared" si="18"/>
        <v>33.249690858865087</v>
      </c>
      <c r="F433" s="1">
        <f t="shared" si="19"/>
        <v>3.1137509965434469</v>
      </c>
      <c r="G433" s="8">
        <f>((D433*D433)/CodeTable!$B$7)*POWER(1+(CodeTable!$B$8*D433*D433)/(C433*CodeTable!$B$7),-0.74)</f>
        <v>45.426562254099075</v>
      </c>
    </row>
    <row r="434" spans="1:7" x14ac:dyDescent="0.35">
      <c r="A434">
        <f t="shared" si="20"/>
        <v>2255</v>
      </c>
      <c r="B434" s="8">
        <f>D434/CodeTable!$B$5</f>
        <v>69.850521052757131</v>
      </c>
      <c r="C434" s="14">
        <f>A434*CodeTable!$B$4</f>
        <v>0.14612151950000002</v>
      </c>
      <c r="D434" s="7">
        <f>IF(C434&gt;=WorkParams!$B$2,0,WorkParams!$E$9*LN(C434) + WorkParams!$F$9)</f>
        <v>21.290438816880375</v>
      </c>
      <c r="E434" s="1">
        <f t="shared" si="18"/>
        <v>33.117184654815688</v>
      </c>
      <c r="F434" s="1">
        <f t="shared" si="19"/>
        <v>3.1109912707443432</v>
      </c>
      <c r="G434" s="8">
        <f>((D434*D434)/CodeTable!$B$7)*POWER(1+(CodeTable!$B$8*D434*D434)/(C434*CodeTable!$B$7),-0.74)</f>
        <v>45.153877713747505</v>
      </c>
    </row>
    <row r="435" spans="1:7" x14ac:dyDescent="0.35">
      <c r="A435">
        <f t="shared" si="20"/>
        <v>2260</v>
      </c>
      <c r="B435" s="8">
        <f>D435/CodeTable!$B$5</f>
        <v>69.633677694087424</v>
      </c>
      <c r="C435" s="14">
        <f>A435*CodeTable!$B$4</f>
        <v>0.14644551400000003</v>
      </c>
      <c r="D435" s="7">
        <f>IF(C435&gt;=WorkParams!$B$2,0,WorkParams!$E$9*LN(C435) + WorkParams!$F$9)</f>
        <v>21.224344961157847</v>
      </c>
      <c r="E435" s="1">
        <f t="shared" si="18"/>
        <v>32.984861762955255</v>
      </c>
      <c r="F435" s="1">
        <f t="shared" si="19"/>
        <v>3.1082101071500716</v>
      </c>
      <c r="G435" s="8">
        <f>((D435*D435)/CodeTable!$B$7)*POWER(1+(CodeTable!$B$8*D435*D435)/(C435*CodeTable!$B$7),-0.74)</f>
        <v>44.8825120425278</v>
      </c>
    </row>
    <row r="436" spans="1:7" x14ac:dyDescent="0.35">
      <c r="A436">
        <f t="shared" si="20"/>
        <v>2265</v>
      </c>
      <c r="B436" s="8">
        <f>D436/CodeTable!$B$5</f>
        <v>69.417313547650608</v>
      </c>
      <c r="C436" s="14">
        <f>A436*CodeTable!$B$4</f>
        <v>0.14676950850000001</v>
      </c>
      <c r="D436" s="7">
        <f>IF(C436&gt;=WorkParams!$B$2,0,WorkParams!$E$9*LN(C436) + WorkParams!$F$9)</f>
        <v>21.158397169323905</v>
      </c>
      <c r="E436" s="1">
        <f t="shared" si="18"/>
        <v>32.85272319150048</v>
      </c>
      <c r="F436" s="1">
        <f t="shared" si="19"/>
        <v>3.1054075531894609</v>
      </c>
      <c r="G436" s="8">
        <f>((D436*D436)/CodeTable!$B$7)*POWER(1+(CodeTable!$B$8*D436*D436)/(C436*CodeTable!$B$7),-0.74)</f>
        <v>44.612459402767186</v>
      </c>
    </row>
    <row r="437" spans="1:7" x14ac:dyDescent="0.35">
      <c r="A437">
        <f t="shared" si="20"/>
        <v>2270</v>
      </c>
      <c r="B437" s="8">
        <f>D437/CodeTable!$B$5</f>
        <v>69.201426500049394</v>
      </c>
      <c r="C437" s="14">
        <f>A437*CodeTable!$B$4</f>
        <v>0.14709350300000001</v>
      </c>
      <c r="D437" s="7">
        <f>IF(C437&gt;=WorkParams!$B$2,0,WorkParams!$E$9*LN(C437) + WorkParams!$F$9)</f>
        <v>21.092594797215057</v>
      </c>
      <c r="E437" s="1">
        <f t="shared" si="18"/>
        <v>32.720769941099178</v>
      </c>
      <c r="F437" s="1">
        <f t="shared" si="19"/>
        <v>3.1025836560819378</v>
      </c>
      <c r="G437" s="8">
        <f>((D437*D437)/CodeTable!$B$7)*POWER(1+(CodeTable!$B$8*D437*D437)/(C437*CodeTable!$B$7),-0.74)</f>
        <v>44.343713982188341</v>
      </c>
    </row>
    <row r="438" spans="1:7" x14ac:dyDescent="0.35">
      <c r="A438">
        <f t="shared" si="20"/>
        <v>2275</v>
      </c>
      <c r="B438" s="8">
        <f>D438/CodeTable!$B$5</f>
        <v>68.986014451836482</v>
      </c>
      <c r="C438" s="14">
        <f>A438*CodeTable!$B$4</f>
        <v>0.14741749750000002</v>
      </c>
      <c r="D438" s="7">
        <f>IF(C438&gt;=WorkParams!$B$2,0,WorkParams!$E$9*LN(C438) + WorkParams!$F$9)</f>
        <v>21.026937204919761</v>
      </c>
      <c r="E438" s="1">
        <f t="shared" si="18"/>
        <v>32.589003004894202</v>
      </c>
      <c r="F438" s="1">
        <f t="shared" si="19"/>
        <v>3.0997384628389164</v>
      </c>
      <c r="G438" s="8">
        <f>((D438*D438)/CodeTable!$B$7)*POWER(1+(CodeTable!$B$8*D438*D438)/(C438*CodeTable!$B$7),-0.74)</f>
        <v>44.076269993885134</v>
      </c>
    </row>
    <row r="439" spans="1:7" x14ac:dyDescent="0.35">
      <c r="A439">
        <f t="shared" si="20"/>
        <v>2280</v>
      </c>
      <c r="B439" s="8">
        <f>D439/CodeTable!$B$5</f>
        <v>68.771075317391848</v>
      </c>
      <c r="C439" s="14">
        <f>A439*CodeTable!$B$4</f>
        <v>0.14774149200000003</v>
      </c>
      <c r="D439" s="7">
        <f>IF(C439&gt;=WorkParams!$B$2,0,WorkParams!$E$9*LN(C439) + WorkParams!$F$9)</f>
        <v>20.961423756741034</v>
      </c>
      <c r="E439" s="1">
        <f t="shared" si="18"/>
        <v>32.457423368586426</v>
      </c>
      <c r="F439" s="1">
        <f t="shared" si="19"/>
        <v>3.0968720202651663</v>
      </c>
      <c r="G439" s="8">
        <f>((D439*D439)/CodeTable!$B$7)*POWER(1+(CodeTable!$B$8*D439*D439)/(C439*CodeTable!$B$7),-0.74)</f>
        <v>43.810121676295374</v>
      </c>
    </row>
    <row r="440" spans="1:7" x14ac:dyDescent="0.35">
      <c r="A440">
        <f t="shared" si="20"/>
        <v>2285</v>
      </c>
      <c r="B440" s="8">
        <f>D440/CodeTable!$B$5</f>
        <v>68.556607024801622</v>
      </c>
      <c r="C440" s="14">
        <f>A440*CodeTable!$B$4</f>
        <v>0.14806548650000001</v>
      </c>
      <c r="D440" s="7">
        <f>IF(C440&gt;=WorkParams!$B$2,0,WorkParams!$E$9*LN(C440) + WorkParams!$F$9)</f>
        <v>20.896053821159533</v>
      </c>
      <c r="E440" s="1">
        <f t="shared" si="18"/>
        <v>32.32603201049718</v>
      </c>
      <c r="F440" s="1">
        <f t="shared" si="19"/>
        <v>3.0939843749601703</v>
      </c>
      <c r="G440" s="8">
        <f>((D440*D440)/CodeTable!$B$7)*POWER(1+(CodeTable!$B$8*D440*D440)/(C440*CodeTable!$B$7),-0.74)</f>
        <v>43.54526329317158</v>
      </c>
    </row>
    <row r="441" spans="1:7" x14ac:dyDescent="0.35">
      <c r="A441">
        <f t="shared" si="20"/>
        <v>2290</v>
      </c>
      <c r="B441" s="8">
        <f>D441/CodeTable!$B$5</f>
        <v>68.342607515738266</v>
      </c>
      <c r="C441" s="14">
        <f>A441*CodeTable!$B$4</f>
        <v>0.14838948100000002</v>
      </c>
      <c r="D441" s="7">
        <f>IF(C441&gt;=WorkParams!$B$2,0,WorkParams!$E$9*LN(C441) + WorkParams!$F$9)</f>
        <v>20.830826770797024</v>
      </c>
      <c r="E441" s="1">
        <f t="shared" si="18"/>
        <v>32.194829901630058</v>
      </c>
      <c r="F441" s="1">
        <f t="shared" si="19"/>
        <v>3.0910755733194768</v>
      </c>
      <c r="G441" s="8">
        <f>((D441*D441)/CodeTable!$B$7)*POWER(1+(CodeTable!$B$8*D441*D441)/(C441*CodeTable!$B$7),-0.74)</f>
        <v>43.281689133549257</v>
      </c>
    </row>
    <row r="442" spans="1:7" x14ac:dyDescent="0.35">
      <c r="A442">
        <f t="shared" si="20"/>
        <v>2295</v>
      </c>
      <c r="B442" s="8">
        <f>D442/CodeTable!$B$5</f>
        <v>68.129074745342109</v>
      </c>
      <c r="C442" s="14">
        <f>A442*CodeTable!$B$4</f>
        <v>0.14871347550000003</v>
      </c>
      <c r="D442" s="7">
        <f>IF(C442&gt;=WorkParams!$B$2,0,WorkParams!$E$9*LN(C442) + WorkParams!$F$9)</f>
        <v>20.765741982380277</v>
      </c>
      <c r="E442" s="1">
        <f t="shared" si="18"/>
        <v>32.063818005732138</v>
      </c>
      <c r="F442" s="1">
        <f t="shared" si="19"/>
        <v>3.0881456615360312</v>
      </c>
      <c r="G442" s="8">
        <f>((D442*D442)/CodeTable!$B$7)*POWER(1+(CodeTable!$B$8*D442*D442)/(C442*CodeTable!$B$7),-0.74)</f>
        <v>43.019393511713297</v>
      </c>
    </row>
    <row r="443" spans="1:7" x14ac:dyDescent="0.35">
      <c r="A443">
        <f t="shared" si="20"/>
        <v>2300</v>
      </c>
      <c r="B443" s="8">
        <f>D443/CodeTable!$B$5</f>
        <v>67.916006682104083</v>
      </c>
      <c r="C443" s="14">
        <f>A443*CodeTable!$B$4</f>
        <v>0.14903747000000001</v>
      </c>
      <c r="D443" s="7">
        <f>IF(C443&gt;=WorkParams!$B$2,0,WorkParams!$E$9*LN(C443) + WorkParams!$F$9)</f>
        <v>20.700798836705324</v>
      </c>
      <c r="E443" s="1">
        <f t="shared" si="18"/>
        <v>31.932997279354542</v>
      </c>
      <c r="F443" s="1">
        <f t="shared" si="19"/>
        <v>3.0851946856015049</v>
      </c>
      <c r="G443" s="8">
        <f>((D443*D443)/CodeTable!$B$7)*POWER(1+(CodeTable!$B$8*D443*D443)/(C443*CodeTable!$B$7),-0.74)</f>
        <v>42.758370767161907</v>
      </c>
    </row>
    <row r="444" spans="1:7" x14ac:dyDescent="0.35">
      <c r="A444">
        <f t="shared" si="20"/>
        <v>2305</v>
      </c>
      <c r="B444" s="8">
        <f>D444/CodeTable!$B$5</f>
        <v>67.703401307749559</v>
      </c>
      <c r="C444" s="14">
        <f>A444*CodeTable!$B$4</f>
        <v>0.14936146450000001</v>
      </c>
      <c r="D444" s="7">
        <f>IF(C444&gt;=WorkParams!$B$2,0,WorkParams!$E$9*LN(C444) + WorkParams!$F$9)</f>
        <v>20.635996718602065</v>
      </c>
      <c r="E444" s="1">
        <f t="shared" si="18"/>
        <v>31.80236867191222</v>
      </c>
      <c r="F444" s="1">
        <f t="shared" si="19"/>
        <v>3.082222691307599</v>
      </c>
      <c r="G444" s="8">
        <f>((D444*D444)/CodeTable!$B$7)*POWER(1+(CodeTable!$B$8*D444*D444)/(C444*CodeTable!$B$7),-0.74)</f>
        <v>42.498615264568393</v>
      </c>
    </row>
    <row r="445" spans="1:7" x14ac:dyDescent="0.35">
      <c r="A445">
        <f t="shared" si="20"/>
        <v>2310</v>
      </c>
      <c r="B445" s="8">
        <f>D445/CodeTable!$B$5</f>
        <v>67.49125661712398</v>
      </c>
      <c r="C445" s="14">
        <f>A445*CodeTable!$B$4</f>
        <v>0.14968545900000002</v>
      </c>
      <c r="D445" s="7">
        <f>IF(C445&gt;=WorkParams!$B$2,0,WorkParams!$E$9*LN(C445) + WorkParams!$F$9)</f>
        <v>20.57133501689939</v>
      </c>
      <c r="E445" s="1">
        <f t="shared" si="18"/>
        <v>31.671933125743568</v>
      </c>
      <c r="F445" s="1">
        <f t="shared" si="19"/>
        <v>3.0792297242473583</v>
      </c>
      <c r="G445" s="8">
        <f>((D445*D445)/CodeTable!$B$7)*POWER(1+(CodeTable!$B$8*D445*D445)/(C445*CodeTable!$B$7),-0.74)</f>
        <v>42.240121393741489</v>
      </c>
    </row>
    <row r="446" spans="1:7" x14ac:dyDescent="0.35">
      <c r="A446">
        <f t="shared" si="20"/>
        <v>2315</v>
      </c>
      <c r="B446" s="8">
        <f>D446/CodeTable!$B$5</f>
        <v>67.279570618079177</v>
      </c>
      <c r="C446" s="14">
        <f>A446*CodeTable!$B$4</f>
        <v>0.15000945350000003</v>
      </c>
      <c r="D446" s="7">
        <f>IF(C446&gt;=WorkParams!$B$2,0,WorkParams!$E$9*LN(C446) + WorkParams!$F$9)</f>
        <v>20.506813124390533</v>
      </c>
      <c r="E446" s="1">
        <f t="shared" si="18"/>
        <v>31.541691576168965</v>
      </c>
      <c r="F446" s="1">
        <f t="shared" si="19"/>
        <v>3.0762158298164519</v>
      </c>
      <c r="G446" s="8">
        <f>((D446*D446)/CodeTable!$B$7)*POWER(1+(CodeTable!$B$8*D446*D446)/(C446*CodeTable!$B$7),-0.74)</f>
        <v>41.98288356958308</v>
      </c>
    </row>
    <row r="447" spans="1:7" x14ac:dyDescent="0.35">
      <c r="A447">
        <f t="shared" si="20"/>
        <v>2320</v>
      </c>
      <c r="B447" s="8">
        <f>D447/CodeTable!$B$5</f>
        <v>67.068341331361111</v>
      </c>
      <c r="C447" s="14">
        <f>A447*CodeTable!$B$4</f>
        <v>0.15033344800000001</v>
      </c>
      <c r="D447" s="7">
        <f>IF(C447&gt;=WorkParams!$B$2,0,WorkParams!$E$9*LN(C447) + WorkParams!$F$9)</f>
        <v>20.442430437798869</v>
      </c>
      <c r="E447" s="1">
        <f t="shared" si="18"/>
        <v>31.411644951548968</v>
      </c>
      <c r="F447" s="1">
        <f t="shared" si="19"/>
        <v>3.0731810532144537</v>
      </c>
      <c r="G447" s="8">
        <f>((D447*D447)/CodeTable!$B$7)*POWER(1+(CodeTable!$B$8*D447*D447)/(C447*CodeTable!$B$7),-0.74)</f>
        <v>41.726896232044332</v>
      </c>
    </row>
    <row r="448" spans="1:7" x14ac:dyDescent="0.35">
      <c r="A448">
        <f t="shared" si="20"/>
        <v>2325</v>
      </c>
      <c r="B448" s="8">
        <f>D448/CodeTable!$B$5</f>
        <v>66.857566790498936</v>
      </c>
      <c r="C448" s="14">
        <f>A448*CodeTable!$B$4</f>
        <v>0.15065744250000002</v>
      </c>
      <c r="D448" s="7">
        <f>IF(C448&gt;=WorkParams!$B$2,0,WorkParams!$E$9*LN(C448) + WorkParams!$F$9)</f>
        <v>20.378186357744077</v>
      </c>
      <c r="E448" s="1">
        <f t="shared" si="18"/>
        <v>31.281794173341915</v>
      </c>
      <c r="F448" s="1">
        <f t="shared" si="19"/>
        <v>3.0701254394461133</v>
      </c>
      <c r="G448" s="8">
        <f>((D448*D448)/CodeTable!$B$7)*POWER(1+(CodeTable!$B$8*D448*D448)/(C448*CodeTable!$B$7),-0.74)</f>
        <v>41.472153846079891</v>
      </c>
    </row>
    <row r="449" spans="1:7" x14ac:dyDescent="0.35">
      <c r="A449">
        <f t="shared" si="20"/>
        <v>2330</v>
      </c>
      <c r="B449" s="8">
        <f>D449/CodeTable!$B$5</f>
        <v>66.647245041695101</v>
      </c>
      <c r="C449" s="14">
        <f>A449*CodeTable!$B$4</f>
        <v>0.15098143700000002</v>
      </c>
      <c r="D449" s="7">
        <f>IF(C449&gt;=WorkParams!$B$2,0,WorkParams!$E$9*LN(C449) + WorkParams!$F$9)</f>
        <v>20.314080288708666</v>
      </c>
      <c r="E449" s="1">
        <f t="shared" si="18"/>
        <v>31.1521401561609</v>
      </c>
      <c r="F449" s="1">
        <f t="shared" si="19"/>
        <v>3.0670490333226099</v>
      </c>
      <c r="G449" s="8">
        <f>((D449*D449)/CodeTable!$B$7)*POWER(1+(CodeTable!$B$8*D449*D449)/(C449*CodeTable!$B$7),-0.74)</f>
        <v>41.218650901600427</v>
      </c>
    </row>
    <row r="450" spans="1:7" x14ac:dyDescent="0.35">
      <c r="A450">
        <f t="shared" si="20"/>
        <v>2335</v>
      </c>
      <c r="B450" s="8">
        <f>D450/CodeTable!$B$5</f>
        <v>66.437374143716667</v>
      </c>
      <c r="C450" s="14">
        <f>A450*CodeTable!$B$4</f>
        <v>0.1513054315</v>
      </c>
      <c r="D450" s="7">
        <f>IF(C450&gt;=WorkParams!$B$2,0,WorkParams!$E$9*LN(C450) + WorkParams!$F$9)</f>
        <v>20.250111639004842</v>
      </c>
      <c r="E450" s="1">
        <f t="shared" si="18"/>
        <v>31.022683807830202</v>
      </c>
      <c r="F450" s="1">
        <f t="shared" si="19"/>
        <v>3.0639518794627998</v>
      </c>
      <c r="G450" s="8">
        <f>((D450*D450)/CodeTable!$B$7)*POWER(1+(CodeTable!$B$8*D450*D450)/(C450*CodeTable!$B$7),-0.74)</f>
        <v>40.966381913423255</v>
      </c>
    </row>
    <row r="451" spans="1:7" x14ac:dyDescent="0.35">
      <c r="A451">
        <f t="shared" si="20"/>
        <v>2340</v>
      </c>
      <c r="B451" s="8">
        <f>D451/CodeTable!$B$5</f>
        <v>66.227952167787848</v>
      </c>
      <c r="C451" s="14">
        <f>A451*CodeTable!$B$4</f>
        <v>0.15162942600000001</v>
      </c>
      <c r="D451" s="7">
        <f>IF(C451&gt;=WorkParams!$B$2,0,WorkParams!$E$9*LN(C451) + WorkParams!$F$9)</f>
        <v>20.186279820741738</v>
      </c>
      <c r="E451" s="1">
        <f t="shared" si="18"/>
        <v>30.893426029441141</v>
      </c>
      <c r="F451" s="1">
        <f t="shared" si="19"/>
        <v>3.0608340222944528</v>
      </c>
      <c r="G451" s="8">
        <f>((D451*D451)/CodeTable!$B$7)*POWER(1+(CodeTable!$B$8*D451*D451)/(C451*CodeTable!$B$7),-0.74)</f>
        <v>40.715341421221318</v>
      </c>
    </row>
    <row r="452" spans="1:7" x14ac:dyDescent="0.35">
      <c r="A452">
        <f t="shared" si="20"/>
        <v>2345</v>
      </c>
      <c r="B452" s="8">
        <f>D452/CodeTable!$B$5</f>
        <v>66.018977197483622</v>
      </c>
      <c r="C452" s="14">
        <f>A452*CodeTable!$B$4</f>
        <v>0.15195342050000002</v>
      </c>
      <c r="D452" s="7">
        <f>IF(C452&gt;=WorkParams!$B$2,0,WorkParams!$E$9*LN(C452) + WorkParams!$F$9)</f>
        <v>20.122584249793007</v>
      </c>
      <c r="E452" s="1">
        <f t="shared" ref="E452:E515" si="21">0.5*C452*D452*D452</f>
        <v>30.764367715407374</v>
      </c>
      <c r="F452" s="1">
        <f t="shared" ref="F452:F515" si="22">C452*D452</f>
        <v>3.0576955060554742</v>
      </c>
      <c r="G452" s="8">
        <f>((D452*D452)/CodeTable!$B$7)*POWER(1+(CodeTable!$B$8*D452*D452)/(C452*CodeTable!$B$7),-0.74)</f>
        <v>40.465523989470668</v>
      </c>
    </row>
    <row r="453" spans="1:7" x14ac:dyDescent="0.35">
      <c r="A453">
        <f t="shared" ref="A453:A516" si="23">A452+5</f>
        <v>2350</v>
      </c>
      <c r="B453" s="8">
        <f>D453/CodeTable!$B$5</f>
        <v>65.810447328624491</v>
      </c>
      <c r="C453" s="14">
        <f>A453*CodeTable!$B$4</f>
        <v>0.15227741500000003</v>
      </c>
      <c r="D453" s="7">
        <f>IF(C453&gt;=WorkParams!$B$2,0,WorkParams!$E$9*LN(C453) + WorkParams!$F$9)</f>
        <v>20.059024345764747</v>
      </c>
      <c r="E453" s="1">
        <f t="shared" si="21"/>
        <v>30.635509753519678</v>
      </c>
      <c r="F453" s="1">
        <f t="shared" si="22"/>
        <v>3.0545363747951226</v>
      </c>
      <c r="G453" s="8">
        <f>((D453*D453)/CodeTable!$B$7)*POWER(1+(CodeTable!$B$8*D453*D453)/(C453*CodeTable!$B$7),-0.74)</f>
        <v>40.216924207396119</v>
      </c>
    </row>
    <row r="454" spans="1:7" x14ac:dyDescent="0.35">
      <c r="A454">
        <f t="shared" si="23"/>
        <v>2355</v>
      </c>
      <c r="B454" s="8">
        <f>D454/CodeTable!$B$5</f>
        <v>65.602360669172441</v>
      </c>
      <c r="C454" s="14">
        <f>A454*CodeTable!$B$4</f>
        <v>0.15260140950000001</v>
      </c>
      <c r="D454" s="7">
        <f>IF(C454&gt;=WorkParams!$B$2,0,WorkParams!$E$9*LN(C454) + WorkParams!$F$9)</f>
        <v>19.995599531963762</v>
      </c>
      <c r="E454" s="1">
        <f t="shared" si="21"/>
        <v>30.50685302500013</v>
      </c>
      <c r="F454" s="1">
        <f t="shared" si="22"/>
        <v>3.0513566723752104</v>
      </c>
      <c r="G454" s="8">
        <f>((D454*D454)/CodeTable!$B$7)*POWER(1+(CodeTable!$B$8*D454*D454)/(C454*CodeTable!$B$7),-0.74)</f>
        <v>39.969536688915639</v>
      </c>
    </row>
    <row r="455" spans="1:7" x14ac:dyDescent="0.35">
      <c r="A455">
        <f t="shared" si="23"/>
        <v>2360</v>
      </c>
      <c r="B455" s="8">
        <f>D455/CodeTable!$B$5</f>
        <v>65.394715339127842</v>
      </c>
      <c r="C455" s="14">
        <f>A455*CodeTable!$B$4</f>
        <v>0.15292540400000001</v>
      </c>
      <c r="D455" s="7">
        <f>IF(C455&gt;=WorkParams!$B$2,0,WorkParams!$E$9*LN(C455) + WorkParams!$F$9)</f>
        <v>19.932309235366169</v>
      </c>
      <c r="E455" s="1">
        <f t="shared" si="21"/>
        <v>30.378398404555817</v>
      </c>
      <c r="F455" s="1">
        <f t="shared" si="22"/>
        <v>3.0481564424713028</v>
      </c>
      <c r="G455" s="8">
        <f>((D455*D455)/CodeTable!$B$7)*POWER(1+(CodeTable!$B$8*D455*D455)/(C455*CodeTable!$B$7),-0.74)</f>
        <v>39.723356072582959</v>
      </c>
    </row>
    <row r="456" spans="1:7" x14ac:dyDescent="0.35">
      <c r="A456">
        <f t="shared" si="23"/>
        <v>2365</v>
      </c>
      <c r="B456" s="8">
        <f>D456/CodeTable!$B$5</f>
        <v>65.187509470427628</v>
      </c>
      <c r="C456" s="14">
        <f>A456*CodeTable!$B$4</f>
        <v>0.15324939850000002</v>
      </c>
      <c r="D456" s="7">
        <f>IF(C456&gt;=WorkParams!$B$2,0,WorkParams!$E$9*LN(C456) + WorkParams!$F$9)</f>
        <v>19.869152886586342</v>
      </c>
      <c r="E456" s="1">
        <f t="shared" si="21"/>
        <v>30.250146760431956</v>
      </c>
      <c r="F456" s="1">
        <f t="shared" si="22"/>
        <v>3.044935728573896</v>
      </c>
      <c r="G456" s="8">
        <f>((D456*D456)/CodeTable!$B$7)*POWER(1+(CodeTable!$B$8*D456*D456)/(C456*CodeTable!$B$7),-0.74)</f>
        <v>39.478377021529049</v>
      </c>
    </row>
    <row r="457" spans="1:7" x14ac:dyDescent="0.35">
      <c r="A457">
        <f t="shared" si="23"/>
        <v>2370</v>
      </c>
      <c r="B457" s="8">
        <f>D457/CodeTable!$B$5</f>
        <v>64.980741206844414</v>
      </c>
      <c r="C457" s="14">
        <f>A457*CodeTable!$B$4</f>
        <v>0.15357339300000003</v>
      </c>
      <c r="D457" s="7">
        <f>IF(C457&gt;=WorkParams!$B$2,0,WorkParams!$E$9*LN(C457) + WorkParams!$F$9)</f>
        <v>19.806129919846178</v>
      </c>
      <c r="E457" s="1">
        <f t="shared" si="21"/>
        <v>30.122098954464562</v>
      </c>
      <c r="F457" s="1">
        <f t="shared" si="22"/>
        <v>3.0416945739895964</v>
      </c>
      <c r="G457" s="8">
        <f>((D457*D457)/CodeTable!$B$7)*POWER(1+(CodeTable!$B$8*D457*D457)/(C457*CodeTable!$B$7),-0.74)</f>
        <v>39.234594223401928</v>
      </c>
    </row>
    <row r="458" spans="1:7" x14ac:dyDescent="0.35">
      <c r="A458">
        <f t="shared" si="23"/>
        <v>2375</v>
      </c>
      <c r="B458" s="8">
        <f>D458/CodeTable!$B$5</f>
        <v>64.774408703886706</v>
      </c>
      <c r="C458" s="14">
        <f>A458*CodeTable!$B$4</f>
        <v>0.15389738750000001</v>
      </c>
      <c r="D458" s="7">
        <f>IF(C458&gt;=WorkParams!$B$2,0,WorkParams!$E$9*LN(C458) + WorkParams!$F$9)</f>
        <v>19.743239772944669</v>
      </c>
      <c r="E458" s="1">
        <f t="shared" si="21"/>
        <v>29.994255842132461</v>
      </c>
      <c r="F458" s="1">
        <f t="shared" si="22"/>
        <v>3.0384330218422781</v>
      </c>
      <c r="G458" s="8">
        <f>((D458*D458)/CodeTable!$B$7)*POWER(1+(CodeTable!$B$8*D458*D458)/(C458*CodeTable!$B$7),-0.74)</f>
        <v>38.992002390305295</v>
      </c>
    </row>
    <row r="459" spans="1:7" x14ac:dyDescent="0.35">
      <c r="A459">
        <f t="shared" si="23"/>
        <v>2380</v>
      </c>
      <c r="B459" s="8">
        <f>D459/CodeTable!$B$5</f>
        <v>64.56851012870024</v>
      </c>
      <c r="C459" s="14">
        <f>A459*CodeTable!$B$4</f>
        <v>0.15422138200000002</v>
      </c>
      <c r="D459" s="7">
        <f>IF(C459&gt;=WorkParams!$B$2,0,WorkParams!$E$9*LN(C459) + WorkParams!$F$9)</f>
        <v>19.680481887227835</v>
      </c>
      <c r="E459" s="1">
        <f t="shared" si="21"/>
        <v>29.866618272609024</v>
      </c>
      <c r="F459" s="1">
        <f t="shared" si="22"/>
        <v>3.0351511150742452</v>
      </c>
      <c r="G459" s="8">
        <f>((D459*D459)/CodeTable!$B$7)*POWER(1+(CodeTable!$B$8*D459*D459)/(C459*CodeTable!$B$7),-0.74)</f>
        <v>38.750596258735769</v>
      </c>
    </row>
    <row r="460" spans="1:7" x14ac:dyDescent="0.35">
      <c r="A460">
        <f t="shared" si="23"/>
        <v>2385</v>
      </c>
      <c r="B460" s="8">
        <f>D460/CodeTable!$B$5</f>
        <v>64.363043659970145</v>
      </c>
      <c r="C460" s="14">
        <f>A460*CodeTable!$B$4</f>
        <v>0.15454537650000003</v>
      </c>
      <c r="D460" s="7">
        <f>IF(C460&gt;=WorkParams!$B$2,0,WorkParams!$E$9*LN(C460) + WorkParams!$F$9)</f>
        <v>19.617855707558903</v>
      </c>
      <c r="E460" s="1">
        <f t="shared" si="21"/>
        <v>29.739187088813051</v>
      </c>
      <c r="F460" s="1">
        <f t="shared" si="22"/>
        <v>3.0318488964473649</v>
      </c>
      <c r="G460" s="8">
        <f>((D460*D460)/CodeTable!$B$7)*POWER(1+(CodeTable!$B$8*D460*D460)/(C460*CodeTable!$B$7),-0.74)</f>
        <v>38.510370589518786</v>
      </c>
    </row>
    <row r="461" spans="1:7" x14ac:dyDescent="0.35">
      <c r="A461">
        <f t="shared" si="23"/>
        <v>2390</v>
      </c>
      <c r="B461" s="8">
        <f>D461/CodeTable!$B$5</f>
        <v>64.158007487824534</v>
      </c>
      <c r="C461" s="14">
        <f>A461*CodeTable!$B$4</f>
        <v>0.15486937100000001</v>
      </c>
      <c r="D461" s="7">
        <f>IF(C461&gt;=WorkParams!$B$2,0,WorkParams!$E$9*LN(C461) + WorkParams!$F$9)</f>
        <v>19.555360682288921</v>
      </c>
      <c r="E461" s="1">
        <f t="shared" si="21"/>
        <v>29.611963127459617</v>
      </c>
      <c r="F461" s="1">
        <f t="shared" si="22"/>
        <v>3.0285264085442161</v>
      </c>
      <c r="G461" s="8">
        <f>((D461*D461)/CodeTable!$B$7)*POWER(1+(CodeTable!$B$8*D461*D461)/(C461*CodeTable!$B$7),-0.74)</f>
        <v>38.271320167743625</v>
      </c>
    </row>
    <row r="462" spans="1:7" x14ac:dyDescent="0.35">
      <c r="A462">
        <f t="shared" si="23"/>
        <v>2395</v>
      </c>
      <c r="B462" s="8">
        <f>D462/CodeTable!$B$5</f>
        <v>63.953399813738621</v>
      </c>
      <c r="C462" s="14">
        <f>A462*CodeTable!$B$4</f>
        <v>0.15519336550000001</v>
      </c>
      <c r="D462" s="7">
        <f>IF(C462&gt;=WorkParams!$B$2,0,WorkParams!$E$9*LN(C462) + WorkParams!$F$9)</f>
        <v>19.492996263227532</v>
      </c>
      <c r="E462" s="1">
        <f t="shared" si="21"/>
        <v>29.484947219109987</v>
      </c>
      <c r="F462" s="1">
        <f t="shared" si="22"/>
        <v>3.0251836937692049</v>
      </c>
      <c r="G462" s="8">
        <f>((D462*D462)/CodeTable!$B$7)*POWER(1+(CodeTable!$B$8*D462*D462)/(C462*CodeTable!$B$7),-0.74)</f>
        <v>38.033439802696755</v>
      </c>
    </row>
    <row r="463" spans="1:7" x14ac:dyDescent="0.35">
      <c r="A463">
        <f t="shared" si="23"/>
        <v>2400</v>
      </c>
      <c r="B463" s="8">
        <f>D463/CodeTable!$B$5</f>
        <v>63.749218850440066</v>
      </c>
      <c r="C463" s="14">
        <f>A463*CodeTable!$B$4</f>
        <v>0.15551736000000002</v>
      </c>
      <c r="D463" s="7">
        <f>IF(C463&gt;=WorkParams!$B$2,0,WorkParams!$E$9*LN(C463) + WorkParams!$F$9)</f>
        <v>19.430761905614133</v>
      </c>
      <c r="E463" s="1">
        <f t="shared" si="21"/>
        <v>29.358140188221199</v>
      </c>
      <c r="F463" s="1">
        <f t="shared" si="22"/>
        <v>3.0218207943496798</v>
      </c>
      <c r="G463" s="8">
        <f>((D463*D463)/CodeTable!$B$7)*POWER(1+(CodeTable!$B$8*D463*D463)/(C463*CodeTable!$B$7),-0.74)</f>
        <v>37.796724327794308</v>
      </c>
    </row>
    <row r="464" spans="1:7" x14ac:dyDescent="0.35">
      <c r="A464">
        <f t="shared" si="23"/>
        <v>2405</v>
      </c>
      <c r="B464" s="8">
        <f>D464/CodeTable!$B$5</f>
        <v>63.545462821815491</v>
      </c>
      <c r="C464" s="14">
        <f>A464*CodeTable!$B$4</f>
        <v>0.15584135450000003</v>
      </c>
      <c r="D464" s="7">
        <f>IF(C464&gt;=WorkParams!$B$2,0,WorkParams!$E$9*LN(C464) + WorkParams!$F$9)</f>
        <v>19.368657068089362</v>
      </c>
      <c r="E464" s="1">
        <f t="shared" si="21"/>
        <v>29.231542853195343</v>
      </c>
      <c r="F464" s="1">
        <f t="shared" si="22"/>
        <v>3.0184377523370456</v>
      </c>
      <c r="G464" s="8">
        <f>((D464*D464)/CodeTable!$B$7)*POWER(1+(CodeTable!$B$8*D464*D464)/(C464*CodeTable!$B$7),-0.74)</f>
        <v>37.561168600513554</v>
      </c>
    </row>
    <row r="465" spans="1:7" x14ac:dyDescent="0.35">
      <c r="A465">
        <f t="shared" si="23"/>
        <v>2410</v>
      </c>
      <c r="B465" s="8">
        <f>D465/CodeTable!$B$5</f>
        <v>63.342129962817658</v>
      </c>
      <c r="C465" s="14">
        <f>A465*CodeTable!$B$4</f>
        <v>0.15616534900000001</v>
      </c>
      <c r="D465" s="7">
        <f>IF(C465&gt;=WorkParams!$B$2,0,WorkParams!$E$9*LN(C465) + WorkParams!$F$9)</f>
        <v>19.306681212666824</v>
      </c>
      <c r="E465" s="1">
        <f t="shared" si="21"/>
        <v>29.105156026428141</v>
      </c>
      <c r="F465" s="1">
        <f t="shared" si="22"/>
        <v>3.015034609607858</v>
      </c>
      <c r="G465" s="8">
        <f>((D465*D465)/CodeTable!$B$7)*POWER(1+(CodeTable!$B$8*D465*D465)/(C465*CodeTable!$B$7),-0.74)</f>
        <v>37.32676750232315</v>
      </c>
    </row>
    <row r="466" spans="1:7" x14ac:dyDescent="0.35">
      <c r="A466">
        <f t="shared" si="23"/>
        <v>2415</v>
      </c>
      <c r="B466" s="8">
        <f>D466/CodeTable!$B$5</f>
        <v>63.139218519373578</v>
      </c>
      <c r="C466" s="14">
        <f>A466*CodeTable!$B$4</f>
        <v>0.15648934350000002</v>
      </c>
      <c r="D466" s="7">
        <f>IF(C466&gt;=WorkParams!$B$2,0,WorkParams!$E$9*LN(C466) + WorkParams!$F$9)</f>
        <v>19.244833804705067</v>
      </c>
      <c r="E466" s="1">
        <f t="shared" si="21"/>
        <v>28.978980514356955</v>
      </c>
      <c r="F466" s="1">
        <f t="shared" si="22"/>
        <v>3.0116114078649034</v>
      </c>
      <c r="G466" s="8">
        <f>((D466*D466)/CodeTable!$B$7)*POWER(1+(CodeTable!$B$8*D466*D466)/(C466*CodeTable!$B$7),-0.74)</f>
        <v>37.093515938612086</v>
      </c>
    </row>
    <row r="467" spans="1:7" x14ac:dyDescent="0.35">
      <c r="A467">
        <f t="shared" si="23"/>
        <v>2420</v>
      </c>
      <c r="B467" s="8">
        <f>D467/CodeTable!$B$5</f>
        <v>62.936726748294078</v>
      </c>
      <c r="C467" s="14">
        <f>A467*CodeTable!$B$4</f>
        <v>0.15681333800000002</v>
      </c>
      <c r="D467" s="7">
        <f>IF(C467&gt;=WorkParams!$B$2,0,WorkParams!$E$9*LN(C467) + WorkParams!$F$9)</f>
        <v>19.183114312880036</v>
      </c>
      <c r="E467" s="1">
        <f t="shared" si="21"/>
        <v>28.853017117508845</v>
      </c>
      <c r="F467" s="1">
        <f t="shared" si="22"/>
        <v>3.0081681886382952</v>
      </c>
      <c r="G467" s="8">
        <f>((D467*D467)/CodeTable!$B$7)*POWER(1+(CodeTable!$B$8*D467*D467)/(C467*CodeTable!$B$7),-0.74)</f>
        <v>36.861408838618445</v>
      </c>
    </row>
    <row r="468" spans="1:7" x14ac:dyDescent="0.35">
      <c r="A468">
        <f t="shared" si="23"/>
        <v>2425</v>
      </c>
      <c r="B468" s="8">
        <f>D468/CodeTable!$B$5</f>
        <v>62.734652917183617</v>
      </c>
      <c r="C468" s="14">
        <f>A468*CodeTable!$B$4</f>
        <v>0.1571373325</v>
      </c>
      <c r="D468" s="7">
        <f>IF(C468&gt;=WorkParams!$B$2,0,WorkParams!$E$9*LN(C468) + WorkParams!$F$9)</f>
        <v>19.121522209157568</v>
      </c>
      <c r="E468" s="1">
        <f t="shared" si="21"/>
        <v>28.72726663054749</v>
      </c>
      <c r="F468" s="1">
        <f t="shared" si="22"/>
        <v>3.0047049932865275</v>
      </c>
      <c r="G468" s="8">
        <f>((D468*D468)/CodeTable!$B$7)*POWER(1+(CodeTable!$B$8*D468*D468)/(C468*CodeTable!$B$7),-0.74)</f>
        <v>36.630441155356245</v>
      </c>
    </row>
    <row r="469" spans="1:7" x14ac:dyDescent="0.35">
      <c r="A469">
        <f t="shared" si="23"/>
        <v>2430</v>
      </c>
      <c r="B469" s="8">
        <f>D469/CodeTable!$B$5</f>
        <v>62.532995304351502</v>
      </c>
      <c r="C469" s="14">
        <f>A469*CodeTable!$B$4</f>
        <v>0.15746132700000001</v>
      </c>
      <c r="D469" s="7">
        <f>IF(C469&gt;=WorkParams!$B$2,0,WorkParams!$E$9*LN(C469) + WorkParams!$F$9)</f>
        <v>19.060056968766339</v>
      </c>
      <c r="E469" s="1">
        <f t="shared" si="21"/>
        <v>28.601729842320132</v>
      </c>
      <c r="F469" s="1">
        <f t="shared" si="22"/>
        <v>3.0012218629975456</v>
      </c>
      <c r="G469" s="8">
        <f>((D469*D469)/CodeTable!$B$7)*POWER(1+(CodeTable!$B$8*D469*D469)/(C469*CodeTable!$B$7),-0.74)</f>
        <v>36.400607865542</v>
      </c>
    </row>
    <row r="470" spans="1:7" x14ac:dyDescent="0.35">
      <c r="A470">
        <f t="shared" si="23"/>
        <v>2435</v>
      </c>
      <c r="B470" s="8">
        <f>D470/CodeTable!$B$5</f>
        <v>62.331752198723848</v>
      </c>
      <c r="C470" s="14">
        <f>A470*CodeTable!$B$4</f>
        <v>0.15778532150000002</v>
      </c>
      <c r="D470" s="7">
        <f>IF(C470&gt;=WorkParams!$B$2,0,WorkParams!$E$9*LN(C470) + WorkParams!$F$9)</f>
        <v>18.99871807017103</v>
      </c>
      <c r="E470" s="1">
        <f t="shared" si="21"/>
        <v>28.476407535903906</v>
      </c>
      <c r="F470" s="1">
        <f t="shared" si="22"/>
        <v>2.9977188387897957</v>
      </c>
      <c r="G470" s="8">
        <f>((D470*D470)/CodeTable!$B$7)*POWER(1+(CodeTable!$B$8*D470*D470)/(C470*CodeTable!$B$7),-0.74)</f>
        <v>36.171903969520187</v>
      </c>
    </row>
    <row r="471" spans="1:7" x14ac:dyDescent="0.35">
      <c r="A471">
        <f t="shared" si="23"/>
        <v>2440</v>
      </c>
      <c r="B471" s="8">
        <f>D471/CodeTable!$B$5</f>
        <v>62.13092189975653</v>
      </c>
      <c r="C471" s="14">
        <f>A471*CodeTable!$B$4</f>
        <v>0.15810931600000003</v>
      </c>
      <c r="D471" s="7">
        <f>IF(C471&gt;=WorkParams!$B$2,0,WorkParams!$E$9*LN(C471) + WorkParams!$F$9)</f>
        <v>18.937504995045792</v>
      </c>
      <c r="E471" s="1">
        <f t="shared" si="21"/>
        <v>28.351300488651784</v>
      </c>
      <c r="F471" s="1">
        <f t="shared" si="22"/>
        <v>2.9941959615132743</v>
      </c>
      <c r="G471" s="8">
        <f>((D471*D471)/CodeTable!$B$7)*POWER(1+(CodeTable!$B$8*D471*D471)/(C471*CodeTable!$B$7),-0.74)</f>
        <v>35.944324491187913</v>
      </c>
    </row>
    <row r="472" spans="1:7" x14ac:dyDescent="0.35">
      <c r="A472">
        <f t="shared" si="23"/>
        <v>2445</v>
      </c>
      <c r="B472" s="8">
        <f>D472/CodeTable!$B$5</f>
        <v>61.930502717348872</v>
      </c>
      <c r="C472" s="14">
        <f>A472*CodeTable!$B$4</f>
        <v>0.15843331050000001</v>
      </c>
      <c r="D472" s="7">
        <f>IF(C472&gt;=WorkParams!$B$2,0,WorkParams!$E$9*LN(C472) + WorkParams!$F$9)</f>
        <v>18.876417228247938</v>
      </c>
      <c r="E472" s="1">
        <f t="shared" si="21"/>
        <v>28.22640947223794</v>
      </c>
      <c r="F472" s="1">
        <f t="shared" si="22"/>
        <v>2.990653271850555</v>
      </c>
      <c r="G472" s="8">
        <f>((D472*D472)/CodeTable!$B$7)*POWER(1+(CodeTable!$B$8*D472*D472)/(C472*CodeTable!$B$7),-0.74)</f>
        <v>35.717864477918582</v>
      </c>
    </row>
    <row r="473" spans="1:7" x14ac:dyDescent="0.35">
      <c r="A473">
        <f t="shared" si="23"/>
        <v>2450</v>
      </c>
      <c r="B473" s="8">
        <f>D473/CodeTable!$B$5</f>
        <v>61.730492971758217</v>
      </c>
      <c r="C473" s="14">
        <f>A473*CodeTable!$B$4</f>
        <v>0.15875730500000002</v>
      </c>
      <c r="D473" s="7">
        <f>IF(C473&gt;=WorkParams!$B$2,0,WorkParams!$E$9*LN(C473) + WorkParams!$F$9)</f>
        <v>18.815454257791906</v>
      </c>
      <c r="E473" s="1">
        <f t="shared" si="21"/>
        <v>28.101735252702735</v>
      </c>
      <c r="F473" s="1">
        <f t="shared" si="22"/>
        <v>2.9870908103178184</v>
      </c>
      <c r="G473" s="8">
        <f>((D473*D473)/CodeTable!$B$7)*POWER(1+(CodeTable!$B$8*D473*D473)/(C473*CodeTable!$B$7),-0.74)</f>
        <v>35.49251900048484</v>
      </c>
    </row>
    <row r="474" spans="1:7" x14ac:dyDescent="0.35">
      <c r="A474">
        <f t="shared" si="23"/>
        <v>2455</v>
      </c>
      <c r="B474" s="8">
        <f>D474/CodeTable!$B$5</f>
        <v>61.530890993515804</v>
      </c>
      <c r="C474" s="14">
        <f>A474*CodeTable!$B$4</f>
        <v>0.15908129950000002</v>
      </c>
      <c r="D474" s="7">
        <f>IF(C474&gt;=WorkParams!$B$2,0,WorkParams!$E$9*LN(C474) + WorkParams!$F$9)</f>
        <v>18.754615574823617</v>
      </c>
      <c r="E474" s="1">
        <f t="shared" si="21"/>
        <v>27.977278590497583</v>
      </c>
      <c r="F474" s="1">
        <f t="shared" si="22"/>
        <v>2.9835086172658811</v>
      </c>
      <c r="G474" s="8">
        <f>((D474*D474)/CodeTable!$B$7)*POWER(1+(CodeTable!$B$8*D474*D474)/(C474*CodeTable!$B$7),-0.74)</f>
        <v>35.268283152981169</v>
      </c>
    </row>
    <row r="475" spans="1:7" x14ac:dyDescent="0.35">
      <c r="A475">
        <f t="shared" si="23"/>
        <v>2460</v>
      </c>
      <c r="B475" s="8">
        <f>D475/CodeTable!$B$5</f>
        <v>61.33169512334274</v>
      </c>
      <c r="C475" s="14">
        <f>A475*CodeTable!$B$4</f>
        <v>0.15940529400000003</v>
      </c>
      <c r="D475" s="7">
        <f>IF(C475&gt;=WorkParams!$B$2,0,WorkParams!$E$9*LN(C475) + WorkParams!$F$9)</f>
        <v>18.693900673594868</v>
      </c>
      <c r="E475" s="1">
        <f t="shared" si="21"/>
        <v>27.853040240528763</v>
      </c>
      <c r="F475" s="1">
        <f t="shared" si="22"/>
        <v>2.9799067328811883</v>
      </c>
      <c r="G475" s="8">
        <f>((D475*D475)/CodeTable!$B$7)*POWER(1+(CodeTable!$B$8*D475*D475)/(C475*CodeTable!$B$7),-0.74)</f>
        <v>35.045152052744989</v>
      </c>
    </row>
    <row r="476" spans="1:7" x14ac:dyDescent="0.35">
      <c r="A476">
        <f t="shared" si="23"/>
        <v>2465</v>
      </c>
      <c r="B476" s="8">
        <f>D476/CodeTable!$B$5</f>
        <v>61.132903712067503</v>
      </c>
      <c r="C476" s="14">
        <f>A476*CodeTable!$B$4</f>
        <v>0.15972928850000001</v>
      </c>
      <c r="D476" s="7">
        <f>IF(C476&gt;=WorkParams!$B$2,0,WorkParams!$E$9*LN(C476) + WorkParams!$F$9)</f>
        <v>18.633309051438175</v>
      </c>
      <c r="E476" s="1">
        <f t="shared" si="21"/>
        <v>27.729020952201406</v>
      </c>
      <c r="F476" s="1">
        <f t="shared" si="22"/>
        <v>2.9762851971868298</v>
      </c>
      <c r="G476" s="8">
        <f>((D476*D476)/CodeTable!$B$7)*POWER(1+(CodeTable!$B$8*D476*D476)/(C476*CodeTable!$B$7),-0.74)</f>
        <v>34.823120840277639</v>
      </c>
    </row>
    <row r="477" spans="1:7" x14ac:dyDescent="0.35">
      <c r="A477">
        <f t="shared" si="23"/>
        <v>2470</v>
      </c>
      <c r="B477" s="8">
        <f>D477/CodeTable!$B$5</f>
        <v>60.934515120543963</v>
      </c>
      <c r="C477" s="14">
        <f>A477*CodeTable!$B$4</f>
        <v>0.16005328300000002</v>
      </c>
      <c r="D477" s="7">
        <f>IF(C477&gt;=WorkParams!$B$2,0,WorkParams!$E$9*LN(C477) + WorkParams!$F$9)</f>
        <v>18.572840208741802</v>
      </c>
      <c r="E477" s="1">
        <f t="shared" si="21"/>
        <v>27.605221469462784</v>
      </c>
      <c r="F477" s="1">
        <f t="shared" si="22"/>
        <v>2.9726440500435309</v>
      </c>
      <c r="G477" s="8">
        <f>((D477*D477)/CodeTable!$B$7)*POWER(1+(CodeTable!$B$8*D477*D477)/(C477*CodeTable!$B$7),-0.74)</f>
        <v>34.602184679164544</v>
      </c>
    </row>
    <row r="478" spans="1:7" x14ac:dyDescent="0.35">
      <c r="A478">
        <f t="shared" si="23"/>
        <v>2475</v>
      </c>
      <c r="B478" s="8">
        <f>D478/CodeTable!$B$5</f>
        <v>60.736527719570212</v>
      </c>
      <c r="C478" s="14">
        <f>A478*CodeTable!$B$4</f>
        <v>0.16037727750000003</v>
      </c>
      <c r="D478" s="7">
        <f>IF(C478&gt;=WorkParams!$B$2,0,WorkParams!$E$9*LN(C478) + WorkParams!$F$9)</f>
        <v>18.512493648925002</v>
      </c>
      <c r="E478" s="1">
        <f t="shared" si="21"/>
        <v>27.481642530845146</v>
      </c>
      <c r="F478" s="1">
        <f t="shared" si="22"/>
        <v>2.9689833311506333</v>
      </c>
      <c r="G478" s="8">
        <f>((D478*D478)/CodeTable!$B$7)*POWER(1+(CodeTable!$B$8*D478*D478)/(C478*CodeTable!$B$7),-0.74)</f>
        <v>34.382338755994574</v>
      </c>
    </row>
    <row r="479" spans="1:7" x14ac:dyDescent="0.35">
      <c r="A479">
        <f t="shared" si="23"/>
        <v>2480</v>
      </c>
      <c r="B479" s="8">
        <f>D479/CodeTable!$B$5</f>
        <v>60.538939889808411</v>
      </c>
      <c r="C479" s="14">
        <f>A479*CodeTable!$B$4</f>
        <v>0.16070127200000001</v>
      </c>
      <c r="D479" s="7">
        <f>IF(C479&gt;=WorkParams!$B$2,0,WorkParams!$E$9*LN(C479) + WorkParams!$F$9)</f>
        <v>18.452268878413605</v>
      </c>
      <c r="E479" s="1">
        <f t="shared" si="21"/>
        <v>27.358284869508367</v>
      </c>
      <c r="F479" s="1">
        <f t="shared" si="22"/>
        <v>2.9653030800470797</v>
      </c>
      <c r="G479" s="8">
        <f>((D479*D479)/CodeTable!$B$7)*POWER(1+(CodeTable!$B$8*D479*D479)/(C479*CodeTable!$B$7),-0.74)</f>
        <v>34.163578280279019</v>
      </c>
    </row>
    <row r="480" spans="1:7" x14ac:dyDescent="0.35">
      <c r="A480">
        <f t="shared" si="23"/>
        <v>2485</v>
      </c>
      <c r="B480" s="8">
        <f>D480/CodeTable!$B$5</f>
        <v>60.341750021705174</v>
      </c>
      <c r="C480" s="14">
        <f>A480*CodeTable!$B$4</f>
        <v>0.16102526650000001</v>
      </c>
      <c r="D480" s="7">
        <f>IF(C480&gt;=WorkParams!$B$2,0,WorkParams!$E$9*LN(C480) + WorkParams!$F$9)</f>
        <v>18.392165406615739</v>
      </c>
      <c r="E480" s="1">
        <f t="shared" si="21"/>
        <v>27.235149213281943</v>
      </c>
      <c r="F480" s="1">
        <f t="shared" si="22"/>
        <v>2.9616033361123804</v>
      </c>
      <c r="G480" s="8">
        <f>((D480*D480)/CodeTable!$B$7)*POWER(1+(CodeTable!$B$8*D480*D480)/(C480*CodeTable!$B$7),-0.74)</f>
        <v>33.945898484369749</v>
      </c>
    </row>
    <row r="481" spans="1:7" x14ac:dyDescent="0.35">
      <c r="A481">
        <f t="shared" si="23"/>
        <v>2490</v>
      </c>
      <c r="B481" s="8">
        <f>D481/CodeTable!$B$5</f>
        <v>60.144956515413021</v>
      </c>
      <c r="C481" s="14">
        <f>A481*CodeTable!$B$4</f>
        <v>0.16134926100000002</v>
      </c>
      <c r="D481" s="7">
        <f>IF(C481&gt;=WorkParams!$B$2,0,WorkParams!$E$9*LN(C481) + WorkParams!$F$9)</f>
        <v>18.332182745897889</v>
      </c>
      <c r="E481" s="1">
        <f t="shared" si="21"/>
        <v>27.112236284706775</v>
      </c>
      <c r="F481" s="1">
        <f t="shared" si="22"/>
        <v>2.9578841385675756</v>
      </c>
      <c r="G481" s="8">
        <f>((D481*D481)/CodeTable!$B$7)*POWER(1+(CodeTable!$B$8*D481*D481)/(C481*CodeTable!$B$7),-0.74)</f>
        <v>33.72929462337698</v>
      </c>
    </row>
    <row r="482" spans="1:7" x14ac:dyDescent="0.35">
      <c r="A482">
        <f t="shared" si="23"/>
        <v>2495</v>
      </c>
      <c r="B482" s="8">
        <f>D482/CodeTable!$B$5</f>
        <v>59.948557780712491</v>
      </c>
      <c r="C482" s="14">
        <f>A482*CodeTable!$B$4</f>
        <v>0.16167325550000003</v>
      </c>
      <c r="D482" s="7">
        <f>IF(C482&gt;=WorkParams!$B$2,0,WorkParams!$E$9*LN(C482) + WorkParams!$F$9)</f>
        <v>18.272320411561168</v>
      </c>
      <c r="E482" s="1">
        <f t="shared" si="21"/>
        <v>26.989546801076539</v>
      </c>
      <c r="F482" s="1">
        <f t="shared" si="22"/>
        <v>2.9541455264761942</v>
      </c>
      <c r="G482" s="8">
        <f>((D482*D482)/CodeTable!$B$7)*POWER(1+(CodeTable!$B$8*D482*D482)/(C482*CodeTable!$B$7),-0.74)</f>
        <v>33.513761975086481</v>
      </c>
    </row>
    <row r="483" spans="1:7" x14ac:dyDescent="0.35">
      <c r="A483">
        <f t="shared" si="23"/>
        <v>2500</v>
      </c>
      <c r="B483" s="8">
        <f>D483/CodeTable!$B$5</f>
        <v>59.752552236934953</v>
      </c>
      <c r="C483" s="14">
        <f>A483*CodeTable!$B$4</f>
        <v>0.16199725000000001</v>
      </c>
      <c r="D483" s="7">
        <f>IF(C483&gt;=WorkParams!$B$2,0,WorkParams!$E$9*LN(C483) + WorkParams!$F$9)</f>
        <v>18.212577921817775</v>
      </c>
      <c r="E483" s="1">
        <f t="shared" si="21"/>
        <v>26.86708147447851</v>
      </c>
      <c r="F483" s="1">
        <f t="shared" si="22"/>
        <v>2.9503875387451948</v>
      </c>
      <c r="G483" s="8">
        <f>((D483*D483)/CodeTable!$B$7)*POWER(1+(CodeTable!$B$8*D483*D483)/(C483*CodeTable!$B$7),-0.74)</f>
        <v>33.299295839876116</v>
      </c>
    </row>
    <row r="484" spans="1:7" x14ac:dyDescent="0.35">
      <c r="A484">
        <f t="shared" si="23"/>
        <v>2505</v>
      </c>
      <c r="B484" s="8">
        <f>D484/CodeTable!$B$5</f>
        <v>59.556938312886288</v>
      </c>
      <c r="C484" s="14">
        <f>A484*CodeTable!$B$4</f>
        <v>0.16232124450000002</v>
      </c>
      <c r="D484" s="7">
        <f>IF(C484&gt;=WorkParams!$B$2,0,WorkParams!$E$9*LN(C484) + WorkParams!$F$9)</f>
        <v>18.152954797767741</v>
      </c>
      <c r="E484" s="1">
        <f t="shared" si="21"/>
        <v>26.744841011834147</v>
      </c>
      <c r="F484" s="1">
        <f t="shared" si="22"/>
        <v>2.9466102141259061</v>
      </c>
      <c r="G484" s="8">
        <f>((D484*D484)/CodeTable!$B$7)*POWER(1+(CodeTable!$B$8*D484*D484)/(C484*CodeTable!$B$7),-0.74)</f>
        <v>33.08589154063192</v>
      </c>
    </row>
    <row r="485" spans="1:7" x14ac:dyDescent="0.35">
      <c r="A485">
        <f t="shared" si="23"/>
        <v>2510</v>
      </c>
      <c r="B485" s="8">
        <f>D485/CodeTable!$B$5</f>
        <v>59.361714446771423</v>
      </c>
      <c r="C485" s="14">
        <f>A485*CodeTable!$B$4</f>
        <v>0.16264523900000002</v>
      </c>
      <c r="D485" s="7">
        <f>IF(C485&gt;=WorkParams!$B$2,0,WorkParams!$E$9*LN(C485) + WorkParams!$F$9)</f>
        <v>18.093450563375931</v>
      </c>
      <c r="E485" s="1">
        <f t="shared" si="21"/>
        <v>26.622826114939365</v>
      </c>
      <c r="F485" s="1">
        <f t="shared" si="22"/>
        <v>2.9428135912149633</v>
      </c>
      <c r="G485" s="8">
        <f>((D485*D485)/CodeTable!$B$7)*POWER(1+(CodeTable!$B$8*D485*D485)/(C485*CodeTable!$B$7),-0.74)</f>
        <v>32.873544422664033</v>
      </c>
    </row>
    <row r="486" spans="1:7" x14ac:dyDescent="0.35">
      <c r="A486">
        <f t="shared" si="23"/>
        <v>2515</v>
      </c>
      <c r="B486" s="8">
        <f>D486/CodeTable!$B$5</f>
        <v>59.166879086119515</v>
      </c>
      <c r="C486" s="14">
        <f>A486*CodeTable!$B$4</f>
        <v>0.1629692335</v>
      </c>
      <c r="D486" s="7">
        <f>IF(C486&gt;=WorkParams!$B$2,0,WorkParams!$E$9*LN(C486) + WorkParams!$F$9)</f>
        <v>18.034064745449228</v>
      </c>
      <c r="E486" s="1">
        <f t="shared" si="21"/>
        <v>26.501037480504301</v>
      </c>
      <c r="F486" s="1">
        <f t="shared" si="22"/>
        <v>2.9389977084552337</v>
      </c>
      <c r="G486" s="8">
        <f>((D486*D486)/CodeTable!$B$7)*POWER(1+(CodeTable!$B$8*D486*D486)/(C486*CodeTable!$B$7),-0.74)</f>
        <v>32.662249853621816</v>
      </c>
    </row>
    <row r="487" spans="1:7" x14ac:dyDescent="0.35">
      <c r="A487">
        <f t="shared" si="23"/>
        <v>2520</v>
      </c>
      <c r="B487" s="8">
        <f>D487/CodeTable!$B$5</f>
        <v>58.97243068770959</v>
      </c>
      <c r="C487" s="14">
        <f>A487*CodeTable!$B$4</f>
        <v>0.16329322800000001</v>
      </c>
      <c r="D487" s="7">
        <f>IF(C487&gt;=WorkParams!$B$2,0,WorkParams!$E$9*LN(C487) + WorkParams!$F$9)</f>
        <v>17.974796873613883</v>
      </c>
      <c r="E487" s="1">
        <f t="shared" si="21"/>
        <v>26.379475800192544</v>
      </c>
      <c r="F487" s="1">
        <f t="shared" si="22"/>
        <v>2.9351626041367194</v>
      </c>
      <c r="G487" s="8">
        <f>((D487*D487)/CodeTable!$B$7)*POWER(1+(CodeTable!$B$8*D487*D487)/(C487*CodeTable!$B$7),-0.74)</f>
        <v>32.452003223408397</v>
      </c>
    </row>
    <row r="488" spans="1:7" x14ac:dyDescent="0.35">
      <c r="A488">
        <f t="shared" si="23"/>
        <v>2525</v>
      </c>
      <c r="B488" s="8">
        <f>D488/CodeTable!$B$5</f>
        <v>58.778367717497645</v>
      </c>
      <c r="C488" s="14">
        <f>A488*CodeTable!$B$4</f>
        <v>0.16361722250000002</v>
      </c>
      <c r="D488" s="7">
        <f>IF(C488&gt;=WorkParams!$B$2,0,WorkParams!$E$9*LN(C488) + WorkParams!$F$9)</f>
        <v>17.915646480293283</v>
      </c>
      <c r="E488" s="1">
        <f t="shared" si="21"/>
        <v>26.258141760660546</v>
      </c>
      <c r="F488" s="1">
        <f t="shared" si="22"/>
        <v>2.9313083163974882</v>
      </c>
      <c r="G488" s="8">
        <f>((D488*D488)/CodeTable!$B$7)*POWER(1+(CodeTable!$B$8*D488*D488)/(C488*CodeTable!$B$7),-0.74)</f>
        <v>32.24279994409558</v>
      </c>
    </row>
    <row r="489" spans="1:7" x14ac:dyDescent="0.35">
      <c r="A489">
        <f t="shared" si="23"/>
        <v>2530</v>
      </c>
      <c r="B489" s="8">
        <f>D489/CodeTable!$B$5</f>
        <v>58.584688650543676</v>
      </c>
      <c r="C489" s="14">
        <f>A489*CodeTable!$B$4</f>
        <v>0.16394121700000003</v>
      </c>
      <c r="D489" s="7">
        <f>IF(C489&gt;=WorkParams!$B$2,0,WorkParams!$E$9*LN(C489) + WorkParams!$F$9)</f>
        <v>17.856613100685713</v>
      </c>
      <c r="E489" s="1">
        <f t="shared" si="21"/>
        <v>26.137036043596016</v>
      </c>
      <c r="F489" s="1">
        <f t="shared" si="22"/>
        <v>2.92743488322456</v>
      </c>
      <c r="G489" s="8">
        <f>((D489*D489)/CodeTable!$B$7)*POWER(1+(CodeTable!$B$8*D489*D489)/(C489*CodeTable!$B$7),-0.74)</f>
        <v>32.034635449837431</v>
      </c>
    </row>
    <row r="490" spans="1:7" x14ac:dyDescent="0.35">
      <c r="A490">
        <f t="shared" si="23"/>
        <v>2535</v>
      </c>
      <c r="B490" s="8">
        <f>D490/CodeTable!$B$5</f>
        <v>58.391391970939978</v>
      </c>
      <c r="C490" s="14">
        <f>A490*CodeTable!$B$4</f>
        <v>0.16426521150000001</v>
      </c>
      <c r="D490" s="7">
        <f>IF(C490&gt;=WorkParams!$B$2,0,WorkParams!$E$9*LN(C490) + WorkParams!$F$9)</f>
        <v>17.797696272742506</v>
      </c>
      <c r="E490" s="1">
        <f t="shared" si="21"/>
        <v>26.01615932575643</v>
      </c>
      <c r="F490" s="1">
        <f t="shared" si="22"/>
        <v>2.9235423424548097</v>
      </c>
      <c r="G490" s="8">
        <f>((D490*D490)/CodeTable!$B$7)*POWER(1+(CodeTable!$B$8*D490*D490)/(C490*CodeTable!$B$7),-0.74)</f>
        <v>31.827505196784191</v>
      </c>
    </row>
    <row r="491" spans="1:7" x14ac:dyDescent="0.35">
      <c r="A491">
        <f t="shared" si="23"/>
        <v>2540</v>
      </c>
      <c r="B491" s="8">
        <f>D491/CodeTable!$B$5</f>
        <v>58.198476171739841</v>
      </c>
      <c r="C491" s="14">
        <f>A491*CodeTable!$B$4</f>
        <v>0.16458920600000002</v>
      </c>
      <c r="D491" s="7">
        <f>IF(C491&gt;=WorkParams!$B$2,0,WorkParams!$E$9*LN(C491) + WorkParams!$F$9)</f>
        <v>17.738895537146306</v>
      </c>
      <c r="E491" s="1">
        <f t="shared" si="21"/>
        <v>25.895512279006951</v>
      </c>
      <c r="F491" s="1">
        <f t="shared" si="22"/>
        <v>2.9196307317758543</v>
      </c>
      <c r="G491" s="8">
        <f>((D491*D491)/CodeTable!$B$7)*POWER(1+(CodeTable!$B$8*D491*D491)/(C491*CodeTable!$B$7),-0.74)</f>
        <v>31.621404662995502</v>
      </c>
    </row>
    <row r="492" spans="1:7" x14ac:dyDescent="0.35">
      <c r="A492">
        <f t="shared" si="23"/>
        <v>2545</v>
      </c>
      <c r="B492" s="8">
        <f>D492/CodeTable!$B$5</f>
        <v>58.005939754887123</v>
      </c>
      <c r="C492" s="14">
        <f>A492*CodeTable!$B$4</f>
        <v>0.16491320050000002</v>
      </c>
      <c r="D492" s="7">
        <f>IF(C492&gt;=WorkParams!$B$2,0,WorkParams!$E$9*LN(C492) + WorkParams!$F$9)</f>
        <v>17.680210437289595</v>
      </c>
      <c r="E492" s="1">
        <f t="shared" si="21"/>
        <v>25.775095570358054</v>
      </c>
      <c r="F492" s="1">
        <f t="shared" si="22"/>
        <v>2.9157000887269322</v>
      </c>
      <c r="G492" s="8">
        <f>((D492*D492)/CodeTable!$B$7)*POWER(1+(CodeTable!$B$8*D492*D492)/(C492*CodeTable!$B$7),-0.74)</f>
        <v>31.416329348353422</v>
      </c>
    </row>
    <row r="493" spans="1:7" x14ac:dyDescent="0.35">
      <c r="A493">
        <f t="shared" si="23"/>
        <v>2550</v>
      </c>
      <c r="B493" s="8">
        <f>D493/CodeTable!$B$5</f>
        <v>57.81378123114645</v>
      </c>
      <c r="C493" s="14">
        <f>A493*CodeTable!$B$4</f>
        <v>0.16523719500000003</v>
      </c>
      <c r="D493" s="7">
        <f>IF(C493&gt;=WorkParams!$B$2,0,WorkParams!$E$9*LN(C493) + WorkParams!$F$9)</f>
        <v>17.62164051925344</v>
      </c>
      <c r="E493" s="1">
        <f t="shared" si="21"/>
        <v>25.654909862002874</v>
      </c>
      <c r="F493" s="1">
        <f t="shared" si="22"/>
        <v>2.9117504506997824</v>
      </c>
      <c r="G493" s="8">
        <f>((D493*D493)/CodeTable!$B$7)*POWER(1+(CodeTable!$B$8*D493*D493)/(C493*CodeTable!$B$7),-0.74)</f>
        <v>31.212274774475194</v>
      </c>
    </row>
    <row r="494" spans="1:7" x14ac:dyDescent="0.35">
      <c r="A494">
        <f t="shared" si="23"/>
        <v>2555</v>
      </c>
      <c r="B494" s="8">
        <f>D494/CodeTable!$B$5</f>
        <v>57.621999120034118</v>
      </c>
      <c r="C494" s="14">
        <f>A494*CodeTable!$B$4</f>
        <v>0.16556118950000001</v>
      </c>
      <c r="D494" s="7">
        <f>IF(C494&gt;=WorkParams!$B$2,0,WorkParams!$E$9*LN(C494) + WorkParams!$F$9)</f>
        <v>17.5631853317864</v>
      </c>
      <c r="E494" s="1">
        <f t="shared" si="21"/>
        <v>25.534955811354116</v>
      </c>
      <c r="F494" s="1">
        <f t="shared" si="22"/>
        <v>2.9077818549395089</v>
      </c>
      <c r="G494" s="8">
        <f>((D494*D494)/CodeTable!$B$7)*POWER(1+(CodeTable!$B$8*D494*D494)/(C494*CodeTable!$B$7),-0.74)</f>
        <v>31.00923648462566</v>
      </c>
    </row>
    <row r="495" spans="1:7" x14ac:dyDescent="0.35">
      <c r="A495">
        <f t="shared" si="23"/>
        <v>2560</v>
      </c>
      <c r="B495" s="8">
        <f>D495/CodeTable!$B$5</f>
        <v>57.430591949749541</v>
      </c>
      <c r="C495" s="14">
        <f>A495*CodeTable!$B$4</f>
        <v>0.16588518400000002</v>
      </c>
      <c r="D495" s="7">
        <f>IF(C495&gt;=WorkParams!$B$2,0,WorkParams!$E$9*LN(C495) + WorkParams!$F$9)</f>
        <v>17.504844426283661</v>
      </c>
      <c r="E495" s="1">
        <f t="shared" si="21"/>
        <v>25.415234071080594</v>
      </c>
      <c r="F495" s="1">
        <f t="shared" si="22"/>
        <v>2.9037943385454397</v>
      </c>
      <c r="G495" s="8">
        <f>((D495*D495)/CodeTable!$B$7)*POWER(1+(CodeTable!$B$8*D495*D495)/(C495*CodeTable!$B$7),-0.74)</f>
        <v>30.807210043629333</v>
      </c>
    </row>
    <row r="496" spans="1:7" x14ac:dyDescent="0.35">
      <c r="A496">
        <f t="shared" si="23"/>
        <v>2565</v>
      </c>
      <c r="B496" s="8">
        <f>D496/CodeTable!$B$5</f>
        <v>57.239558257107596</v>
      </c>
      <c r="C496" s="14">
        <f>A496*CodeTable!$B$4</f>
        <v>0.16620917850000003</v>
      </c>
      <c r="D496" s="7">
        <f>IF(C496&gt;=WorkParams!$B$2,0,WorkParams!$E$9*LN(C496) + WorkParams!$F$9)</f>
        <v>17.446617356766396</v>
      </c>
      <c r="E496" s="1">
        <f t="shared" si="21"/>
        <v>25.295745289143586</v>
      </c>
      <c r="F496" s="1">
        <f t="shared" si="22"/>
        <v>2.8997879384719845</v>
      </c>
      <c r="G496" s="8">
        <f>((D496*D496)/CodeTable!$B$7)*POWER(1+(CodeTable!$B$8*D496*D496)/(C496*CodeTable!$B$7),-0.74)</f>
        <v>30.606191037782374</v>
      </c>
    </row>
    <row r="497" spans="1:7" x14ac:dyDescent="0.35">
      <c r="A497">
        <f t="shared" si="23"/>
        <v>2570</v>
      </c>
      <c r="B497" s="8">
        <f>D497/CodeTable!$B$5</f>
        <v>57.048896587471532</v>
      </c>
      <c r="C497" s="14">
        <f>A497*CodeTable!$B$4</f>
        <v>0.16653317300000001</v>
      </c>
      <c r="D497" s="7">
        <f>IF(C497&gt;=WorkParams!$B$2,0,WorkParams!$E$9*LN(C497) + WorkParams!$F$9)</f>
        <v>17.388503679861323</v>
      </c>
      <c r="E497" s="1">
        <f t="shared" si="21"/>
        <v>25.176490108832766</v>
      </c>
      <c r="F497" s="1">
        <f t="shared" si="22"/>
        <v>2.8957626915294825</v>
      </c>
      <c r="G497" s="8">
        <f>((D497*D497)/CodeTable!$B$7)*POWER(1+(CodeTable!$B$8*D497*D497)/(C497*CodeTable!$B$7),-0.74)</f>
        <v>30.406175074764384</v>
      </c>
    </row>
    <row r="498" spans="1:7" x14ac:dyDescent="0.35">
      <c r="A498">
        <f t="shared" si="23"/>
        <v>2575</v>
      </c>
      <c r="B498" s="8">
        <f>D498/CodeTable!$B$5</f>
        <v>56.858605494686373</v>
      </c>
      <c r="C498" s="14">
        <f>A498*CodeTable!$B$4</f>
        <v>0.16685716750000001</v>
      </c>
      <c r="D498" s="7">
        <f>IF(C498&gt;=WorkParams!$B$2,0,WorkParams!$E$9*LN(C498) + WorkParams!$F$9)</f>
        <v>17.330502954780407</v>
      </c>
      <c r="E498" s="1">
        <f t="shared" si="21"/>
        <v>25.057469168801745</v>
      </c>
      <c r="F498" s="1">
        <f t="shared" si="22"/>
        <v>2.8917186343850396</v>
      </c>
      <c r="G498" s="8">
        <f>((D498*D498)/CodeTable!$B$7)*POWER(1+(CodeTable!$B$8*D498*D498)/(C498*CodeTable!$B$7),-0.74)</f>
        <v>30.207157783549722</v>
      </c>
    </row>
    <row r="499" spans="1:7" x14ac:dyDescent="0.35">
      <c r="A499">
        <f t="shared" si="23"/>
        <v>2580</v>
      </c>
      <c r="B499" s="8">
        <f>D499/CodeTable!$B$5</f>
        <v>56.668683541013237</v>
      </c>
      <c r="C499" s="14">
        <f>A499*CodeTable!$B$4</f>
        <v>0.16718116200000002</v>
      </c>
      <c r="D499" s="7">
        <f>IF(C499&gt;=WorkParams!$B$2,0,WorkParams!$E$9*LN(C499) + WorkParams!$F$9)</f>
        <v>17.272614743300835</v>
      </c>
      <c r="E499" s="1">
        <f t="shared" si="21"/>
        <v>24.938683103103404</v>
      </c>
      <c r="F499" s="1">
        <f t="shared" si="22"/>
        <v>2.8876558035633657</v>
      </c>
      <c r="G499" s="8">
        <f>((D499*D499)/CodeTable!$B$7)*POWER(1+(CodeTable!$B$8*D499*D499)/(C499*CodeTable!$B$7),-0.74)</f>
        <v>30.009134814318891</v>
      </c>
    </row>
    <row r="500" spans="1:7" x14ac:dyDescent="0.35">
      <c r="A500">
        <f t="shared" si="23"/>
        <v>2585</v>
      </c>
      <c r="B500" s="8">
        <f>D500/CodeTable!$B$5</f>
        <v>56.479129297064091</v>
      </c>
      <c r="C500" s="14">
        <f>A500*CodeTable!$B$4</f>
        <v>0.16750515650000003</v>
      </c>
      <c r="D500" s="7">
        <f>IF(C500&gt;=WorkParams!$B$2,0,WorkParams!$E$9*LN(C500) + WorkParams!$F$9)</f>
        <v>17.214838609745136</v>
      </c>
      <c r="E500" s="1">
        <f t="shared" si="21"/>
        <v>24.820132541224847</v>
      </c>
      <c r="F500" s="1">
        <f t="shared" si="22"/>
        <v>2.8835742354476022</v>
      </c>
      <c r="G500" s="8">
        <f>((D500*D500)/CodeTable!$B$7)*POWER(1+(CodeTable!$B$8*D500*D500)/(C500*CodeTable!$B$7),-0.74)</f>
        <v>29.812101838369628</v>
      </c>
    </row>
    <row r="501" spans="1:7" x14ac:dyDescent="0.35">
      <c r="A501">
        <f t="shared" si="23"/>
        <v>2590</v>
      </c>
      <c r="B501" s="8">
        <f>D501/CodeTable!$B$5</f>
        <v>56.289941341737247</v>
      </c>
      <c r="C501" s="14">
        <f>A501*CodeTable!$B$4</f>
        <v>0.16782915100000001</v>
      </c>
      <c r="D501" s="7">
        <f>IF(C501&gt;=WorkParams!$B$2,0,WorkParams!$E$9*LN(C501) + WorkParams!$F$9)</f>
        <v>17.157174120961514</v>
      </c>
      <c r="E501" s="1">
        <f t="shared" si="21"/>
        <v>24.701818108122033</v>
      </c>
      <c r="F501" s="1">
        <f t="shared" si="22"/>
        <v>2.8794739662801425</v>
      </c>
      <c r="G501" s="8">
        <f>((D501*D501)/CodeTable!$B$7)*POWER(1+(CodeTable!$B$8*D501*D501)/(C501*CodeTable!$B$7),-0.74)</f>
        <v>29.616054548027883</v>
      </c>
    </row>
    <row r="502" spans="1:7" x14ac:dyDescent="0.35">
      <c r="A502">
        <f t="shared" si="23"/>
        <v>2595</v>
      </c>
      <c r="B502" s="8">
        <f>D502/CodeTable!$B$5</f>
        <v>56.101118262153342</v>
      </c>
      <c r="C502" s="14">
        <f>A502*CodeTable!$B$4</f>
        <v>0.16815314550000002</v>
      </c>
      <c r="D502" s="7">
        <f>IF(C502&gt;=WorkParams!$B$2,0,WorkParams!$E$9*LN(C502) + WorkParams!$F$9)</f>
        <v>17.09962084630434</v>
      </c>
      <c r="E502" s="1">
        <f t="shared" si="21"/>
        <v>24.583740424254085</v>
      </c>
      <c r="F502" s="1">
        <f t="shared" si="22"/>
        <v>2.8753550321634473</v>
      </c>
      <c r="G502" s="8">
        <f>((D502*D502)/CodeTable!$B$7)*POWER(1+(CodeTable!$B$8*D502*D502)/(C502*CodeTable!$B$7),-0.74)</f>
        <v>29.420988656558535</v>
      </c>
    </row>
    <row r="503" spans="1:7" x14ac:dyDescent="0.35">
      <c r="A503">
        <f t="shared" si="23"/>
        <v>2600</v>
      </c>
      <c r="B503" s="8">
        <f>D503/CodeTable!$B$5</f>
        <v>55.912658653592189</v>
      </c>
      <c r="C503" s="14">
        <f>A503*CodeTable!$B$4</f>
        <v>0.16847714000000003</v>
      </c>
      <c r="D503" s="7">
        <f>IF(C503&gt;=WorkParams!$B$2,0,WorkParams!$E$9*LN(C503) + WorkParams!$F$9)</f>
        <v>17.042178357614901</v>
      </c>
      <c r="E503" s="1">
        <f t="shared" si="21"/>
        <v>24.465900105617376</v>
      </c>
      <c r="F503" s="1">
        <f t="shared" si="22"/>
        <v>2.8712174690608561</v>
      </c>
      <c r="G503" s="8">
        <f>((D503*D503)/CodeTable!$B$7)*POWER(1+(CodeTable!$B$8*D503*D503)/(C503*CodeTable!$B$7),-0.74)</f>
        <v>29.226899898076201</v>
      </c>
    </row>
    <row r="504" spans="1:7" x14ac:dyDescent="0.35">
      <c r="A504">
        <f t="shared" si="23"/>
        <v>2605</v>
      </c>
      <c r="B504" s="8">
        <f>D504/CodeTable!$B$5</f>
        <v>55.724561119429872</v>
      </c>
      <c r="C504" s="14">
        <f>A504*CodeTable!$B$4</f>
        <v>0.16880113450000003</v>
      </c>
      <c r="D504" s="7">
        <f>IF(C504&gt;=WorkParams!$B$2,0,WorkParams!$E$9*LN(C504) + WorkParams!$F$9)</f>
        <v>16.984846229202226</v>
      </c>
      <c r="E504" s="1">
        <f t="shared" si="21"/>
        <v>24.348297763779108</v>
      </c>
      <c r="F504" s="1">
        <f t="shared" si="22"/>
        <v>2.8670613127973832</v>
      </c>
      <c r="G504" s="8">
        <f>((D504*D504)/CodeTable!$B$7)*POWER(1+(CodeTable!$B$8*D504*D504)/(C504*CodeTable!$B$7),-0.74)</f>
        <v>29.033784027455649</v>
      </c>
    </row>
    <row r="505" spans="1:7" x14ac:dyDescent="0.35">
      <c r="A505">
        <f t="shared" si="23"/>
        <v>2610</v>
      </c>
      <c r="B505" s="8">
        <f>D505/CodeTable!$B$5</f>
        <v>55.536824271076867</v>
      </c>
      <c r="C505" s="14">
        <f>A505*CodeTable!$B$4</f>
        <v>0.16912512900000001</v>
      </c>
      <c r="D505" s="7">
        <f>IF(C505&gt;=WorkParams!$B$2,0,WorkParams!$E$9*LN(C505) + WorkParams!$F$9)</f>
        <v>16.927624037824231</v>
      </c>
      <c r="E505" s="1">
        <f t="shared" si="21"/>
        <v>24.230934005910893</v>
      </c>
      <c r="F505" s="1">
        <f t="shared" si="22"/>
        <v>2.8628865990605239</v>
      </c>
      <c r="G505" s="8">
        <f>((D505*D505)/CodeTable!$B$7)*POWER(1+(CodeTable!$B$8*D505*D505)/(C505*CodeTable!$B$7),-0.74)</f>
        <v>28.841636820242403</v>
      </c>
    </row>
    <row r="506" spans="1:7" x14ac:dyDescent="0.35">
      <c r="A506">
        <f t="shared" si="23"/>
        <v>2615</v>
      </c>
      <c r="B506" s="8">
        <f>D506/CodeTable!$B$5</f>
        <v>55.349446727916337</v>
      </c>
      <c r="C506" s="14">
        <f>A506*CodeTable!$B$4</f>
        <v>0.16944912350000002</v>
      </c>
      <c r="D506" s="7">
        <f>IF(C506&gt;=WorkParams!$B$2,0,WorkParams!$E$9*LN(C506) + WorkParams!$F$9)</f>
        <v>16.8705113626689</v>
      </c>
      <c r="E506" s="1">
        <f t="shared" si="21"/>
        <v>24.113809434821675</v>
      </c>
      <c r="F506" s="1">
        <f t="shared" si="22"/>
        <v>2.8586933634010361</v>
      </c>
      <c r="G506" s="8">
        <f>((D506*D506)/CodeTable!$B$7)*POWER(1+(CodeTable!$B$8*D506*D506)/(C506*CodeTable!$B$7),-0.74)</f>
        <v>28.650454072562958</v>
      </c>
    </row>
    <row r="507" spans="1:7" x14ac:dyDescent="0.35">
      <c r="A507">
        <f t="shared" si="23"/>
        <v>2620</v>
      </c>
      <c r="B507" s="8">
        <f>D507/CodeTable!$B$5</f>
        <v>55.162427117243347</v>
      </c>
      <c r="C507" s="14">
        <f>A507*CodeTable!$B$4</f>
        <v>0.16977311800000003</v>
      </c>
      <c r="D507" s="7">
        <f>IF(C507&gt;=WorkParams!$B$2,0,WorkParams!$E$9*LN(C507) + WorkParams!$F$9)</f>
        <v>16.813507785335773</v>
      </c>
      <c r="E507" s="1">
        <f t="shared" si="21"/>
        <v>23.996924648990671</v>
      </c>
      <c r="F507" s="1">
        <f t="shared" si="22"/>
        <v>2.8544816412337295</v>
      </c>
      <c r="G507" s="8">
        <f>((D507*D507)/CodeTable!$B$7)*POWER(1+(CodeTable!$B$8*D507*D507)/(C507*CodeTable!$B$7),-0.74)</f>
        <v>28.460231601035229</v>
      </c>
    </row>
    <row r="508" spans="1:7" x14ac:dyDescent="0.35">
      <c r="A508">
        <f t="shared" si="23"/>
        <v>2625</v>
      </c>
      <c r="B508" s="8">
        <f>D508/CodeTable!$B$5</f>
        <v>54.975764074204477</v>
      </c>
      <c r="C508" s="14">
        <f>A508*CodeTable!$B$4</f>
        <v>0.17009711250000001</v>
      </c>
      <c r="D508" s="7">
        <f>IF(C508&gt;=WorkParams!$B$2,0,WorkParams!$E$9*LN(C508) + WorkParams!$F$9)</f>
        <v>16.756612889817525</v>
      </c>
      <c r="E508" s="1">
        <f t="shared" si="21"/>
        <v>23.880280242599802</v>
      </c>
      <c r="F508" s="1">
        <f t="shared" si="22"/>
        <v>2.850251467838242</v>
      </c>
      <c r="G508" s="8">
        <f>((D508*D508)/CodeTable!$B$7)*POWER(1+(CodeTable!$B$8*D508*D508)/(C508*CodeTable!$B$7),-0.74)</f>
        <v>28.270965242678667</v>
      </c>
    </row>
    <row r="509" spans="1:7" x14ac:dyDescent="0.35">
      <c r="A509">
        <f t="shared" si="23"/>
        <v>2630</v>
      </c>
      <c r="B509" s="8">
        <f>D509/CodeTable!$B$5</f>
        <v>54.789456241737973</v>
      </c>
      <c r="C509" s="14">
        <f>A509*CodeTable!$B$4</f>
        <v>0.17042110700000002</v>
      </c>
      <c r="D509" s="7">
        <f>IF(C509&gt;=WorkParams!$B$2,0,WorkParams!$E$9*LN(C509) + WorkParams!$F$9)</f>
        <v>16.699826262481736</v>
      </c>
      <c r="E509" s="1">
        <f t="shared" si="21"/>
        <v>23.763876805565886</v>
      </c>
      <c r="F509" s="1">
        <f t="shared" si="22"/>
        <v>2.8460028783598101</v>
      </c>
      <c r="G509" s="8">
        <f>((D509*D509)/CodeTable!$B$7)*POWER(1+(CodeTable!$B$8*D509*D509)/(C509*CodeTable!$B$7),-0.74)</f>
        <v>28.082650854824408</v>
      </c>
    </row>
    <row r="510" spans="1:7" x14ac:dyDescent="0.35">
      <c r="A510">
        <f t="shared" si="23"/>
        <v>2635</v>
      </c>
      <c r="B510" s="8">
        <f>D510/CodeTable!$B$5</f>
        <v>54.603502270514774</v>
      </c>
      <c r="C510" s="14">
        <f>A510*CodeTable!$B$4</f>
        <v>0.17074510150000002</v>
      </c>
      <c r="D510" s="7">
        <f>IF(C510&gt;=WorkParams!$B$2,0,WorkParams!$E$9*LN(C510) + WorkParams!$F$9)</f>
        <v>16.643147492052904</v>
      </c>
      <c r="E510" s="1">
        <f t="shared" si="21"/>
        <v>23.647714923572707</v>
      </c>
      <c r="F510" s="1">
        <f t="shared" si="22"/>
        <v>2.8417359078100439</v>
      </c>
      <c r="G510" s="8">
        <f>((D510*D510)/CodeTable!$B$7)*POWER(1+(CodeTable!$B$8*D510*D510)/(C510*CodeTable!$B$7),-0.74)</f>
        <v>27.895284315025641</v>
      </c>
    </row>
    <row r="511" spans="1:7" x14ac:dyDescent="0.35">
      <c r="A511">
        <f t="shared" si="23"/>
        <v>2640</v>
      </c>
      <c r="B511" s="8">
        <f>D511/CodeTable!$B$5</f>
        <v>54.417900818879666</v>
      </c>
      <c r="C511" s="14">
        <f>A511*CodeTable!$B$4</f>
        <v>0.17106909600000003</v>
      </c>
      <c r="D511" s="7">
        <f>IF(C511&gt;=WorkParams!$B$2,0,WorkParams!$E$9*LN(C511) + WorkParams!$F$9)</f>
        <v>16.586576169594522</v>
      </c>
      <c r="E511" s="1">
        <f t="shared" si="21"/>
        <v>23.53179517810252</v>
      </c>
      <c r="F511" s="1">
        <f t="shared" si="22"/>
        <v>2.8374505910676779</v>
      </c>
      <c r="G511" s="8">
        <f>((D511*D511)/CodeTable!$B$7)*POWER(1+(CodeTable!$B$8*D511*D511)/(C511*CodeTable!$B$7),-0.74)</f>
        <v>27.708861520967488</v>
      </c>
    </row>
    <row r="512" spans="1:7" x14ac:dyDescent="0.35">
      <c r="A512">
        <f t="shared" si="23"/>
        <v>2645</v>
      </c>
      <c r="B512" s="8">
        <f>D512/CodeTable!$B$5</f>
        <v>54.232650552793274</v>
      </c>
      <c r="C512" s="14">
        <f>A512*CodeTable!$B$4</f>
        <v>0.17139309050000001</v>
      </c>
      <c r="D512" s="7">
        <f>IF(C512&gt;=WorkParams!$B$2,0,WorkParams!$E$9*LN(C512) + WorkParams!$F$9)</f>
        <v>16.53011188849139</v>
      </c>
      <c r="E512" s="1">
        <f t="shared" si="21"/>
        <v>23.416118146467454</v>
      </c>
      <c r="F512" s="1">
        <f t="shared" si="22"/>
        <v>2.8331469628793311</v>
      </c>
      <c r="G512" s="8">
        <f>((D512*D512)/CodeTable!$B$7)*POWER(1+(CodeTable!$B$8*D512*D512)/(C512*CodeTable!$B$7),-0.74)</f>
        <v>27.523378390377282</v>
      </c>
    </row>
    <row r="513" spans="1:7" x14ac:dyDescent="0.35">
      <c r="A513">
        <f t="shared" si="23"/>
        <v>2650</v>
      </c>
      <c r="B513" s="8">
        <f>D513/CodeTable!$B$5</f>
        <v>54.047750145774486</v>
      </c>
      <c r="C513" s="14">
        <f>A513*CodeTable!$B$4</f>
        <v>0.17171708500000002</v>
      </c>
      <c r="D513" s="7">
        <f>IF(C513&gt;=WorkParams!$B$2,0,WorkParams!$E$9*LN(C513) + WorkParams!$F$9)</f>
        <v>16.473754244432065</v>
      </c>
      <c r="E513" s="1">
        <f t="shared" si="21"/>
        <v>23.300684401840552</v>
      </c>
      <c r="F513" s="1">
        <f t="shared" si="22"/>
        <v>2.8288250578602518</v>
      </c>
      <c r="G513" s="8">
        <f>((D513*D513)/CodeTable!$B$7)*POWER(1+(CodeTable!$B$8*D513*D513)/(C513*CodeTable!$B$7),-0.74)</f>
        <v>27.338830860934493</v>
      </c>
    </row>
    <row r="514" spans="1:7" x14ac:dyDescent="0.35">
      <c r="A514">
        <f t="shared" si="23"/>
        <v>2655</v>
      </c>
      <c r="B514" s="8">
        <f>D514/CodeTable!$B$5</f>
        <v>53.863198278843605</v>
      </c>
      <c r="C514" s="14">
        <f>A514*CodeTable!$B$4</f>
        <v>0.17204107950000003</v>
      </c>
      <c r="D514" s="7">
        <f>IF(C514&gt;=WorkParams!$B$2,0,WorkParams!$E$9*LN(C514) + WorkParams!$F$9)</f>
        <v>16.417502835391531</v>
      </c>
      <c r="E514" s="1">
        <f t="shared" si="21"/>
        <v>23.185494513286702</v>
      </c>
      <c r="F514" s="1">
        <f t="shared" si="22"/>
        <v>2.82448491049507</v>
      </c>
      <c r="G514" s="8">
        <f>((D514*D514)/CodeTable!$B$7)*POWER(1+(CodeTable!$B$8*D514*D514)/(C514*CodeTable!$B$7),-0.74)</f>
        <v>27.155214890181099</v>
      </c>
    </row>
    <row r="515" spans="1:7" x14ac:dyDescent="0.35">
      <c r="A515">
        <f t="shared" si="23"/>
        <v>2660</v>
      </c>
      <c r="B515" s="8">
        <f>D515/CodeTable!$B$5</f>
        <v>53.678993640465698</v>
      </c>
      <c r="C515" s="14">
        <f>A515*CodeTable!$B$4</f>
        <v>0.17236507400000001</v>
      </c>
      <c r="D515" s="7">
        <f>IF(C515&gt;=WorkParams!$B$2,0,WorkParams!$E$9*LN(C515) + WorkParams!$F$9)</f>
        <v>16.361357261613946</v>
      </c>
      <c r="E515" s="1">
        <f t="shared" si="21"/>
        <v>23.070549045793019</v>
      </c>
      <c r="F515" s="1">
        <f t="shared" si="22"/>
        <v>2.8201265551385255</v>
      </c>
      <c r="G515" s="8">
        <f>((D515*D515)/CodeTable!$B$7)*POWER(1+(CodeTable!$B$8*D515*D515)/(C515*CodeTable!$B$7),-0.74)</f>
        <v>26.972526455431552</v>
      </c>
    </row>
    <row r="516" spans="1:7" x14ac:dyDescent="0.35">
      <c r="A516">
        <f t="shared" si="23"/>
        <v>2665</v>
      </c>
      <c r="B516" s="8">
        <f>D516/CodeTable!$B$5</f>
        <v>53.495134926494842</v>
      </c>
      <c r="C516" s="14">
        <f>A516*CodeTable!$B$4</f>
        <v>0.17268906850000001</v>
      </c>
      <c r="D516" s="7">
        <f>IF(C516&gt;=WorkParams!$B$2,0,WorkParams!$E$9*LN(C516) + WorkParams!$F$9)</f>
        <v>16.305317125595629</v>
      </c>
      <c r="E516" s="1">
        <f t="shared" ref="E516:E579" si="24">0.5*C516*D516*D516</f>
        <v>22.955848560299199</v>
      </c>
      <c r="F516" s="1">
        <f t="shared" ref="F516:F579" si="25">C516*D516</f>
        <v>2.8157500260162069</v>
      </c>
      <c r="G516" s="8">
        <f>((D516*D516)/CodeTable!$B$7)*POWER(1+(CodeTable!$B$8*D516*D516)/(C516*CodeTable!$B$7),-0.74)</f>
        <v>26.790761553683009</v>
      </c>
    </row>
    <row r="517" spans="1:7" x14ac:dyDescent="0.35">
      <c r="A517">
        <f t="shared" ref="A517:A580" si="26">A516+5</f>
        <v>2670</v>
      </c>
      <c r="B517" s="8">
        <f>D517/CodeTable!$B$5</f>
        <v>53.311620840118614</v>
      </c>
      <c r="C517" s="14">
        <f>A517*CodeTable!$B$4</f>
        <v>0.17301306300000002</v>
      </c>
      <c r="D517" s="7">
        <f>IF(C517&gt;=WorkParams!$B$2,0,WorkParams!$E$9*LN(C517) + WorkParams!$F$9)</f>
        <v>16.249382032068155</v>
      </c>
      <c r="E517" s="1">
        <f t="shared" si="24"/>
        <v>22.841393613727476</v>
      </c>
      <c r="F517" s="1">
        <f t="shared" si="25"/>
        <v>2.8113553572252763</v>
      </c>
      <c r="G517" s="8">
        <f>((D517*D517)/CodeTable!$B$7)*POWER(1+(CodeTable!$B$8*D517*D517)/(C517*CodeTable!$B$7),-0.74)</f>
        <v>26.609916201525575</v>
      </c>
    </row>
    <row r="518" spans="1:7" x14ac:dyDescent="0.35">
      <c r="A518">
        <f t="shared" si="26"/>
        <v>2675</v>
      </c>
      <c r="B518" s="8">
        <f>D518/CodeTable!$B$5</f>
        <v>53.128450091803273</v>
      </c>
      <c r="C518" s="14">
        <f>A518*CodeTable!$B$4</f>
        <v>0.17333705750000003</v>
      </c>
      <c r="D518" s="7">
        <f>IF(C518&gt;=WorkParams!$B$2,0,WorkParams!$E$9*LN(C518) + WorkParams!$F$9)</f>
        <v>16.193551587981638</v>
      </c>
      <c r="E518" s="1">
        <f t="shared" si="24"/>
        <v>22.72718475901236</v>
      </c>
      <c r="F518" s="1">
        <f t="shared" si="25"/>
        <v>2.8069425827351902</v>
      </c>
      <c r="G518" s="8">
        <f>((D518*D518)/CodeTable!$B$7)*POWER(1+(CodeTable!$B$8*D518*D518)/(C518*CodeTable!$B$7),-0.74)</f>
        <v>26.429986435052545</v>
      </c>
    </row>
    <row r="519" spans="1:7" x14ac:dyDescent="0.35">
      <c r="A519">
        <f t="shared" si="26"/>
        <v>2680</v>
      </c>
      <c r="B519" s="8">
        <f>D519/CodeTable!$B$5</f>
        <v>52.945621399239322</v>
      </c>
      <c r="C519" s="14">
        <f>A519*CodeTable!$B$4</f>
        <v>0.17366105200000001</v>
      </c>
      <c r="D519" s="7">
        <f>IF(C519&gt;=WorkParams!$B$2,0,WorkParams!$E$9*LN(C519) + WorkParams!$F$9)</f>
        <v>16.137825402488147</v>
      </c>
      <c r="E519" s="1">
        <f t="shared" si="24"/>
        <v>22.613222545130064</v>
      </c>
      <c r="F519" s="1">
        <f t="shared" si="25"/>
        <v>2.8025117363884151</v>
      </c>
      <c r="G519" s="8">
        <f>((D519*D519)/CodeTable!$B$7)*POWER(1+(CodeTable!$B$8*D519*D519)/(C519*CodeTable!$B$7),-0.74)</f>
        <v>26.250968309770762</v>
      </c>
    </row>
    <row r="520" spans="1:7" x14ac:dyDescent="0.35">
      <c r="A520">
        <f t="shared" si="26"/>
        <v>2685</v>
      </c>
      <c r="B520" s="8">
        <f>D520/CodeTable!$B$5</f>
        <v>52.763133487287696</v>
      </c>
      <c r="C520" s="14">
        <f>A520*CodeTable!$B$4</f>
        <v>0.17398504650000002</v>
      </c>
      <c r="D520" s="7">
        <f>IF(C520&gt;=WorkParams!$B$2,0,WorkParams!$E$9*LN(C520) + WorkParams!$F$9)</f>
        <v>16.08220308692529</v>
      </c>
      <c r="E520" s="1">
        <f t="shared" si="24"/>
        <v>22.49950751712775</v>
      </c>
      <c r="F520" s="1">
        <f t="shared" si="25"/>
        <v>2.7980628519011406</v>
      </c>
      <c r="G520" s="8">
        <f>((D520*D520)/CodeTable!$B$7)*POWER(1+(CodeTable!$B$8*D520*D520)/(C520*CodeTable!$B$7),-0.74)</f>
        <v>26.072857900510964</v>
      </c>
    </row>
    <row r="521" spans="1:7" x14ac:dyDescent="0.35">
      <c r="A521">
        <f t="shared" si="26"/>
        <v>2690</v>
      </c>
      <c r="B521" s="8">
        <f>D521/CodeTable!$B$5</f>
        <v>52.580985087926472</v>
      </c>
      <c r="C521" s="14">
        <f>A521*CodeTable!$B$4</f>
        <v>0.17430904100000003</v>
      </c>
      <c r="D521" s="7">
        <f>IF(C521&gt;=WorkParams!$B$2,0,WorkParams!$E$9*LN(C521) + WorkParams!$F$9)</f>
        <v>16.026684254799989</v>
      </c>
      <c r="E521" s="1">
        <f t="shared" si="24"/>
        <v>22.38604021615253</v>
      </c>
      <c r="F521" s="1">
        <f t="shared" si="25"/>
        <v>2.7935959628639861</v>
      </c>
      <c r="G521" s="8">
        <f>((D521*D521)/CodeTable!$B$7)*POWER(1+(CodeTable!$B$8*D521*D521)/(C521*CodeTable!$B$7),-0.74)</f>
        <v>25.895651301338464</v>
      </c>
    </row>
    <row r="522" spans="1:7" x14ac:dyDescent="0.35">
      <c r="A522">
        <f t="shared" si="26"/>
        <v>2695</v>
      </c>
      <c r="B522" s="8">
        <f>D522/CodeTable!$B$5</f>
        <v>52.399174940197838</v>
      </c>
      <c r="C522" s="14">
        <f>A522*CodeTable!$B$4</f>
        <v>0.17463303550000003</v>
      </c>
      <c r="D522" s="7">
        <f>IF(C522&gt;=WorkParams!$B$2,0,WorkParams!$E$9*LN(C522) + WorkParams!$F$9)</f>
        <v>15.971268521772302</v>
      </c>
      <c r="E522" s="1">
        <f t="shared" si="24"/>
        <v>22.272821179480022</v>
      </c>
      <c r="F522" s="1">
        <f t="shared" si="25"/>
        <v>2.7891111027426954</v>
      </c>
      <c r="G522" s="8">
        <f>((D522*D522)/CodeTable!$B$7)*POWER(1+(CodeTable!$B$8*D522*D522)/(C522*CodeTable!$B$7),-0.74)</f>
        <v>25.719344625463492</v>
      </c>
    </row>
    <row r="523" spans="1:7" x14ac:dyDescent="0.35">
      <c r="A523">
        <f t="shared" si="26"/>
        <v>2700</v>
      </c>
      <c r="B523" s="8">
        <f>D523/CodeTable!$B$5</f>
        <v>52.217701790155822</v>
      </c>
      <c r="C523" s="14">
        <f>A523*CodeTable!$B$4</f>
        <v>0.17495703000000001</v>
      </c>
      <c r="D523" s="7">
        <f>IF(C523&gt;=WorkParams!$B$2,0,WorkParams!$E$9*LN(C523) + WorkParams!$F$9)</f>
        <v>15.915955505639495</v>
      </c>
      <c r="E523" s="1">
        <f t="shared" si="24"/>
        <v>22.159850940542874</v>
      </c>
      <c r="F523" s="1">
        <f t="shared" si="25"/>
        <v>2.7846083048788346</v>
      </c>
      <c r="G523" s="8">
        <f>((D523*D523)/CodeTable!$B$7)*POWER(1+(CodeTable!$B$8*D523*D523)/(C523*CodeTable!$B$7),-0.74)</f>
        <v>25.543934005152025</v>
      </c>
    </row>
    <row r="524" spans="1:7" x14ac:dyDescent="0.35">
      <c r="A524">
        <f t="shared" si="26"/>
        <v>2705</v>
      </c>
      <c r="B524" s="8">
        <f>D524/CodeTable!$B$5</f>
        <v>52.036564390814398</v>
      </c>
      <c r="C524" s="14">
        <f>A524*CodeTable!$B$4</f>
        <v>0.17528102450000002</v>
      </c>
      <c r="D524" s="7">
        <f>IF(C524&gt;=WorkParams!$B$2,0,WorkParams!$E$9*LN(C524) + WorkParams!$F$9)</f>
        <v>15.860744826320229</v>
      </c>
      <c r="E524" s="1">
        <f t="shared" si="24"/>
        <v>22.047130028958982</v>
      </c>
      <c r="F524" s="1">
        <f t="shared" si="25"/>
        <v>2.7800876024904846</v>
      </c>
      <c r="G524" s="8">
        <f>((D524*D524)/CodeTable!$B$7)*POWER(1+(CodeTable!$B$8*D524*D524)/(C524*CodeTable!$B$7),-0.74)</f>
        <v>25.369415591636535</v>
      </c>
    </row>
    <row r="525" spans="1:7" x14ac:dyDescent="0.35">
      <c r="A525">
        <f t="shared" si="26"/>
        <v>2710</v>
      </c>
      <c r="B525" s="8">
        <f>D525/CodeTable!$B$5</f>
        <v>51.85576150209603</v>
      </c>
      <c r="C525" s="14">
        <f>A525*CodeTable!$B$4</f>
        <v>0.17560501900000003</v>
      </c>
      <c r="D525" s="7">
        <f>IF(C525&gt;=WorkParams!$B$2,0,WorkParams!$E$9*LN(C525) + WorkParams!$F$9)</f>
        <v>15.805636105838872</v>
      </c>
      <c r="E525" s="1">
        <f t="shared" si="24"/>
        <v>21.934658970559369</v>
      </c>
      <c r="F525" s="1">
        <f t="shared" si="25"/>
        <v>2.7755490286729216</v>
      </c>
      <c r="G525" s="8">
        <f>((D525*D525)/CodeTable!$B$7)*POWER(1+(CodeTable!$B$8*D525*D525)/(C525*CodeTable!$B$7),-0.74)</f>
        <v>25.195785555026923</v>
      </c>
    </row>
    <row r="526" spans="1:7" x14ac:dyDescent="0.35">
      <c r="A526">
        <f t="shared" si="26"/>
        <v>2715</v>
      </c>
      <c r="B526" s="8">
        <f>D526/CodeTable!$B$5</f>
        <v>51.675291890780827</v>
      </c>
      <c r="C526" s="14">
        <f>A526*CodeTable!$B$4</f>
        <v>0.17592901350000001</v>
      </c>
      <c r="D526" s="7">
        <f>IF(C526&gt;=WorkParams!$B$2,0,WorkParams!$E$9*LN(C526) + WorkParams!$F$9)</f>
        <v>15.750628968309996</v>
      </c>
      <c r="E526" s="1">
        <f t="shared" si="24"/>
        <v>21.822438287415967</v>
      </c>
      <c r="F526" s="1">
        <f t="shared" si="25"/>
        <v>2.7709926163993006</v>
      </c>
      <c r="G526" s="8">
        <f>((D526*D526)/CodeTable!$B$7)*POWER(1+(CodeTable!$B$8*D526*D526)/(C526*CodeTable!$B$7),-0.74)</f>
        <v>25.023040084221527</v>
      </c>
    </row>
    <row r="527" spans="1:7" x14ac:dyDescent="0.35">
      <c r="A527">
        <f t="shared" si="26"/>
        <v>2720</v>
      </c>
      <c r="B527" s="8">
        <f>D527/CodeTable!$B$5</f>
        <v>51.495154330455904</v>
      </c>
      <c r="C527" s="14">
        <f>A527*CodeTable!$B$4</f>
        <v>0.17625300800000002</v>
      </c>
      <c r="D527" s="7">
        <f>IF(C527&gt;=WorkParams!$B$2,0,WorkParams!$E$9*LN(C527) + WorkParams!$F$9)</f>
        <v>15.69572303992296</v>
      </c>
      <c r="E527" s="1">
        <f t="shared" si="24"/>
        <v>21.710468497868977</v>
      </c>
      <c r="F527" s="1">
        <f t="shared" si="25"/>
        <v>2.766418398521326</v>
      </c>
      <c r="G527" s="8">
        <f>((D527*D527)/CodeTable!$B$7)*POWER(1+(CodeTable!$B$8*D527*D527)/(C527*CodeTable!$B$7),-0.74)</f>
        <v>24.851175386818262</v>
      </c>
    </row>
    <row r="528" spans="1:7" x14ac:dyDescent="0.35">
      <c r="A528">
        <f t="shared" si="26"/>
        <v>2725</v>
      </c>
      <c r="B528" s="8">
        <f>D528/CodeTable!$B$5</f>
        <v>51.315347601465589</v>
      </c>
      <c r="C528" s="14">
        <f>A528*CodeTable!$B$4</f>
        <v>0.17657700250000002</v>
      </c>
      <c r="D528" s="7">
        <f>IF(C528&gt;=WorkParams!$B$2,0,WorkParams!$E$9*LN(C528) + WorkParams!$F$9)</f>
        <v>15.640917948926713</v>
      </c>
      <c r="E528" s="1">
        <f t="shared" si="24"/>
        <v>21.598750116554221</v>
      </c>
      <c r="F528" s="1">
        <f t="shared" si="25"/>
        <v>2.7618264077699273</v>
      </c>
      <c r="G528" s="8">
        <f>((D528*D528)/CodeTable!$B$7)*POWER(1+(CodeTable!$B$8*D528*D528)/(C528*CodeTable!$B$7),-0.74)</f>
        <v>24.680187689026024</v>
      </c>
    </row>
    <row r="529" spans="1:7" x14ac:dyDescent="0.35">
      <c r="A529">
        <f t="shared" si="26"/>
        <v>2730</v>
      </c>
      <c r="B529" s="8">
        <f>D529/CodeTable!$B$5</f>
        <v>51.135870490861691</v>
      </c>
      <c r="C529" s="14">
        <f>A529*CodeTable!$B$4</f>
        <v>0.17690099700000003</v>
      </c>
      <c r="D529" s="7">
        <f>IF(C529&gt;=WorkParams!$B$2,0,WorkParams!$E$9*LN(C529) + WorkParams!$F$9)</f>
        <v>15.586213325614644</v>
      </c>
      <c r="E529" s="1">
        <f t="shared" si="24"/>
        <v>21.487283654429998</v>
      </c>
      <c r="F529" s="1">
        <f t="shared" si="25"/>
        <v>2.7572166767559168</v>
      </c>
      <c r="G529" s="8">
        <f>((D529*D529)/CodeTable!$B$7)*POWER(1+(CodeTable!$B$8*D529*D529)/(C529*CodeTable!$B$7),-0.74)</f>
        <v>24.510073235576023</v>
      </c>
    </row>
    <row r="530" spans="1:7" x14ac:dyDescent="0.35">
      <c r="A530">
        <f t="shared" si="26"/>
        <v>2735</v>
      </c>
      <c r="B530" s="8">
        <f>D530/CodeTable!$B$5</f>
        <v>50.956721792354507</v>
      </c>
      <c r="C530" s="14">
        <f>A530*CodeTable!$B$4</f>
        <v>0.17722499150000001</v>
      </c>
      <c r="D530" s="7">
        <f>IF(C530&gt;=WorkParams!$B$2,0,WorkParams!$E$9*LN(C530) + WorkParams!$F$9)</f>
        <v>15.531608802309655</v>
      </c>
      <c r="E530" s="1">
        <f t="shared" si="24"/>
        <v>21.376069618803921</v>
      </c>
      <c r="F530" s="1">
        <f t="shared" si="25"/>
        <v>2.7525892379706542</v>
      </c>
      <c r="G530" s="8">
        <f>((D530*D530)/CodeTable!$B$7)*POWER(1+(CodeTable!$B$8*D530*D530)/(C530*CodeTable!$B$7),-0.74)</f>
        <v>24.34082828963346</v>
      </c>
    </row>
    <row r="531" spans="1:7" x14ac:dyDescent="0.35">
      <c r="A531">
        <f t="shared" si="26"/>
        <v>2740</v>
      </c>
      <c r="B531" s="8">
        <f>D531/CodeTable!$B$5</f>
        <v>50.777900306264144</v>
      </c>
      <c r="C531" s="14">
        <f>A531*CodeTable!$B$4</f>
        <v>0.17754898600000002</v>
      </c>
      <c r="D531" s="7">
        <f>IF(C531&gt;=WorkParams!$B$2,0,WorkParams!$E$9*LN(C531) + WorkParams!$F$9)</f>
        <v>15.477104013349312</v>
      </c>
      <c r="E531" s="1">
        <f t="shared" si="24"/>
        <v>21.265108513359401</v>
      </c>
      <c r="F531" s="1">
        <f t="shared" si="25"/>
        <v>2.7479441237867008</v>
      </c>
      <c r="G531" s="8">
        <f>((D531*D531)/CodeTable!$B$7)*POWER(1+(CodeTable!$B$8*D531*D531)/(C531*CodeTable!$B$7),-0.74)</f>
        <v>24.172449132709275</v>
      </c>
    </row>
    <row r="532" spans="1:7" x14ac:dyDescent="0.35">
      <c r="A532">
        <f t="shared" si="26"/>
        <v>2745</v>
      </c>
      <c r="B532" s="8">
        <f>D532/CodeTable!$B$5</f>
        <v>50.599404839472285</v>
      </c>
      <c r="C532" s="14">
        <f>A532*CodeTable!$B$4</f>
        <v>0.17787298050000003</v>
      </c>
      <c r="D532" s="7">
        <f>IF(C532&gt;=WorkParams!$B$2,0,WorkParams!$E$9*LN(C532) + WorkParams!$F$9)</f>
        <v>15.422698595071154</v>
      </c>
      <c r="E532" s="1">
        <f t="shared" si="24"/>
        <v>21.154400838181953</v>
      </c>
      <c r="F532" s="1">
        <f t="shared" si="25"/>
        <v>2.743281366458469</v>
      </c>
      <c r="G532" s="8">
        <f>((D532*D532)/CodeTable!$B$7)*POWER(1+(CodeTable!$B$8*D532*D532)/(C532*CodeTable!$B$7),-0.74)</f>
        <v>24.00493206457206</v>
      </c>
    </row>
    <row r="533" spans="1:7" x14ac:dyDescent="0.35">
      <c r="A533">
        <f t="shared" si="26"/>
        <v>2750</v>
      </c>
      <c r="B533" s="8">
        <f>D533/CodeTable!$B$5</f>
        <v>50.421234205374553</v>
      </c>
      <c r="C533" s="14">
        <f>A533*CodeTable!$B$4</f>
        <v>0.17819697500000001</v>
      </c>
      <c r="D533" s="7">
        <f>IF(C533&gt;=WorkParams!$B$2,0,WorkParams!$E$9*LN(C533) + WorkParams!$F$9)</f>
        <v>15.368392185798164</v>
      </c>
      <c r="E533" s="1">
        <f t="shared" si="24"/>
        <v>21.043947089785291</v>
      </c>
      <c r="F533" s="1">
        <f t="shared" si="25"/>
        <v>2.7386009981228709</v>
      </c>
      <c r="G533" s="8">
        <f>((D533*D533)/CodeTable!$B$7)*POWER(1+(CodeTable!$B$8*D533*D533)/(C533*CodeTable!$B$7),-0.74)</f>
        <v>23.838273403160276</v>
      </c>
    </row>
    <row r="534" spans="1:7" x14ac:dyDescent="0.35">
      <c r="A534">
        <f t="shared" si="26"/>
        <v>2755</v>
      </c>
      <c r="B534" s="8">
        <f>D534/CodeTable!$B$5</f>
        <v>50.243387223832983</v>
      </c>
      <c r="C534" s="14">
        <f>A534*CodeTable!$B$4</f>
        <v>0.17852096950000002</v>
      </c>
      <c r="D534" s="7">
        <f>IF(C534&gt;=WorkParams!$B$2,0,WorkParams!$E$9*LN(C534) + WorkParams!$F$9)</f>
        <v>15.314184425824294</v>
      </c>
      <c r="E534" s="1">
        <f t="shared" si="24"/>
        <v>20.933747761137091</v>
      </c>
      <c r="F534" s="1">
        <f t="shared" si="25"/>
        <v>2.7339030507999542</v>
      </c>
      <c r="G534" s="8">
        <f>((D534*D534)/CodeTable!$B$7)*POWER(1+(CodeTable!$B$8*D534*D534)/(C534*CodeTable!$B$7),-0.74)</f>
        <v>23.672469484494393</v>
      </c>
    </row>
    <row r="535" spans="1:7" x14ac:dyDescent="0.35">
      <c r="A535">
        <f t="shared" si="26"/>
        <v>2760</v>
      </c>
      <c r="B535" s="8">
        <f>D535/CodeTable!$B$5</f>
        <v>50.065862721129264</v>
      </c>
      <c r="C535" s="14">
        <f>A535*CodeTable!$B$4</f>
        <v>0.17884496400000002</v>
      </c>
      <c r="D535" s="7">
        <f>IF(C535&gt;=WorkParams!$B$2,0,WorkParams!$E$9*LN(C535) + WorkParams!$F$9)</f>
        <v>15.260074957400199</v>
      </c>
      <c r="E535" s="1">
        <f t="shared" si="24"/>
        <v>20.823803341684656</v>
      </c>
      <c r="F535" s="1">
        <f t="shared" si="25"/>
        <v>2.7291875563935406</v>
      </c>
      <c r="G535" s="8">
        <f>((D535*D535)/CodeTable!$B$7)*POWER(1+(CodeTable!$B$8*D535*D535)/(C535*CodeTable!$B$7),-0.74)</f>
        <v>23.507516662589452</v>
      </c>
    </row>
    <row r="536" spans="1:7" x14ac:dyDescent="0.35">
      <c r="A536">
        <f t="shared" si="26"/>
        <v>2765</v>
      </c>
      <c r="B536" s="8">
        <f>D536/CodeTable!$B$5</f>
        <v>49.88865952991825</v>
      </c>
      <c r="C536" s="14">
        <f>A536*CodeTable!$B$4</f>
        <v>0.17916895850000003</v>
      </c>
      <c r="D536" s="7">
        <f>IF(C536&gt;=WorkParams!$B$2,0,WorkParams!$E$9*LN(C536) + WorkParams!$F$9)</f>
        <v>15.206063424719083</v>
      </c>
      <c r="E536" s="1">
        <f t="shared" si="24"/>
        <v>20.714114317380364</v>
      </c>
      <c r="F536" s="1">
        <f t="shared" si="25"/>
        <v>2.7244545466918617</v>
      </c>
      <c r="G536" s="8">
        <f>((D536*D536)/CodeTable!$B$7)*POWER(1+(CodeTable!$B$8*D536*D536)/(C536*CodeTable!$B$7),-0.74)</f>
        <v>23.343411309367788</v>
      </c>
    </row>
    <row r="537" spans="1:7" x14ac:dyDescent="0.35">
      <c r="A537">
        <f t="shared" si="26"/>
        <v>2770</v>
      </c>
      <c r="B537" s="8">
        <f>D537/CodeTable!$B$5</f>
        <v>49.711776489181908</v>
      </c>
      <c r="C537" s="14">
        <f>A537*CodeTable!$B$4</f>
        <v>0.17949295300000001</v>
      </c>
      <c r="D537" s="7">
        <f>IF(C537&gt;=WorkParams!$B$2,0,WorkParams!$E$9*LN(C537) + WorkParams!$F$9)</f>
        <v>15.152149473902647</v>
      </c>
      <c r="E537" s="1">
        <f t="shared" si="24"/>
        <v>20.604681170706801</v>
      </c>
      <c r="F537" s="1">
        <f t="shared" si="25"/>
        <v>2.7197040533681824</v>
      </c>
      <c r="G537" s="8">
        <f>((D537*D537)/CodeTable!$B$7)*POWER(1+(CodeTable!$B$8*D537*D537)/(C537*CodeTable!$B$7),-0.74)</f>
        <v>23.180149814571848</v>
      </c>
    </row>
    <row r="538" spans="1:7" x14ac:dyDescent="0.35">
      <c r="A538">
        <f t="shared" si="26"/>
        <v>2775</v>
      </c>
      <c r="B538" s="8">
        <f>D538/CodeTable!$B$5</f>
        <v>49.535212444183479</v>
      </c>
      <c r="C538" s="14">
        <f>A538*CodeTable!$B$4</f>
        <v>0.17981694750000002</v>
      </c>
      <c r="D538" s="7">
        <f>IF(C538&gt;=WorkParams!$B$2,0,WorkParams!$E$9*LN(C538) + WorkParams!$F$9)</f>
        <v>15.098332752987126</v>
      </c>
      <c r="E538" s="1">
        <f t="shared" si="24"/>
        <v>20.495504380701611</v>
      </c>
      <c r="F538" s="1">
        <f t="shared" si="25"/>
        <v>2.7149361079814169</v>
      </c>
      <c r="G538" s="8">
        <f>((D538*D538)/CodeTable!$B$7)*POWER(1+(CodeTable!$B$8*D538*D538)/(C538*CodeTable!$B$7),-0.74)</f>
        <v>23.017728585677144</v>
      </c>
    </row>
    <row r="539" spans="1:7" x14ac:dyDescent="0.35">
      <c r="A539">
        <f t="shared" si="26"/>
        <v>2780</v>
      </c>
      <c r="B539" s="8">
        <f>D539/CodeTable!$B$5</f>
        <v>49.358966246422582</v>
      </c>
      <c r="C539" s="14">
        <f>A539*CodeTable!$B$4</f>
        <v>0.18014094200000003</v>
      </c>
      <c r="D539" s="7">
        <f>IF(C539&gt;=WorkParams!$B$2,0,WorkParams!$E$9*LN(C539) + WorkParams!$F$9)</f>
        <v>15.044612911909603</v>
      </c>
      <c r="E539" s="1">
        <f t="shared" si="24"/>
        <v>20.38658442298247</v>
      </c>
      <c r="F539" s="1">
        <f t="shared" si="25"/>
        <v>2.7101507419767592</v>
      </c>
      <c r="G539" s="8">
        <f>((D539*D539)/CodeTable!$B$7)*POWER(1+(CodeTable!$B$8*D539*D539)/(C539*CodeTable!$B$7),-0.74)</f>
        <v>22.856144047805806</v>
      </c>
    </row>
    <row r="540" spans="1:7" x14ac:dyDescent="0.35">
      <c r="A540">
        <f t="shared" si="26"/>
        <v>2785</v>
      </c>
      <c r="B540" s="8">
        <f>D540/CodeTable!$B$5</f>
        <v>49.18303675359018</v>
      </c>
      <c r="C540" s="14">
        <f>A540*CodeTable!$B$4</f>
        <v>0.18046493650000003</v>
      </c>
      <c r="D540" s="7">
        <f>IF(C540&gt;=WorkParams!$B$2,0,WorkParams!$E$9*LN(C540) + WorkParams!$F$9)</f>
        <v>14.990989602494288</v>
      </c>
      <c r="E540" s="1">
        <f t="shared" si="24"/>
        <v>20.277921769771531</v>
      </c>
      <c r="F540" s="1">
        <f t="shared" si="25"/>
        <v>2.7053479866862924</v>
      </c>
      <c r="G540" s="8">
        <f>((D540*D540)/CodeTable!$B$7)*POWER(1+(CodeTable!$B$8*D540*D540)/(C540*CodeTable!$B$7),-0.74)</f>
        <v>22.695392643639927</v>
      </c>
    </row>
    <row r="541" spans="1:7" x14ac:dyDescent="0.35">
      <c r="A541">
        <f t="shared" si="26"/>
        <v>2790</v>
      </c>
      <c r="B541" s="8">
        <f>D541/CodeTable!$B$5</f>
        <v>49.007422829524167</v>
      </c>
      <c r="C541" s="14">
        <f>A541*CodeTable!$B$4</f>
        <v>0.18078893100000001</v>
      </c>
      <c r="D541" s="7">
        <f>IF(C541&gt;=WorkParams!$B$2,0,WorkParams!$E$9*LN(C541) + WorkParams!$F$9)</f>
        <v>14.937462478438967</v>
      </c>
      <c r="E541" s="1">
        <f t="shared" si="24"/>
        <v>20.169516889919674</v>
      </c>
      <c r="F541" s="1">
        <f t="shared" si="25"/>
        <v>2.7005278733295914</v>
      </c>
      <c r="G541" s="8">
        <f>((D541*D541)/CodeTable!$B$7)*POWER(1+(CodeTable!$B$8*D541*D541)/(C541*CodeTable!$B$7),-0.74)</f>
        <v>22.53547083333526</v>
      </c>
    </row>
    <row r="542" spans="1:7" x14ac:dyDescent="0.35">
      <c r="A542">
        <f t="shared" si="26"/>
        <v>2795</v>
      </c>
      <c r="B542" s="8">
        <f>D542/CodeTable!$B$5</f>
        <v>48.83212334416536</v>
      </c>
      <c r="C542" s="14">
        <f>A542*CodeTable!$B$4</f>
        <v>0.18111292550000002</v>
      </c>
      <c r="D542" s="7">
        <f>IF(C542&gt;=WorkParams!$B$2,0,WorkParams!$E$9*LN(C542) + WorkParams!$F$9)</f>
        <v>14.884031195301603</v>
      </c>
      <c r="E542" s="1">
        <f t="shared" si="24"/>
        <v>20.061370248930729</v>
      </c>
      <c r="F542" s="1">
        <f t="shared" si="25"/>
        <v>2.6956904330143354</v>
      </c>
      <c r="G542" s="8">
        <f>((D542*D542)/CodeTable!$B$7)*POWER(1+(CodeTable!$B$8*D542*D542)/(C542*CodeTable!$B$7),-0.74)</f>
        <v>22.376375094435211</v>
      </c>
    </row>
    <row r="543" spans="1:7" x14ac:dyDescent="0.35">
      <c r="A543">
        <f t="shared" si="26"/>
        <v>2800</v>
      </c>
      <c r="B543" s="8">
        <f>D543/CodeTable!$B$5</f>
        <v>48.657137173513924</v>
      </c>
      <c r="C543" s="14">
        <f>A543*CodeTable!$B$4</f>
        <v>0.18143692000000003</v>
      </c>
      <c r="D543" s="7">
        <f>IF(C543&gt;=WorkParams!$B$2,0,WorkParams!$E$9*LN(C543) + WorkParams!$F$9)</f>
        <v>14.830695410487046</v>
      </c>
      <c r="E543" s="1">
        <f t="shared" si="24"/>
        <v>19.953482308985372</v>
      </c>
      <c r="F543" s="1">
        <f t="shared" si="25"/>
        <v>2.6908356967369058</v>
      </c>
      <c r="G543" s="8">
        <f>((D543*D543)/CodeTable!$B$7)*POWER(1+(CodeTable!$B$8*D543*D543)/(C543*CodeTable!$B$7),-0.74)</f>
        <v>22.21810192178507</v>
      </c>
    </row>
    <row r="544" spans="1:7" x14ac:dyDescent="0.35">
      <c r="A544">
        <f t="shared" si="26"/>
        <v>2805</v>
      </c>
      <c r="B544" s="8">
        <f>D544/CodeTable!$B$5</f>
        <v>48.482463199586071</v>
      </c>
      <c r="C544" s="14">
        <f>A544*CodeTable!$B$4</f>
        <v>0.18176091450000001</v>
      </c>
      <c r="D544" s="7">
        <f>IF(C544&gt;=WorkParams!$B$2,0,WorkParams!$E$9*LN(C544) + WorkParams!$F$9)</f>
        <v>14.777454783233836</v>
      </c>
      <c r="E544" s="1">
        <f t="shared" si="24"/>
        <v>19.845853528964835</v>
      </c>
      <c r="F544" s="1">
        <f t="shared" si="25"/>
        <v>2.6859636953829815</v>
      </c>
      <c r="G544" s="8">
        <f>((D544*D544)/CodeTable!$B$7)*POWER(1+(CodeTable!$B$8*D544*D544)/(C544*CodeTable!$B$7),-0.74)</f>
        <v>22.060647827446349</v>
      </c>
    </row>
    <row r="545" spans="1:7" x14ac:dyDescent="0.35">
      <c r="A545">
        <f t="shared" si="26"/>
        <v>2810</v>
      </c>
      <c r="B545" s="8">
        <f>D545/CodeTable!$B$5</f>
        <v>48.308100310371223</v>
      </c>
      <c r="C545" s="14">
        <f>A545*CodeTable!$B$4</f>
        <v>0.18208490900000002</v>
      </c>
      <c r="D545" s="7">
        <f>IF(C545&gt;=WorkParams!$B$2,0,WorkParams!$E$9*LN(C545) + WorkParams!$F$9)</f>
        <v>14.724308974601151</v>
      </c>
      <c r="E545" s="1">
        <f t="shared" si="24"/>
        <v>19.738484364474449</v>
      </c>
      <c r="F545" s="1">
        <f t="shared" si="25"/>
        <v>2.681074459728134</v>
      </c>
      <c r="G545" s="8">
        <f>((D545*D545)/CodeTable!$B$7)*POWER(1+(CodeTable!$B$8*D545*D545)/(C545*CodeTable!$B$7),-0.74)</f>
        <v>21.904009340611481</v>
      </c>
    </row>
    <row r="546" spans="1:7" x14ac:dyDescent="0.35">
      <c r="A546">
        <f t="shared" si="26"/>
        <v>2815</v>
      </c>
      <c r="B546" s="8">
        <f>D546/CodeTable!$B$5</f>
        <v>48.134047399789495</v>
      </c>
      <c r="C546" s="14">
        <f>A546*CodeTable!$B$4</f>
        <v>0.18240890350000002</v>
      </c>
      <c r="D546" s="7">
        <f>IF(C546&gt;=WorkParams!$B$2,0,WorkParams!$E$9*LN(C546) + WorkParams!$F$9)</f>
        <v>14.671257647455839</v>
      </c>
      <c r="E546" s="1">
        <f t="shared" si="24"/>
        <v>19.631375267866883</v>
      </c>
      <c r="F546" s="1">
        <f t="shared" si="25"/>
        <v>2.6761680204384093</v>
      </c>
      <c r="G546" s="8">
        <f>((D546*D546)/CodeTable!$B$7)*POWER(1+(CodeTable!$B$8*D546*D546)/(C546*CodeTable!$B$7),-0.74)</f>
        <v>21.748183007518676</v>
      </c>
    </row>
    <row r="547" spans="1:7" x14ac:dyDescent="0.35">
      <c r="A547">
        <f t="shared" si="26"/>
        <v>2820</v>
      </c>
      <c r="B547" s="8">
        <f>D547/CodeTable!$B$5</f>
        <v>47.960303367649701</v>
      </c>
      <c r="C547" s="14">
        <f>A547*CodeTable!$B$4</f>
        <v>0.18273289800000003</v>
      </c>
      <c r="D547" s="7">
        <f>IF(C547&gt;=WorkParams!$B$2,0,WorkParams!$E$9*LN(C547) + WorkParams!$F$9)</f>
        <v>14.61830046645963</v>
      </c>
      <c r="E547" s="1">
        <f t="shared" si="24"/>
        <v>19.524526688265407</v>
      </c>
      <c r="F547" s="1">
        <f t="shared" si="25"/>
        <v>2.6712444080709203</v>
      </c>
      <c r="G547" s="8">
        <f>((D547*D547)/CodeTable!$B$7)*POWER(1+(CodeTable!$B$8*D547*D547)/(C547*CodeTable!$B$7),-0.74)</f>
        <v>21.593165391367158</v>
      </c>
    </row>
    <row r="548" spans="1:7" x14ac:dyDescent="0.35">
      <c r="A548">
        <f t="shared" si="26"/>
        <v>2825</v>
      </c>
      <c r="B548" s="8">
        <f>D548/CodeTable!$B$5</f>
        <v>47.786867119607514</v>
      </c>
      <c r="C548" s="14">
        <f>A548*CodeTable!$B$4</f>
        <v>0.18305689250000001</v>
      </c>
      <c r="D548" s="7">
        <f>IF(C548&gt;=WorkParams!$B$2,0,WorkParams!$E$9*LN(C548) + WorkParams!$F$9)</f>
        <v>14.565437098056371</v>
      </c>
      <c r="E548" s="1">
        <f t="shared" si="24"/>
        <v>19.41793907158667</v>
      </c>
      <c r="F548" s="1">
        <f t="shared" si="25"/>
        <v>2.6663036530744173</v>
      </c>
      <c r="G548" s="8">
        <f>((D548*D548)/CodeTable!$B$7)*POWER(1+(CodeTable!$B$8*D548*D548)/(C548*CodeTable!$B$7),-0.74)</f>
        <v>21.438953072232461</v>
      </c>
    </row>
    <row r="549" spans="1:7" x14ac:dyDescent="0.35">
      <c r="A549">
        <f t="shared" si="26"/>
        <v>2830</v>
      </c>
      <c r="B549" s="8">
        <f>D549/CodeTable!$B$5</f>
        <v>47.613737567124126</v>
      </c>
      <c r="C549" s="14">
        <f>A549*CodeTable!$B$4</f>
        <v>0.18338088700000002</v>
      </c>
      <c r="D549" s="7">
        <f>IF(C549&gt;=WorkParams!$B$2,0,WorkParams!$E$9*LN(C549) + WorkParams!$F$9)</f>
        <v>14.512667210459433</v>
      </c>
      <c r="E549" s="1">
        <f t="shared" si="24"/>
        <v>19.311612860563496</v>
      </c>
      <c r="F549" s="1">
        <f t="shared" si="25"/>
        <v>2.6613457857898668</v>
      </c>
      <c r="G549" s="8">
        <f>((D549*D549)/CodeTable!$B$7)*POWER(1+(CodeTable!$B$8*D549*D549)/(C549*CodeTable!$B$7),-0.74)</f>
        <v>21.285542646982087</v>
      </c>
    </row>
    <row r="550" spans="1:7" x14ac:dyDescent="0.35">
      <c r="A550">
        <f t="shared" si="26"/>
        <v>2835</v>
      </c>
      <c r="B550" s="8">
        <f>D550/CodeTable!$B$5</f>
        <v>47.440913627425338</v>
      </c>
      <c r="C550" s="14">
        <f>A550*CodeTable!$B$4</f>
        <v>0.18370488150000003</v>
      </c>
      <c r="D550" s="7">
        <f>IF(C550&gt;=WorkParams!$B$2,0,WorkParams!$E$9*LN(C550) + WorkParams!$F$9)</f>
        <v>14.459990473639245</v>
      </c>
      <c r="E550" s="1">
        <f t="shared" si="24"/>
        <v>19.205548494767477</v>
      </c>
      <c r="F550" s="1">
        <f t="shared" si="25"/>
        <v>2.6563708364510266</v>
      </c>
      <c r="G550" s="8">
        <f>((D550*D550)/CodeTable!$B$7)*POWER(1+(CodeTable!$B$8*D550*D550)/(C550*CodeTable!$B$7),-0.74)</f>
        <v>21.132930729191539</v>
      </c>
    </row>
    <row r="551" spans="1:7" x14ac:dyDescent="0.35">
      <c r="A551">
        <f t="shared" si="26"/>
        <v>2840</v>
      </c>
      <c r="B551" s="8">
        <f>D551/CodeTable!$B$5</f>
        <v>47.268394223460888</v>
      </c>
      <c r="C551" s="14">
        <f>A551*CodeTable!$B$4</f>
        <v>0.18402887600000001</v>
      </c>
      <c r="D551" s="7">
        <f>IF(C551&gt;=WorkParams!$B$2,0,WorkParams!$E$9*LN(C551) + WorkParams!$F$9)</f>
        <v>14.407406559310878</v>
      </c>
      <c r="E551" s="1">
        <f t="shared" si="24"/>
        <v>19.099746410631266</v>
      </c>
      <c r="F551" s="1">
        <f t="shared" si="25"/>
        <v>2.6513788351850085</v>
      </c>
      <c r="G551" s="8">
        <f>((D551*D551)/CodeTable!$B$7)*POWER(1+(CodeTable!$B$8*D551*D551)/(C551*CodeTable!$B$7),-0.74)</f>
        <v>20.981113949060383</v>
      </c>
    </row>
    <row r="552" spans="1:7" x14ac:dyDescent="0.35">
      <c r="A552">
        <f t="shared" si="26"/>
        <v>2845</v>
      </c>
      <c r="B552" s="8">
        <f>D552/CodeTable!$B$5</f>
        <v>47.096178283864042</v>
      </c>
      <c r="C552" s="14">
        <f>A552*CodeTable!$B$4</f>
        <v>0.18435287050000002</v>
      </c>
      <c r="D552" s="7">
        <f>IF(C552&gt;=WorkParams!$B$2,0,WorkParams!$E$9*LN(C552) + WorkParams!$F$9)</f>
        <v>14.354915140921761</v>
      </c>
      <c r="E552" s="1">
        <f t="shared" si="24"/>
        <v>18.994207041470691</v>
      </c>
      <c r="F552" s="1">
        <f t="shared" si="25"/>
        <v>2.6463698120128392</v>
      </c>
      <c r="G552" s="8">
        <f>((D552*D552)/CodeTable!$B$7)*POWER(1+(CodeTable!$B$8*D552*D552)/(C552*CodeTable!$B$7),-0.74)</f>
        <v>20.830088953328662</v>
      </c>
    </row>
    <row r="553" spans="1:7" x14ac:dyDescent="0.35">
      <c r="A553">
        <f t="shared" si="26"/>
        <v>2850</v>
      </c>
      <c r="B553" s="8">
        <f>D553/CodeTable!$B$5</f>
        <v>46.924264742911909</v>
      </c>
      <c r="C553" s="14">
        <f>A553*CodeTable!$B$4</f>
        <v>0.18467686500000002</v>
      </c>
      <c r="D553" s="7">
        <f>IF(C553&gt;=WorkParams!$B$2,0,WorkParams!$E$9*LN(C553) + WorkParams!$F$9)</f>
        <v>14.302515893639551</v>
      </c>
      <c r="E553" s="1">
        <f t="shared" si="24"/>
        <v>18.888930817506868</v>
      </c>
      <c r="F553" s="1">
        <f t="shared" si="25"/>
        <v>2.641343796850026</v>
      </c>
      <c r="G553" s="8">
        <f>((D553*D553)/CodeTable!$B$7)*POWER(1+(CodeTable!$B$8*D553*D553)/(C553*CodeTable!$B$7),-0.74)</f>
        <v>20.67985240519377</v>
      </c>
    </row>
    <row r="554" spans="1:7" x14ac:dyDescent="0.35">
      <c r="A554">
        <f t="shared" si="26"/>
        <v>2855</v>
      </c>
      <c r="B554" s="8">
        <f>D554/CodeTable!$B$5</f>
        <v>46.752652540485776</v>
      </c>
      <c r="C554" s="14">
        <f>A554*CodeTable!$B$4</f>
        <v>0.18500085950000003</v>
      </c>
      <c r="D554" s="7">
        <f>IF(C554&gt;=WorkParams!$B$2,0,WorkParams!$E$9*LN(C554) + WorkParams!$F$9)</f>
        <v>14.250208494340065</v>
      </c>
      <c r="E554" s="1">
        <f t="shared" si="24"/>
        <v>18.783918165887968</v>
      </c>
      <c r="F554" s="1">
        <f t="shared" si="25"/>
        <v>2.6363008195071131</v>
      </c>
      <c r="G554" s="8">
        <f>((D554*D554)/CodeTable!$B$7)*POWER(1+(CodeTable!$B$8*D554*D554)/(C554*CodeTable!$B$7),-0.74)</f>
        <v>20.530400984227327</v>
      </c>
    </row>
    <row r="555" spans="1:7" x14ac:dyDescent="0.35">
      <c r="A555">
        <f t="shared" si="26"/>
        <v>2860</v>
      </c>
      <c r="B555" s="8">
        <f>D555/CodeTable!$B$5</f>
        <v>46.58134062203181</v>
      </c>
      <c r="C555" s="14">
        <f>A555*CodeTable!$B$4</f>
        <v>0.18532485400000001</v>
      </c>
      <c r="D555" s="7">
        <f>IF(C555&gt;=WorkParams!$B$2,0,WorkParams!$E$9*LN(C555) + WorkParams!$F$9)</f>
        <v>14.197992621595297</v>
      </c>
      <c r="E555" s="1">
        <f t="shared" si="24"/>
        <v>18.679169510710761</v>
      </c>
      <c r="F555" s="1">
        <f t="shared" si="25"/>
        <v>2.6312409096902258</v>
      </c>
      <c r="G555" s="8">
        <f>((D555*D555)/CodeTable!$B$7)*POWER(1+(CodeTable!$B$8*D555*D555)/(C555*CodeTable!$B$7),-0.74)</f>
        <v>20.381731386292472</v>
      </c>
    </row>
    <row r="556" spans="1:7" x14ac:dyDescent="0.35">
      <c r="A556">
        <f t="shared" si="26"/>
        <v>2865</v>
      </c>
      <c r="B556" s="8">
        <f>D556/CodeTable!$B$5</f>
        <v>46.410327938522144</v>
      </c>
      <c r="C556" s="14">
        <f>A556*CodeTable!$B$4</f>
        <v>0.18564884850000002</v>
      </c>
      <c r="D556" s="7">
        <f>IF(C556&gt;=WorkParams!$B$2,0,WorkParams!$E$9*LN(C556) + WorkParams!$F$9)</f>
        <v>14.145867955661551</v>
      </c>
      <c r="E556" s="1">
        <f t="shared" si="24"/>
        <v>18.574685273042007</v>
      </c>
      <c r="F556" s="1">
        <f t="shared" si="25"/>
        <v>2.6261640970016162</v>
      </c>
      <c r="G556" s="8">
        <f>((D556*D556)/CodeTable!$B$7)*POWER(1+(CodeTable!$B$8*D556*D556)/(C556*CodeTable!$B$7),-0.74)</f>
        <v>20.233840323461251</v>
      </c>
    </row>
    <row r="557" spans="1:7" x14ac:dyDescent="0.35">
      <c r="A557">
        <f t="shared" si="26"/>
        <v>2870</v>
      </c>
      <c r="B557" s="8">
        <f>D557/CodeTable!$B$5</f>
        <v>46.239613446416577</v>
      </c>
      <c r="C557" s="14">
        <f>A557*CodeTable!$B$4</f>
        <v>0.18597284300000003</v>
      </c>
      <c r="D557" s="7">
        <f>IF(C557&gt;=WorkParams!$B$2,0,WorkParams!$E$9*LN(C557) + WorkParams!$F$9)</f>
        <v>14.093834178467773</v>
      </c>
      <c r="E557" s="1">
        <f t="shared" si="24"/>
        <v>18.470465870939933</v>
      </c>
      <c r="F557" s="1">
        <f t="shared" si="25"/>
        <v>2.6210704109402214</v>
      </c>
      <c r="G557" s="8">
        <f>((D557*D557)/CodeTable!$B$7)*POWER(1+(CodeTable!$B$8*D557*D557)/(C557*CodeTable!$B$7),-0.74)</f>
        <v>20.086724523932787</v>
      </c>
    </row>
    <row r="558" spans="1:7" x14ac:dyDescent="0.35">
      <c r="A558">
        <f t="shared" si="26"/>
        <v>2875</v>
      </c>
      <c r="B558" s="8">
        <f>D558/CodeTable!$B$5</f>
        <v>46.069196107624151</v>
      </c>
      <c r="C558" s="14">
        <f>A558*CodeTable!$B$4</f>
        <v>0.18629683750000003</v>
      </c>
      <c r="D558" s="7">
        <f>IF(C558&gt;=WorkParams!$B$2,0,WorkParams!$E$9*LN(C558) + WorkParams!$F$9)</f>
        <v>14.041890973603842</v>
      </c>
      <c r="E558" s="1">
        <f t="shared" si="24"/>
        <v>18.366511719475138</v>
      </c>
      <c r="F558" s="1">
        <f t="shared" si="25"/>
        <v>2.6159598809021922</v>
      </c>
      <c r="G558" s="8">
        <f>((D558*D558)/CodeTable!$B$7)*POWER(1+(CodeTable!$B$8*D558*D558)/(C558*CodeTable!$B$7),-0.74)</f>
        <v>19.940380731951095</v>
      </c>
    </row>
    <row r="559" spans="1:7" x14ac:dyDescent="0.35">
      <c r="A559">
        <f t="shared" si="26"/>
        <v>2880</v>
      </c>
      <c r="B559" s="8">
        <f>D559/CodeTable!$B$5</f>
        <v>45.899074889465275</v>
      </c>
      <c r="C559" s="14">
        <f>A559*CodeTable!$B$4</f>
        <v>0.18662083200000001</v>
      </c>
      <c r="D559" s="7">
        <f>IF(C559&gt;=WorkParams!$B$2,0,WorkParams!$E$9*LN(C559) + WorkParams!$F$9)</f>
        <v>13.990038026309016</v>
      </c>
      <c r="E559" s="1">
        <f t="shared" si="24"/>
        <v>18.262823230751483</v>
      </c>
      <c r="F559" s="1">
        <f t="shared" si="25"/>
        <v>2.6108325361814266</v>
      </c>
      <c r="G559" s="8">
        <f>((D559*D559)/CodeTable!$B$7)*POWER(1+(CodeTable!$B$8*D559*D559)/(C559*CodeTable!$B$7),-0.74)</f>
        <v>19.794805707723558</v>
      </c>
    </row>
    <row r="560" spans="1:7" x14ac:dyDescent="0.35">
      <c r="A560">
        <f t="shared" si="26"/>
        <v>2885</v>
      </c>
      <c r="B560" s="8">
        <f>D560/CodeTable!$B$5</f>
        <v>45.729248764634342</v>
      </c>
      <c r="C560" s="14">
        <f>A560*CodeTable!$B$4</f>
        <v>0.18694482650000002</v>
      </c>
      <c r="D560" s="7">
        <f>IF(C560&gt;=WorkParams!$B$2,0,WorkParams!$E$9*LN(C560) + WorkParams!$F$9)</f>
        <v>13.938275023460548</v>
      </c>
      <c r="E560" s="1">
        <f t="shared" si="24"/>
        <v>18.159400813926997</v>
      </c>
      <c r="F560" s="1">
        <f t="shared" si="25"/>
        <v>2.605688405970116</v>
      </c>
      <c r="G560" s="8">
        <f>((D560*D560)/CodeTable!$B$7)*POWER(1+(CodeTable!$B$8*D560*D560)/(C560*CodeTable!$B$7),-0.74)</f>
        <v>19.649996227339713</v>
      </c>
    </row>
    <row r="561" spans="1:7" x14ac:dyDescent="0.35">
      <c r="A561">
        <f t="shared" si="26"/>
        <v>2890</v>
      </c>
      <c r="B561" s="8">
        <f>D561/CodeTable!$B$5</f>
        <v>45.559716711162309</v>
      </c>
      <c r="C561" s="14">
        <f>A561*CodeTable!$B$4</f>
        <v>0.18726882100000003</v>
      </c>
      <c r="D561" s="7">
        <f>IF(C561&gt;=WorkParams!$B$2,0,WorkParams!$E$9*LN(C561) + WorkParams!$F$9)</f>
        <v>13.886601653562273</v>
      </c>
      <c r="E561" s="1">
        <f t="shared" si="24"/>
        <v>18.056244875234235</v>
      </c>
      <c r="F561" s="1">
        <f t="shared" si="25"/>
        <v>2.6005275193592579</v>
      </c>
      <c r="G561" s="8">
        <f>((D561*D561)/CodeTable!$B$7)*POWER(1+(CodeTable!$B$8*D561*D561)/(C561*CodeTable!$B$7),-0.74)</f>
        <v>19.505949082690073</v>
      </c>
    </row>
    <row r="562" spans="1:7" x14ac:dyDescent="0.35">
      <c r="A562">
        <f t="shared" si="26"/>
        <v>2895</v>
      </c>
      <c r="B562" s="8">
        <f>D562/CodeTable!$B$5</f>
        <v>45.390477712379948</v>
      </c>
      <c r="C562" s="14">
        <f>A562*CodeTable!$B$4</f>
        <v>0.18759281550000001</v>
      </c>
      <c r="D562" s="7">
        <f>IF(C562&gt;=WorkParams!$B$2,0,WorkParams!$E$9*LN(C562) + WorkParams!$F$9)</f>
        <v>13.835017606733409</v>
      </c>
      <c r="E562" s="1">
        <f t="shared" si="24"/>
        <v>17.953355818000805</v>
      </c>
      <c r="F562" s="1">
        <f t="shared" si="25"/>
        <v>2.5953499053391922</v>
      </c>
      <c r="G562" s="8">
        <f>((D562*D562)/CodeTable!$B$7)*POWER(1+(CodeTable!$B$8*D562*D562)/(C562*CodeTable!$B$7),-0.74)</f>
        <v>19.362661081385539</v>
      </c>
    </row>
    <row r="563" spans="1:7" x14ac:dyDescent="0.35">
      <c r="A563">
        <f t="shared" si="26"/>
        <v>2900</v>
      </c>
      <c r="B563" s="8">
        <f>D563/CodeTable!$B$5</f>
        <v>45.221530756881187</v>
      </c>
      <c r="C563" s="14">
        <f>A563*CodeTable!$B$4</f>
        <v>0.18791681000000002</v>
      </c>
      <c r="D563" s="7">
        <f>IF(C563&gt;=WorkParams!$B$2,0,WorkParams!$E$9*LN(C563) + WorkParams!$F$9)</f>
        <v>13.783522574697386</v>
      </c>
      <c r="E563" s="1">
        <f t="shared" si="24"/>
        <v>17.850734042669572</v>
      </c>
      <c r="F563" s="1">
        <f t="shared" si="25"/>
        <v>2.5901555928001199</v>
      </c>
      <c r="G563" s="8">
        <f>((D563*D563)/CodeTable!$B$7)*POWER(1+(CodeTable!$B$8*D563*D563)/(C563*CodeTable!$B$7),-0.74)</f>
        <v>19.220129046676909</v>
      </c>
    </row>
    <row r="564" spans="1:7" x14ac:dyDescent="0.35">
      <c r="A564">
        <f t="shared" si="26"/>
        <v>2905</v>
      </c>
      <c r="B564" s="8">
        <f>D564/CodeTable!$B$5</f>
        <v>45.052874838486879</v>
      </c>
      <c r="C564" s="14">
        <f>A564*CodeTable!$B$4</f>
        <v>0.18824080450000003</v>
      </c>
      <c r="D564" s="7">
        <f>IF(C564&gt;=WorkParams!$B$2,0,WorkParams!$E$9*LN(C564) + WorkParams!$F$9)</f>
        <v>13.732116250770801</v>
      </c>
      <c r="E564" s="1">
        <f t="shared" si="24"/>
        <v>17.748379946818694</v>
      </c>
      <c r="F564" s="1">
        <f t="shared" si="25"/>
        <v>2.5849446105326197</v>
      </c>
      <c r="G564" s="8">
        <f>((D564*D564)/CodeTable!$B$7)*POWER(1+(CodeTable!$B$8*D564*D564)/(C564*CodeTable!$B$7),-0.74)</f>
        <v>19.078349817374786</v>
      </c>
    </row>
    <row r="565" spans="1:7" x14ac:dyDescent="0.35">
      <c r="A565">
        <f t="shared" si="26"/>
        <v>2910</v>
      </c>
      <c r="B565" s="8">
        <f>D565/CodeTable!$B$5</f>
        <v>44.884508956208826</v>
      </c>
      <c r="C565" s="14">
        <f>A565*CodeTable!$B$4</f>
        <v>0.18856479900000003</v>
      </c>
      <c r="D565" s="7">
        <f>IF(C565&gt;=WorkParams!$B$2,0,WorkParams!$E$9*LN(C565) + WorkParams!$F$9)</f>
        <v>13.68079832985245</v>
      </c>
      <c r="E565" s="1">
        <f t="shared" si="24"/>
        <v>17.646293925181528</v>
      </c>
      <c r="F565" s="1">
        <f t="shared" si="25"/>
        <v>2.5797169872281636</v>
      </c>
      <c r="G565" s="8">
        <f>((D565*D565)/CodeTable!$B$7)*POWER(1+(CodeTable!$B$8*D565*D565)/(C565*CodeTable!$B$7),-0.74)</f>
        <v>18.937320247769726</v>
      </c>
    </row>
    <row r="566" spans="1:7" x14ac:dyDescent="0.35">
      <c r="A566">
        <f t="shared" si="26"/>
        <v>2915</v>
      </c>
      <c r="B566" s="8">
        <f>D566/CodeTable!$B$5</f>
        <v>44.716432114214086</v>
      </c>
      <c r="C566" s="14">
        <f>A566*CodeTable!$B$4</f>
        <v>0.18888879350000001</v>
      </c>
      <c r="D566" s="7">
        <f>IF(C566&gt;=WorkParams!$B$2,0,WorkParams!$E$9*LN(C566) + WorkParams!$F$9)</f>
        <v>13.629568508412454</v>
      </c>
      <c r="E566" s="1">
        <f t="shared" si="24"/>
        <v>17.544476369666317</v>
      </c>
      <c r="F566" s="1">
        <f t="shared" si="25"/>
        <v>2.5744727514796231</v>
      </c>
      <c r="G566" s="8">
        <f>((D566*D566)/CodeTable!$B$7)*POWER(1+(CodeTable!$B$8*D566*D566)/(C566*CodeTable!$B$7),-0.74)</f>
        <v>18.797037207552687</v>
      </c>
    </row>
    <row r="567" spans="1:7" x14ac:dyDescent="0.35">
      <c r="A567">
        <f t="shared" si="26"/>
        <v>2920</v>
      </c>
      <c r="B567" s="8">
        <f>D567/CodeTable!$B$5</f>
        <v>44.548643321789804</v>
      </c>
      <c r="C567" s="14">
        <f>A567*CodeTable!$B$4</f>
        <v>0.18921278800000002</v>
      </c>
      <c r="D567" s="7">
        <f>IF(C567&gt;=WorkParams!$B$2,0,WorkParams!$E$9*LN(C567) + WorkParams!$F$9)</f>
        <v>13.578426484481533</v>
      </c>
      <c r="E567" s="1">
        <f t="shared" si="24"/>
        <v>17.442927669375905</v>
      </c>
      <c r="F567" s="1">
        <f t="shared" si="25"/>
        <v>2.5692119317817896</v>
      </c>
      <c r="G567" s="8">
        <f>((D567*D567)/CodeTable!$B$7)*POWER(1+(CodeTable!$B$8*D567*D567)/(C567*CodeTable!$B$7),-0.74)</f>
        <v>18.657497581735953</v>
      </c>
    </row>
    <row r="568" spans="1:7" x14ac:dyDescent="0.35">
      <c r="A568">
        <f t="shared" si="26"/>
        <v>2925</v>
      </c>
      <c r="B568" s="8">
        <f>D568/CodeTable!$B$5</f>
        <v>44.381141593307923</v>
      </c>
      <c r="C568" s="14">
        <f>A568*CodeTable!$B$4</f>
        <v>0.18953678250000003</v>
      </c>
      <c r="D568" s="7">
        <f>IF(C568&gt;=WorkParams!$B$2,0,WorkParams!$E$9*LN(C568) + WorkParams!$F$9)</f>
        <v>13.527371957640256</v>
      </c>
      <c r="E568" s="1">
        <f t="shared" si="24"/>
        <v>17.34164821062695</v>
      </c>
      <c r="F568" s="1">
        <f t="shared" si="25"/>
        <v>2.5639345565318608</v>
      </c>
      <c r="G568" s="8">
        <f>((D568*D568)/CodeTable!$B$7)*POWER(1+(CodeTable!$B$8*D568*D568)/(C568*CodeTable!$B$7),-0.74)</f>
        <v>18.518698270574031</v>
      </c>
    </row>
    <row r="569" spans="1:7" x14ac:dyDescent="0.35">
      <c r="A569">
        <f t="shared" si="26"/>
        <v>2930</v>
      </c>
      <c r="B569" s="8">
        <f>D569/CodeTable!$B$5</f>
        <v>44.213925948190685</v>
      </c>
      <c r="C569" s="14">
        <f>A569*CodeTable!$B$4</f>
        <v>0.18986077700000001</v>
      </c>
      <c r="D569" s="7">
        <f>IF(C569&gt;=WorkParams!$B$2,0,WorkParams!$E$9*LN(C569) + WorkParams!$F$9)</f>
        <v>13.47640462900852</v>
      </c>
      <c r="E569" s="1">
        <f t="shared" si="24"/>
        <v>17.240638376969336</v>
      </c>
      <c r="F569" s="1">
        <f t="shared" si="25"/>
        <v>2.5586406540299547</v>
      </c>
      <c r="G569" s="8">
        <f>((D569*D569)/CodeTable!$B$7)*POWER(1+(CodeTable!$B$8*D569*D569)/(C569*CodeTable!$B$7),-0.74)</f>
        <v>18.380636189485227</v>
      </c>
    </row>
    <row r="570" spans="1:7" x14ac:dyDescent="0.35">
      <c r="A570">
        <f t="shared" si="26"/>
        <v>2935</v>
      </c>
      <c r="B570" s="8">
        <f>D570/CodeTable!$B$5</f>
        <v>44.046995410876029</v>
      </c>
      <c r="C570" s="14">
        <f>A570*CodeTable!$B$4</f>
        <v>0.19018477150000002</v>
      </c>
      <c r="D570" s="7">
        <f>IF(C570&gt;=WorkParams!$B$2,0,WorkParams!$E$9*LN(C570) + WorkParams!$F$9)</f>
        <v>13.425524201235014</v>
      </c>
      <c r="E570" s="1">
        <f t="shared" si="24"/>
        <v>17.139898549205199</v>
      </c>
      <c r="F570" s="1">
        <f t="shared" si="25"/>
        <v>2.5533302524796015</v>
      </c>
      <c r="G570" s="8">
        <f>((D570*D570)/CodeTable!$B$7)*POWER(1+(CodeTable!$B$8*D570*D570)/(C570*CodeTable!$B$7),-0.74)</f>
        <v>18.243308268973259</v>
      </c>
    </row>
    <row r="571" spans="1:7" x14ac:dyDescent="0.35">
      <c r="A571">
        <f t="shared" si="26"/>
        <v>2940</v>
      </c>
      <c r="B571" s="8">
        <f>D571/CodeTable!$B$5</f>
        <v>43.880349010783426</v>
      </c>
      <c r="C571" s="14">
        <f>A571*CodeTable!$B$4</f>
        <v>0.19050876600000002</v>
      </c>
      <c r="D571" s="7">
        <f>IF(C571&gt;=WorkParams!$B$2,0,WorkParams!$E$9*LN(C571) + WorkParams!$F$9)</f>
        <v>13.374730378486788</v>
      </c>
      <c r="E571" s="1">
        <f t="shared" si="24"/>
        <v>17.039429105407805</v>
      </c>
      <c r="F571" s="1">
        <f t="shared" si="25"/>
        <v>2.5480033799882311</v>
      </c>
      <c r="G571" s="8">
        <f>((D571*D571)/CodeTable!$B$7)*POWER(1+(CodeTable!$B$8*D571*D571)/(C571*CodeTable!$B$7),-0.74)</f>
        <v>18.106711454549238</v>
      </c>
    </row>
    <row r="572" spans="1:7" x14ac:dyDescent="0.35">
      <c r="A572">
        <f t="shared" si="26"/>
        <v>2945</v>
      </c>
      <c r="B572" s="8">
        <f>D572/CodeTable!$B$5</f>
        <v>43.713985782280254</v>
      </c>
      <c r="C572" s="14">
        <f>A572*CodeTable!$B$4</f>
        <v>0.19083276050000003</v>
      </c>
      <c r="D572" s="7">
        <f>IF(C572&gt;=WorkParams!$B$2,0,WorkParams!$E$9*LN(C572) + WorkParams!$F$9)</f>
        <v>13.324022866439023</v>
      </c>
      <c r="E572" s="1">
        <f t="shared" si="24"/>
        <v>16.939230420940557</v>
      </c>
      <c r="F572" s="1">
        <f t="shared" si="25"/>
        <v>2.542660064567682</v>
      </c>
      <c r="G572" s="8">
        <f>((D572*D572)/CodeTable!$B$7)*POWER(1+(CodeTable!$B$8*D572*D572)/(C572*CodeTable!$B$7),-0.74)</f>
        <v>17.970842706654231</v>
      </c>
    </row>
    <row r="573" spans="1:7" x14ac:dyDescent="0.35">
      <c r="A573">
        <f t="shared" si="26"/>
        <v>2950</v>
      </c>
      <c r="B573" s="8">
        <f>D573/CodeTable!$B$5</f>
        <v>43.547904764647917</v>
      </c>
      <c r="C573" s="14">
        <f>A573*CodeTable!$B$4</f>
        <v>0.19115675500000001</v>
      </c>
      <c r="D573" s="7">
        <f>IF(C573&gt;=WorkParams!$B$2,0,WorkParams!$E$9*LN(C573) + WorkParams!$F$9)</f>
        <v>13.273401372264686</v>
      </c>
      <c r="E573" s="1">
        <f t="shared" si="24"/>
        <v>16.83930286847535</v>
      </c>
      <c r="F573" s="1">
        <f t="shared" si="25"/>
        <v>2.5373003341346645</v>
      </c>
      <c r="G573" s="8">
        <f>((D573*D573)/CodeTable!$B$7)*POWER(1+(CodeTable!$B$8*D573*D573)/(C573*CodeTable!$B$7),-0.74)</f>
        <v>17.835699000581634</v>
      </c>
    </row>
    <row r="574" spans="1:7" x14ac:dyDescent="0.35">
      <c r="A574">
        <f t="shared" si="26"/>
        <v>2955</v>
      </c>
      <c r="B574" s="8">
        <f>D574/CodeTable!$B$5</f>
        <v>43.382105002048746</v>
      </c>
      <c r="C574" s="14">
        <f>A574*CodeTable!$B$4</f>
        <v>0.19148074950000002</v>
      </c>
      <c r="D574" s="7">
        <f>IF(C574&gt;=WorkParams!$B$2,0,WorkParams!$E$9*LN(C574) + WorkParams!$F$9)</f>
        <v>13.222865604624459</v>
      </c>
      <c r="E574" s="1">
        <f t="shared" si="24"/>
        <v>16.739646818011252</v>
      </c>
      <c r="F574" s="1">
        <f t="shared" si="25"/>
        <v>2.5319242165112623</v>
      </c>
      <c r="G574" s="8">
        <f>((D574*D574)/CodeTable!$B$7)*POWER(1+(CodeTable!$B$8*D574*D574)/(C574*CodeTable!$B$7),-0.74)</f>
        <v>17.701277326400294</v>
      </c>
    </row>
    <row r="575" spans="1:7" x14ac:dyDescent="0.35">
      <c r="A575">
        <f t="shared" si="26"/>
        <v>2960</v>
      </c>
      <c r="B575" s="8">
        <f>D575/CodeTable!$B$5</f>
        <v>43.216585543492933</v>
      </c>
      <c r="C575" s="14">
        <f>A575*CodeTable!$B$4</f>
        <v>0.19180474400000003</v>
      </c>
      <c r="D575" s="7">
        <f>IF(C575&gt;=WorkParams!$B$2,0,WorkParams!$E$9*LN(C575) + WorkParams!$F$9)</f>
        <v>13.172415273656647</v>
      </c>
      <c r="E575" s="1">
        <f t="shared" si="24"/>
        <v>16.640262636892739</v>
      </c>
      <c r="F575" s="1">
        <f t="shared" si="25"/>
        <v>2.5265317394254034</v>
      </c>
      <c r="G575" s="8">
        <f>((D575*D575)/CodeTable!$B$7)*POWER(1+(CodeTable!$B$8*D575*D575)/(C575*CodeTable!$B$7),-0.74)</f>
        <v>17.567574688877791</v>
      </c>
    </row>
    <row r="576" spans="1:7" x14ac:dyDescent="0.35">
      <c r="A576">
        <f t="shared" si="26"/>
        <v>2965</v>
      </c>
      <c r="B576" s="8">
        <f>D576/CodeTable!$B$5</f>
        <v>43.051345442805797</v>
      </c>
      <c r="C576" s="14">
        <f>A576*CodeTable!$B$4</f>
        <v>0.19212873850000003</v>
      </c>
      <c r="D576" s="7">
        <f>IF(C576&gt;=WorkParams!$B$2,0,WorkParams!$E$9*LN(C576) + WorkParams!$F$9)</f>
        <v>13.122050090967207</v>
      </c>
      <c r="E576" s="1">
        <f t="shared" si="24"/>
        <v>16.541150689827919</v>
      </c>
      <c r="F576" s="1">
        <f t="shared" si="25"/>
        <v>2.5211229305113401</v>
      </c>
      <c r="G576" s="8">
        <f>((D576*D576)/CodeTable!$B$7)*POWER(1+(CodeTable!$B$8*D576*D576)/(C576*CodeTable!$B$7),-0.74)</f>
        <v>17.434588107403986</v>
      </c>
    </row>
    <row r="577" spans="1:7" x14ac:dyDescent="0.35">
      <c r="A577">
        <f t="shared" si="26"/>
        <v>2970</v>
      </c>
      <c r="B577" s="8">
        <f>D577/CodeTable!$B$5</f>
        <v>42.886383758595414</v>
      </c>
      <c r="C577" s="14">
        <f>A577*CodeTable!$B$4</f>
        <v>0.19245273300000001</v>
      </c>
      <c r="D577" s="7">
        <f>IF(C577&gt;=WorkParams!$B$2,0,WorkParams!$E$9*LN(C577) + WorkParams!$F$9)</f>
        <v>13.071769769619884</v>
      </c>
      <c r="E577" s="1">
        <f t="shared" si="24"/>
        <v>16.442311338906624</v>
      </c>
      <c r="F577" s="1">
        <f t="shared" si="25"/>
        <v>2.5156978173101274</v>
      </c>
      <c r="G577" s="8">
        <f>((D577*D577)/CodeTable!$B$7)*POWER(1+(CodeTable!$B$8*D577*D577)/(C577*CodeTable!$B$7),-0.74)</f>
        <v>17.302314615915066</v>
      </c>
    </row>
    <row r="578" spans="1:7" x14ac:dyDescent="0.35">
      <c r="A578">
        <f t="shared" si="26"/>
        <v>2975</v>
      </c>
      <c r="B578" s="8">
        <f>D578/CodeTable!$B$5</f>
        <v>42.721699554220315</v>
      </c>
      <c r="C578" s="14">
        <f>A578*CodeTable!$B$4</f>
        <v>0.19277672750000002</v>
      </c>
      <c r="D578" s="7">
        <f>IF(C578&gt;=WorkParams!$B$2,0,WorkParams!$E$9*LN(C578) + WorkParams!$F$9)</f>
        <v>13.021574024126352</v>
      </c>
      <c r="E578" s="1">
        <f t="shared" si="24"/>
        <v>16.343744943618177</v>
      </c>
      <c r="F578" s="1">
        <f t="shared" si="25"/>
        <v>2.5102564272700842</v>
      </c>
      <c r="G578" s="8">
        <f>((D578*D578)/CodeTable!$B$7)*POWER(1+(CodeTable!$B$8*D578*D578)/(C578*CodeTable!$B$7),-0.74)</f>
        <v>17.17075126281761</v>
      </c>
    </row>
    <row r="579" spans="1:7" x14ac:dyDescent="0.35">
      <c r="A579">
        <f t="shared" si="26"/>
        <v>2980</v>
      </c>
      <c r="B579" s="8">
        <f>D579/CodeTable!$B$5</f>
        <v>42.557291897757594</v>
      </c>
      <c r="C579" s="14">
        <f>A579*CodeTable!$B$4</f>
        <v>0.19310072200000003</v>
      </c>
      <c r="D579" s="7">
        <f>IF(C579&gt;=WorkParams!$B$2,0,WorkParams!$E$9*LN(C579) + WorkParams!$F$9)</f>
        <v>12.971462570436515</v>
      </c>
      <c r="E579" s="1">
        <f t="shared" si="24"/>
        <v>16.245451860869217</v>
      </c>
      <c r="F579" s="1">
        <f t="shared" si="25"/>
        <v>2.5047987877472671</v>
      </c>
      <c r="G579" s="8">
        <f>((D579*D579)/CodeTable!$B$7)*POWER(1+(CodeTable!$B$8*D579*D579)/(C579*CodeTable!$B$7),-0.74)</f>
        <v>17.039895110913282</v>
      </c>
    </row>
    <row r="580" spans="1:7" x14ac:dyDescent="0.35">
      <c r="A580">
        <f t="shared" si="26"/>
        <v>2985</v>
      </c>
      <c r="B580" s="8">
        <f>D580/CodeTable!$B$5</f>
        <v>42.393159861971391</v>
      </c>
      <c r="C580" s="14">
        <f>A580*CodeTable!$B$4</f>
        <v>0.19342471650000001</v>
      </c>
      <c r="D580" s="7">
        <f>IF(C580&gt;=WorkParams!$B$2,0,WorkParams!$E$9*LN(C580) + WorkParams!$F$9)</f>
        <v>12.92143512592888</v>
      </c>
      <c r="E580" s="1">
        <f t="shared" ref="E580:E602" si="27">0.5*C580*D580*D580</f>
        <v>16.14743244500135</v>
      </c>
      <c r="F580" s="1">
        <f t="shared" ref="F580:F602" si="28">C580*D580</f>
        <v>2.4993249260059356</v>
      </c>
      <c r="G580" s="8">
        <f>((D580*D580)/CodeTable!$B$7)*POWER(1+(CodeTable!$B$8*D580*D580)/(C580*CodeTable!$B$7),-0.74)</f>
        <v>16.909743237323724</v>
      </c>
    </row>
    <row r="581" spans="1:7" x14ac:dyDescent="0.35">
      <c r="A581">
        <f t="shared" ref="A581:A603" si="29">A580+5</f>
        <v>2990</v>
      </c>
      <c r="B581" s="8">
        <f>D581/CodeTable!$B$5</f>
        <v>42.229302524281387</v>
      </c>
      <c r="C581" s="14">
        <f>A581*CodeTable!$B$4</f>
        <v>0.19374871100000002</v>
      </c>
      <c r="D581" s="7">
        <f>IF(C581&gt;=WorkParams!$B$2,0,WorkParams!$E$9*LN(C581) + WorkParams!$F$9)</f>
        <v>12.871491409400967</v>
      </c>
      <c r="E581" s="1">
        <f t="shared" si="27"/>
        <v>16.049687047808543</v>
      </c>
      <c r="F581" s="1">
        <f t="shared" si="28"/>
        <v>2.4938348692190111</v>
      </c>
      <c r="G581" s="8">
        <f>((D581*D581)/CodeTable!$B$7)*POWER(1+(CodeTable!$B$8*D581*D581)/(C581*CodeTable!$B$7),-0.74)</f>
        <v>16.780292733415717</v>
      </c>
    </row>
    <row r="582" spans="1:7" x14ac:dyDescent="0.35">
      <c r="A582">
        <f t="shared" si="29"/>
        <v>2995</v>
      </c>
      <c r="B582" s="8">
        <f>D582/CodeTable!$B$5</f>
        <v>42.065718966731708</v>
      </c>
      <c r="C582" s="14">
        <f>A582*CodeTable!$B$4</f>
        <v>0.19407270550000003</v>
      </c>
      <c r="D582" s="7">
        <f>IF(C582&gt;=WorkParams!$B$2,0,WorkParams!$E$9*LN(C582) + WorkParams!$F$9)</f>
        <v>12.821631141059825</v>
      </c>
      <c r="E582" s="1">
        <f t="shared" si="27"/>
        <v>15.952216018554461</v>
      </c>
      <c r="F582" s="1">
        <f t="shared" si="28"/>
        <v>2.4883286444685329</v>
      </c>
      <c r="G582" s="8">
        <f>((D582*D582)/CodeTable!$B$7)*POWER(1+(CodeTable!$B$8*D582*D582)/(C582*CodeTable!$B$7),-0.74)</f>
        <v>16.651540704726735</v>
      </c>
    </row>
    <row r="583" spans="1:7" x14ac:dyDescent="0.35">
      <c r="A583">
        <f t="shared" si="29"/>
        <v>3000</v>
      </c>
      <c r="B583" s="8">
        <f>D583/CodeTable!$B$5</f>
        <v>41.902408275960163</v>
      </c>
      <c r="C583" s="14">
        <f>A583*CodeTable!$B$4</f>
        <v>0.19439670000000003</v>
      </c>
      <c r="D583" s="7">
        <f>IF(C583&gt;=WorkParams!$B$2,0,WorkParams!$E$9*LN(C583) + WorkParams!$F$9)</f>
        <v>12.771854042512658</v>
      </c>
      <c r="E583" s="1">
        <f t="shared" si="27"/>
        <v>15.855019703989726</v>
      </c>
      <c r="F583" s="1">
        <f t="shared" si="28"/>
        <v>2.4828062787461209</v>
      </c>
      <c r="G583" s="8">
        <f>((D583*D583)/CodeTable!$B$7)*POWER(1+(CodeTable!$B$8*D583*D583)/(C583*CodeTable!$B$7),-0.74)</f>
        <v>16.523484270890854</v>
      </c>
    </row>
    <row r="584" spans="1:7" x14ac:dyDescent="0.35">
      <c r="A584">
        <f t="shared" si="29"/>
        <v>3005</v>
      </c>
      <c r="B584" s="8">
        <f>D584/CodeTable!$B$5</f>
        <v>41.739369543167456</v>
      </c>
      <c r="C584" s="14">
        <f>A584*CodeTable!$B$4</f>
        <v>0.19472069450000001</v>
      </c>
      <c r="D584" s="7">
        <f>IF(C584&gt;=WorkParams!$B$2,0,WorkParams!$E$9*LN(C584) + WorkParams!$F$9)</f>
        <v>12.722159836757442</v>
      </c>
      <c r="E584" s="1">
        <f t="shared" si="27"/>
        <v>15.758098448368827</v>
      </c>
      <c r="F584" s="1">
        <f t="shared" si="28"/>
        <v>2.4772677989534158</v>
      </c>
      <c r="G584" s="8">
        <f>((D584*D584)/CodeTable!$B$7)*POWER(1+(CodeTable!$B$8*D584*D584)/(C584*CodeTable!$B$7),-0.74)</f>
        <v>16.396120565564829</v>
      </c>
    </row>
    <row r="585" spans="1:7" x14ac:dyDescent="0.35">
      <c r="A585">
        <f t="shared" si="29"/>
        <v>3010</v>
      </c>
      <c r="B585" s="8">
        <f>D585/CodeTable!$B$5</f>
        <v>41.576601864087095</v>
      </c>
      <c r="C585" s="14">
        <f>A585*CodeTable!$B$4</f>
        <v>0.19504468900000002</v>
      </c>
      <c r="D585" s="7">
        <f>IF(C585&gt;=WorkParams!$B$2,0,WorkParams!$E$9*LN(C585) + WorkParams!$F$9)</f>
        <v>12.672548248173747</v>
      </c>
      <c r="E585" s="1">
        <f t="shared" si="27"/>
        <v>15.661452593467226</v>
      </c>
      <c r="F585" s="1">
        <f t="shared" si="28"/>
        <v>2.4717132319025437</v>
      </c>
      <c r="G585" s="8">
        <f>((D585*D585)/CodeTable!$B$7)*POWER(1+(CodeTable!$B$8*D585*D585)/(C585*CodeTable!$B$7),-0.74)</f>
        <v>16.269446736354752</v>
      </c>
    </row>
    <row r="586" spans="1:7" x14ac:dyDescent="0.35">
      <c r="A586">
        <f t="shared" si="29"/>
        <v>3015</v>
      </c>
      <c r="B586" s="8">
        <f>D586/CodeTable!$B$5</f>
        <v>41.414104338955056</v>
      </c>
      <c r="C586" s="14">
        <f>A586*CodeTable!$B$4</f>
        <v>0.19536868350000003</v>
      </c>
      <c r="D586" s="7">
        <f>IF(C586&gt;=WorkParams!$B$2,0,WorkParams!$E$9*LN(C586) + WorkParams!$F$9)</f>
        <v>12.623019002513502</v>
      </c>
      <c r="E586" s="1">
        <f t="shared" si="27"/>
        <v>15.565082478597949</v>
      </c>
      <c r="F586" s="1">
        <f t="shared" si="28"/>
        <v>2.4661426043165462</v>
      </c>
      <c r="G586" s="8">
        <f>((D586*D586)/CodeTable!$B$7)*POWER(1+(CodeTable!$B$8*D586*D586)/(C586*CodeTable!$B$7),-0.74)</f>
        <v>16.143459944742769</v>
      </c>
    </row>
    <row r="587" spans="1:7" x14ac:dyDescent="0.35">
      <c r="A587">
        <f t="shared" si="29"/>
        <v>3020</v>
      </c>
      <c r="B587" s="8">
        <f>D587/CodeTable!$B$5</f>
        <v>41.251876072480123</v>
      </c>
      <c r="C587" s="14">
        <f>A587*CodeTable!$B$4</f>
        <v>0.19569267800000001</v>
      </c>
      <c r="D587" s="7">
        <f>IF(C587&gt;=WorkParams!$B$2,0,WorkParams!$E$9*LN(C587) + WorkParams!$F$9)</f>
        <v>12.573571826891943</v>
      </c>
      <c r="E587" s="1">
        <f t="shared" si="27"/>
        <v>15.468988440628388</v>
      </c>
      <c r="F587" s="1">
        <f t="shared" si="28"/>
        <v>2.4605559428298367</v>
      </c>
      <c r="G587" s="8">
        <f>((D587*D587)/CodeTable!$B$7)*POWER(1+(CodeTable!$B$8*D587*D587)/(C587*CodeTable!$B$7),-0.74)</f>
        <v>16.018157366014346</v>
      </c>
    </row>
    <row r="588" spans="1:7" x14ac:dyDescent="0.35">
      <c r="A588">
        <f t="shared" si="29"/>
        <v>3025</v>
      </c>
      <c r="B588" s="8">
        <f>D588/CodeTable!$B$5</f>
        <v>41.089916173814153</v>
      </c>
      <c r="C588" s="14">
        <f>A588*CodeTable!$B$4</f>
        <v>0.19601667250000002</v>
      </c>
      <c r="D588" s="7">
        <f>IF(C588&gt;=WorkParams!$B$2,0,WorkParams!$E$9*LN(C588) + WorkParams!$F$9)</f>
        <v>12.524206449778553</v>
      </c>
      <c r="E588" s="1">
        <f t="shared" si="27"/>
        <v>15.373170813996692</v>
      </c>
      <c r="F588" s="1">
        <f t="shared" si="28"/>
        <v>2.4549532739886306</v>
      </c>
      <c r="G588" s="8">
        <f>((D588*D588)/CodeTable!$B$7)*POWER(1+(CodeTable!$B$8*D588*D588)/(C588*CodeTable!$B$7),-0.74)</f>
        <v>15.893536189185651</v>
      </c>
    </row>
    <row r="589" spans="1:7" x14ac:dyDescent="0.35">
      <c r="A589">
        <f t="shared" si="29"/>
        <v>3030</v>
      </c>
      <c r="B589" s="8">
        <f>D589/CodeTable!$B$5</f>
        <v>40.928223756522847</v>
      </c>
      <c r="C589" s="14">
        <f>A589*CodeTable!$B$4</f>
        <v>0.19634066700000002</v>
      </c>
      <c r="D589" s="7">
        <f>IF(C589&gt;=WorkParams!$B$2,0,WorkParams!$E$9*LN(C589) + WorkParams!$F$9)</f>
        <v>12.474922600988165</v>
      </c>
      <c r="E589" s="1">
        <f t="shared" si="27"/>
        <v>15.277629930728269</v>
      </c>
      <c r="F589" s="1">
        <f t="shared" si="28"/>
        <v>2.4493346242513914</v>
      </c>
      <c r="G589" s="8">
        <f>((D589*D589)/CodeTable!$B$7)*POWER(1+(CodeTable!$B$8*D589*D589)/(C589*CodeTable!$B$7),-0.74)</f>
        <v>15.769593616931516</v>
      </c>
    </row>
    <row r="590" spans="1:7" x14ac:dyDescent="0.35">
      <c r="A590">
        <f t="shared" si="29"/>
        <v>3035</v>
      </c>
      <c r="B590" s="8">
        <f>D590/CodeTable!$B$5</f>
        <v>40.766797938556543</v>
      </c>
      <c r="C590" s="14">
        <f>A590*CodeTable!$B$4</f>
        <v>0.19666466150000003</v>
      </c>
      <c r="D590" s="7">
        <f>IF(C590&gt;=WorkParams!$B$2,0,WorkParams!$E$9*LN(C590) + WorkParams!$F$9)</f>
        <v>12.425720011672034</v>
      </c>
      <c r="E590" s="1">
        <f t="shared" si="27"/>
        <v>15.182366120451931</v>
      </c>
      <c r="F590" s="1">
        <f t="shared" si="28"/>
        <v>2.4437000199892571</v>
      </c>
      <c r="G590" s="8">
        <f>((D590*D590)/CodeTable!$B$7)*POWER(1+(CodeTable!$B$8*D590*D590)/(C590*CodeTable!$B$7),-0.74)</f>
        <v>15.646326865513458</v>
      </c>
    </row>
    <row r="591" spans="1:7" x14ac:dyDescent="0.35">
      <c r="A591">
        <f t="shared" si="29"/>
        <v>3040</v>
      </c>
      <c r="B591" s="8">
        <f>D591/CodeTable!$B$5</f>
        <v>40.605637842221384</v>
      </c>
      <c r="C591" s="14">
        <f>A591*CodeTable!$B$4</f>
        <v>0.19698865600000001</v>
      </c>
      <c r="D591" s="7">
        <f>IF(C591&gt;=WorkParams!$B$2,0,WorkParams!$E$9*LN(C591) + WorkParams!$F$9)</f>
        <v>12.376598414309079</v>
      </c>
      <c r="E591" s="1">
        <f t="shared" si="27"/>
        <v>15.087379710416096</v>
      </c>
      <c r="F591" s="1">
        <f t="shared" si="28"/>
        <v>2.4380494874864769</v>
      </c>
      <c r="G591" s="8">
        <f>((D591*D591)/CodeTable!$B$7)*POWER(1+(CodeTable!$B$8*D591*D591)/(C591*CodeTable!$B$7),-0.74)</f>
        <v>15.523733164708229</v>
      </c>
    </row>
    <row r="592" spans="1:7" x14ac:dyDescent="0.35">
      <c r="A592">
        <f t="shared" si="29"/>
        <v>3045</v>
      </c>
      <c r="B592" s="8">
        <f>D592/CodeTable!$B$5</f>
        <v>40.444742594150732</v>
      </c>
      <c r="C592" s="14">
        <f>A592*CodeTable!$B$4</f>
        <v>0.19731265050000002</v>
      </c>
      <c r="D592" s="7">
        <f>IF(C592&gt;=WorkParams!$B$2,0,WorkParams!$E$9*LN(C592) + WorkParams!$F$9)</f>
        <v>12.327557542697143</v>
      </c>
      <c r="E592" s="1">
        <f t="shared" si="27"/>
        <v>14.99267102550478</v>
      </c>
      <c r="F592" s="1">
        <f t="shared" si="28"/>
        <v>2.4323830529408403</v>
      </c>
      <c r="G592" s="8">
        <f>((D592*D592)/CodeTable!$B$7)*POWER(1+(CodeTable!$B$8*D592*D592)/(C592*CodeTable!$B$7),-0.74)</f>
        <v>15.401809757736627</v>
      </c>
    </row>
    <row r="593" spans="1:7" x14ac:dyDescent="0.35">
      <c r="A593">
        <f t="shared" si="29"/>
        <v>3050</v>
      </c>
      <c r="B593" s="8">
        <f>D593/CodeTable!$B$5</f>
        <v>40.284111325276605</v>
      </c>
      <c r="C593" s="14">
        <f>A593*CodeTable!$B$4</f>
        <v>0.19763664500000003</v>
      </c>
      <c r="D593" s="7">
        <f>IF(C593&gt;=WorkParams!$B$2,0,WorkParams!$E$9*LN(C593) + WorkParams!$F$9)</f>
        <v>12.278597131944309</v>
      </c>
      <c r="E593" s="1">
        <f t="shared" si="27"/>
        <v>14.898240388253386</v>
      </c>
      <c r="F593" s="1">
        <f t="shared" si="28"/>
        <v>2.4267007424640958</v>
      </c>
      <c r="G593" s="8">
        <f>((D593*D593)/CodeTable!$B$7)*POWER(1+(CodeTable!$B$8*D593*D593)/(C593*CodeTable!$B$7),-0.74)</f>
        <v>15.280553901192551</v>
      </c>
    </row>
    <row r="594" spans="1:7" x14ac:dyDescent="0.35">
      <c r="A594">
        <f t="shared" si="29"/>
        <v>3055</v>
      </c>
      <c r="B594" s="8">
        <f>D594/CodeTable!$B$5</f>
        <v>40.123743170801802</v>
      </c>
      <c r="C594" s="14">
        <f>A594*CodeTable!$B$4</f>
        <v>0.19796063950000004</v>
      </c>
      <c r="D594" s="7">
        <f>IF(C594&gt;=WorkParams!$B$2,0,WorkParams!$E$9*LN(C594) + WorkParams!$F$9)</f>
        <v>12.22971691846039</v>
      </c>
      <c r="E594" s="1">
        <f t="shared" si="27"/>
        <v>14.804088118864639</v>
      </c>
      <c r="F594" s="1">
        <f t="shared" si="28"/>
        <v>2.4210025820823886</v>
      </c>
      <c r="G594" s="8">
        <f>((D594*D594)/CodeTable!$B$7)*POWER(1+(CodeTable!$B$8*D594*D594)/(C594*CodeTable!$B$7),-0.74)</f>
        <v>15.159962864972625</v>
      </c>
    </row>
    <row r="595" spans="1:7" x14ac:dyDescent="0.35">
      <c r="A595">
        <f t="shared" si="29"/>
        <v>3060</v>
      </c>
      <c r="B595" s="8">
        <f>D595/CodeTable!$B$5</f>
        <v>39.96363727017166</v>
      </c>
      <c r="C595" s="14">
        <f>A595*CodeTable!$B$4</f>
        <v>0.19828463400000002</v>
      </c>
      <c r="D595" s="7">
        <f>IF(C595&gt;=WorkParams!$B$2,0,WorkParams!$E$9*LN(C595) + WorkParams!$F$9)</f>
        <v>12.180916639948322</v>
      </c>
      <c r="E595" s="1">
        <f t="shared" si="27"/>
        <v>14.710214535223985</v>
      </c>
      <c r="F595" s="1">
        <f t="shared" si="28"/>
        <v>2.4152885977366632</v>
      </c>
      <c r="G595" s="8">
        <f>((D595*D595)/CodeTable!$B$7)*POWER(1+(CodeTable!$B$8*D595*D595)/(C595*CodeTable!$B$7),-0.74)</f>
        <v>15.040033932205796</v>
      </c>
    </row>
    <row r="596" spans="1:7" x14ac:dyDescent="0.35">
      <c r="A596">
        <f t="shared" si="29"/>
        <v>3065</v>
      </c>
      <c r="B596" s="8">
        <f>D596/CodeTable!$B$5</f>
        <v>39.803792767046538</v>
      </c>
      <c r="C596" s="14">
        <f>A596*CodeTable!$B$4</f>
        <v>0.19860862850000002</v>
      </c>
      <c r="D596" s="7">
        <f>IF(C596&gt;=WorkParams!$B$2,0,WorkParams!$E$9*LN(C596) + WorkParams!$F$9)</f>
        <v>12.132196035395786</v>
      </c>
      <c r="E596" s="1">
        <f t="shared" si="27"/>
        <v>14.616619952915267</v>
      </c>
      <c r="F596" s="1">
        <f t="shared" si="28"/>
        <v>2.4095588152830949</v>
      </c>
      <c r="G596" s="8">
        <f>((D596*D596)/CodeTable!$B$7)*POWER(1+(CodeTable!$B$8*D596*D596)/(C596*CodeTable!$B$7),-0.74)</f>
        <v>14.92076439918363</v>
      </c>
    </row>
    <row r="597" spans="1:7" x14ac:dyDescent="0.35">
      <c r="A597">
        <f t="shared" si="29"/>
        <v>3070</v>
      </c>
      <c r="B597" s="8">
        <f>D597/CodeTable!$B$5</f>
        <v>39.644208809274232</v>
      </c>
      <c r="C597" s="14">
        <f>A597*CodeTable!$B$4</f>
        <v>0.19893262300000003</v>
      </c>
      <c r="D597" s="7">
        <f>IF(C597&gt;=WorkParams!$B$2,0,WorkParams!$E$9*LN(C597) + WorkParams!$F$9)</f>
        <v>12.083554845066786</v>
      </c>
      <c r="E597" s="1">
        <f t="shared" si="27"/>
        <v>14.523304685235978</v>
      </c>
      <c r="F597" s="1">
        <f t="shared" si="28"/>
        <v>2.4038132604934948</v>
      </c>
      <c r="G597" s="8">
        <f>((D597*D597)/CodeTable!$B$7)*POWER(1+(CodeTable!$B$8*D597*D597)/(C597*CodeTable!$B$7),-0.74)</f>
        <v>14.802151575290589</v>
      </c>
    </row>
    <row r="598" spans="1:7" x14ac:dyDescent="0.35">
      <c r="A598">
        <f t="shared" si="29"/>
        <v>3075</v>
      </c>
      <c r="B598" s="8">
        <f>D598/CodeTable!$B$5</f>
        <v>39.484884548862809</v>
      </c>
      <c r="C598" s="14">
        <f>A598*CodeTable!$B$4</f>
        <v>0.19925661750000001</v>
      </c>
      <c r="D598" s="7">
        <f>IF(C598&gt;=WorkParams!$B$2,0,WorkParams!$E$9*LN(C598) + WorkParams!$F$9)</f>
        <v>12.034992810493385</v>
      </c>
      <c r="E598" s="1">
        <f t="shared" si="27"/>
        <v>14.430269043212647</v>
      </c>
      <c r="F598" s="1">
        <f t="shared" si="28"/>
        <v>2.3980519590557305</v>
      </c>
      <c r="G598" s="8">
        <f>((D598*D598)/CodeTable!$B$7)*POWER(1+(CodeTable!$B$8*D598*D598)/(C598*CodeTable!$B$7),-0.74)</f>
        <v>14.684192782934986</v>
      </c>
    </row>
    <row r="599" spans="1:7" x14ac:dyDescent="0.35">
      <c r="A599">
        <f t="shared" si="29"/>
        <v>3080</v>
      </c>
      <c r="B599" s="8">
        <f>D599/CodeTable!$B$5</f>
        <v>39.325819141953545</v>
      </c>
      <c r="C599" s="14">
        <f>A599*CodeTable!$B$4</f>
        <v>0.19958061200000002</v>
      </c>
      <c r="D599" s="7">
        <f>IF(C599&gt;=WorkParams!$B$2,0,WorkParams!$E$9*LN(C599) + WorkParams!$F$9)</f>
        <v>11.986509674467442</v>
      </c>
      <c r="E599" s="1">
        <f t="shared" si="27"/>
        <v>14.337513335615915</v>
      </c>
      <c r="F599" s="1">
        <f t="shared" si="28"/>
        <v>2.3922749365741329</v>
      </c>
      <c r="G599" s="8">
        <f>((D599*D599)/CodeTable!$B$7)*POWER(1+(CodeTable!$B$8*D599*D599)/(C599*CodeTable!$B$7),-0.74)</f>
        <v>14.566885357480009</v>
      </c>
    </row>
    <row r="600" spans="1:7" x14ac:dyDescent="0.35">
      <c r="A600">
        <f t="shared" si="29"/>
        <v>3085</v>
      </c>
      <c r="B600" s="8">
        <f>D600/CodeTable!$B$5</f>
        <v>39.167011748793982</v>
      </c>
      <c r="C600" s="14">
        <f>A600*CodeTable!$B$4</f>
        <v>0.19990460650000003</v>
      </c>
      <c r="D600" s="7">
        <f>IF(C600&gt;=WorkParams!$B$2,0,WorkParams!$E$9*LN(C600) + WorkParams!$F$9)</f>
        <v>11.938105181032405</v>
      </c>
      <c r="E600" s="1">
        <f t="shared" si="27"/>
        <v>14.245037868975484</v>
      </c>
      <c r="F600" s="1">
        <f t="shared" si="28"/>
        <v>2.3864822185698946</v>
      </c>
      <c r="G600" s="8">
        <f>((D600*D600)/CodeTable!$B$7)*POWER(1+(CodeTable!$B$8*D600*D600)/(C600*CodeTable!$B$7),-0.74)</f>
        <v>14.450226647175064</v>
      </c>
    </row>
    <row r="601" spans="1:7" x14ac:dyDescent="0.35">
      <c r="A601">
        <f t="shared" si="29"/>
        <v>3090</v>
      </c>
      <c r="B601" s="8">
        <f>D601/CodeTable!$B$5</f>
        <v>39.008461533711575</v>
      </c>
      <c r="C601" s="14">
        <f>A601*CodeTable!$B$4</f>
        <v>0.20022860100000003</v>
      </c>
      <c r="D601" s="7">
        <f>IF(C601&gt;=WorkParams!$B$2,0,WorkParams!$E$9*LN(C601) + WorkParams!$F$9)</f>
        <v>11.889779075475289</v>
      </c>
      <c r="E601" s="1">
        <f t="shared" si="27"/>
        <v>14.152842947595218</v>
      </c>
      <c r="F601" s="1">
        <f t="shared" si="28"/>
        <v>2.3806738304814909</v>
      </c>
      <c r="G601" s="8">
        <f>((D601*D601)/CodeTable!$B$7)*POWER(1+(CodeTable!$B$8*D601*D601)/(C601*CodeTable!$B$7),-0.74)</f>
        <v>14.334214013087776</v>
      </c>
    </row>
    <row r="602" spans="1:7" x14ac:dyDescent="0.35">
      <c r="A602">
        <f t="shared" si="29"/>
        <v>3095</v>
      </c>
      <c r="B602" s="8">
        <f>D602/CodeTable!$B$5</f>
        <v>38.850167665087099</v>
      </c>
      <c r="C602" s="14">
        <f>A602*CodeTable!$B$4</f>
        <v>0.20055259550000001</v>
      </c>
      <c r="D602" s="7">
        <f>IF(C602&gt;=WorkParams!$B$2,0,WorkParams!$E$9*LN(C602) + WorkParams!$F$9)</f>
        <v>11.841531104318548</v>
      </c>
      <c r="E602" s="1">
        <f t="shared" si="27"/>
        <v>14.060928873567747</v>
      </c>
      <c r="F602" s="1">
        <f t="shared" si="28"/>
        <v>2.3748497976650662</v>
      </c>
      <c r="G602" s="8">
        <f>((D602*D602)/CodeTable!$B$7)*POWER(1+(CodeTable!$B$8*D602*D602)/(C602*CodeTable!$B$7),-0.74)</f>
        <v>14.218844829035849</v>
      </c>
    </row>
    <row r="603" spans="1:7" x14ac:dyDescent="0.35">
      <c r="A603">
        <f t="shared" si="29"/>
        <v>3100</v>
      </c>
      <c r="B603" s="8">
        <f>D603/CodeTable!$B$5</f>
        <v>38.692129315328486</v>
      </c>
      <c r="C603" s="14">
        <f>A603*CodeTable!$B$4</f>
        <v>0.20087659000000002</v>
      </c>
      <c r="D603" s="7">
        <f>IF(C603&gt;=WorkParams!$B$2,0,WorkParams!$E$9*LN(C603) + WorkParams!$F$9)</f>
        <v>11.793361015312122</v>
      </c>
      <c r="E603" s="1">
        <f t="shared" ref="E603" si="30">0.5*C603*D603*D603</f>
        <v>13.969295946789188</v>
      </c>
      <c r="F603" s="1">
        <f t="shared" ref="F603" si="31">C603*D603</f>
        <v>2.3690101453948373</v>
      </c>
      <c r="G603" s="8">
        <f>((D603*D603)/CodeTable!$B$7)*POWER(1+(CodeTable!$B$8*D603*D603)/(C603*CodeTable!$B$7),-0.74)</f>
        <v>14.104116481519554</v>
      </c>
    </row>
  </sheetData>
  <mergeCells count="3">
    <mergeCell ref="I1:R1"/>
    <mergeCell ref="A1:G1"/>
    <mergeCell ref="I7:R7"/>
  </mergeCells>
  <pageMargins left="0.7" right="0.7" top="0.78740157499999996" bottom="0.78740157499999996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90BE-5710-4B27-9DAC-AA5774F6E1FB}">
  <dimension ref="A1:H603"/>
  <sheetViews>
    <sheetView workbookViewId="0">
      <selection activeCell="A3" sqref="A3"/>
    </sheetView>
  </sheetViews>
  <sheetFormatPr defaultRowHeight="14.5" x14ac:dyDescent="0.35"/>
  <cols>
    <col min="1" max="2" width="6.08984375" customWidth="1"/>
    <col min="3" max="3" width="7.90625" customWidth="1"/>
    <col min="4" max="4" width="8.08984375" customWidth="1"/>
    <col min="5" max="5" width="8.453125" customWidth="1"/>
    <col min="6" max="6" width="1.7265625" style="13" customWidth="1"/>
  </cols>
  <sheetData>
    <row r="1" spans="1:8" x14ac:dyDescent="0.35">
      <c r="A1" s="21" t="s">
        <v>110</v>
      </c>
      <c r="B1" s="21"/>
      <c r="C1" s="22"/>
      <c r="D1" s="22"/>
      <c r="E1" s="22"/>
      <c r="F1" s="16"/>
      <c r="G1" s="15"/>
      <c r="H1" s="15"/>
    </row>
    <row r="2" spans="1:8" x14ac:dyDescent="0.35">
      <c r="A2" s="5" t="s">
        <v>56</v>
      </c>
      <c r="B2" s="5" t="s">
        <v>111</v>
      </c>
      <c r="C2" s="5" t="s">
        <v>107</v>
      </c>
      <c r="D2" s="5" t="s">
        <v>108</v>
      </c>
      <c r="E2" s="5" t="s">
        <v>109</v>
      </c>
    </row>
    <row r="3" spans="1:8" x14ac:dyDescent="0.35">
      <c r="A3">
        <f>ArrowWeightDataSeries!A3</f>
        <v>100</v>
      </c>
      <c r="B3">
        <f>ArrowWeightDataSeries!B3/ArrowWeightDataSeries!$B$3</f>
        <v>1</v>
      </c>
      <c r="C3" s="19">
        <f>ArrowWeightDataSeries!E3/ArrowWeightDataSeries!$J$4</f>
        <v>0.588502310557669</v>
      </c>
      <c r="D3" s="19">
        <f>ArrowWeightDataSeries!F3/ArrowWeightDataSeries!$J$5</f>
        <v>0.22615483605198244</v>
      </c>
      <c r="E3" s="19">
        <f>ArrowWeightDataSeries!G3/ArrowWeightDataSeries!$J$3</f>
        <v>0.58061711205255417</v>
      </c>
    </row>
    <row r="4" spans="1:8" x14ac:dyDescent="0.35">
      <c r="A4">
        <f>ArrowWeightDataSeries!A4</f>
        <v>105</v>
      </c>
      <c r="B4">
        <f>ArrowWeightDataSeries!B4/ArrowWeightDataSeries!$B$3</f>
        <v>0.98725835576437759</v>
      </c>
      <c r="C4" s="19">
        <f>ArrowWeightDataSeries!E4/ArrowWeightDataSeries!$J$4</f>
        <v>0.60228092343963935</v>
      </c>
      <c r="D4" s="19">
        <f>ArrowWeightDataSeries!F4/ArrowWeightDataSeries!$J$5</f>
        <v>0.23443691416828477</v>
      </c>
      <c r="E4" s="19">
        <f>ArrowWeightDataSeries!G4/ArrowWeightDataSeries!$J$3</f>
        <v>0.59637997061531145</v>
      </c>
    </row>
    <row r="5" spans="1:8" x14ac:dyDescent="0.35">
      <c r="A5">
        <f>ArrowWeightDataSeries!A5</f>
        <v>110</v>
      </c>
      <c r="B5">
        <f>ArrowWeightDataSeries!B5/ArrowWeightDataSeries!$B$3</f>
        <v>0.97510956513934532</v>
      </c>
      <c r="C5" s="19">
        <f>ArrowWeightDataSeries!E5/ArrowWeightDataSeries!$J$4</f>
        <v>0.61552782582171228</v>
      </c>
      <c r="D5" s="19">
        <f>ArrowWeightDataSeries!F5/ArrowWeightDataSeries!$J$5</f>
        <v>0.24257831822048939</v>
      </c>
      <c r="E5" s="19">
        <f>ArrowWeightDataSeries!G5/ArrowWeightDataSeries!$J$3</f>
        <v>0.61164043370079446</v>
      </c>
    </row>
    <row r="6" spans="1:8" x14ac:dyDescent="0.35">
      <c r="A6">
        <f>ArrowWeightDataSeries!A6</f>
        <v>115</v>
      </c>
      <c r="B6">
        <f>ArrowWeightDataSeries!B6/ArrowWeightDataSeries!$B$3</f>
        <v>0.96350090273851718</v>
      </c>
      <c r="C6" s="19">
        <f>ArrowWeightDataSeries!E6/ArrowWeightDataSeries!$J$4</f>
        <v>0.62827570251121068</v>
      </c>
      <c r="D6" s="19">
        <f>ArrowWeightDataSeries!F6/ArrowWeightDataSeries!$J$5</f>
        <v>0.25058544699898144</v>
      </c>
      <c r="E6" s="19">
        <f>ArrowWeightDataSeries!G6/ArrowWeightDataSeries!$J$3</f>
        <v>0.62642122252301635</v>
      </c>
    </row>
    <row r="7" spans="1:8" x14ac:dyDescent="0.35">
      <c r="A7">
        <f>ArrowWeightDataSeries!A7</f>
        <v>120</v>
      </c>
      <c r="B7">
        <f>ArrowWeightDataSeries!B7/ArrowWeightDataSeries!$B$3</f>
        <v>0.9523863784289367</v>
      </c>
      <c r="C7" s="19">
        <f>ArrowWeightDataSeries!E7/ArrowWeightDataSeries!$J$4</f>
        <v>0.64055403143891287</v>
      </c>
      <c r="D7" s="19">
        <f>ArrowWeightDataSeries!F7/ArrowWeightDataSeries!$J$5</f>
        <v>0.258464142326085</v>
      </c>
      <c r="E7" s="19">
        <f>ArrowWeightDataSeries!G7/ArrowWeightDataSeries!$J$3</f>
        <v>0.64074285094513128</v>
      </c>
    </row>
    <row r="8" spans="1:8" x14ac:dyDescent="0.35">
      <c r="A8">
        <f>ArrowWeightDataSeries!A8</f>
        <v>125</v>
      </c>
      <c r="B8">
        <f>ArrowWeightDataSeries!B8/ArrowWeightDataSeries!$B$3</f>
        <v>0.94172563686308897</v>
      </c>
      <c r="C8" s="19">
        <f>ArrowWeightDataSeries!E8/ArrowWeightDataSeries!$J$4</f>
        <v>0.65238951459089534</v>
      </c>
      <c r="D8" s="19">
        <f>ArrowWeightDataSeries!F8/ArrowWeightDataSeries!$J$5</f>
        <v>0.26621975876340082</v>
      </c>
      <c r="E8" s="19">
        <f>ArrowWeightDataSeries!G8/ArrowWeightDataSeries!$J$3</f>
        <v>0.65462393587875689</v>
      </c>
    </row>
    <row r="9" spans="1:8" x14ac:dyDescent="0.35">
      <c r="A9">
        <f>ArrowWeightDataSeries!A9</f>
        <v>130</v>
      </c>
      <c r="B9">
        <f>ArrowWeightDataSeries!B9/ArrowWeightDataSeries!$B$3</f>
        <v>0.93148307297395971</v>
      </c>
      <c r="C9" s="19">
        <f>ArrowWeightDataSeries!E9/ArrowWeightDataSeries!$J$4</f>
        <v>0.66380643640623105</v>
      </c>
      <c r="D9" s="19">
        <f>ArrowWeightDataSeries!F9/ArrowWeightDataSeries!$J$5</f>
        <v>0.27385722214970953</v>
      </c>
      <c r="E9" s="19">
        <f>ArrowWeightDataSeries!G9/ArrowWeightDataSeries!$J$3</f>
        <v>0.66808145414585307</v>
      </c>
    </row>
    <row r="10" spans="1:8" x14ac:dyDescent="0.35">
      <c r="A10">
        <f>ArrowWeightDataSeries!A10</f>
        <v>135</v>
      </c>
      <c r="B10">
        <f>ArrowWeightDataSeries!B10/ArrowWeightDataSeries!$B$3</f>
        <v>0.92162711448972046</v>
      </c>
      <c r="C10" s="19">
        <f>ArrowWeightDataSeries!E10/ArrowWeightDataSeries!$J$4</f>
        <v>0.67482696413934518</v>
      </c>
      <c r="D10" s="19">
        <f>ArrowWeightDataSeries!F10/ArrowWeightDataSeries!$J$5</f>
        <v>0.28138107912095395</v>
      </c>
      <c r="E10" s="19">
        <f>ArrowWeightDataSeries!G10/ArrowWeightDataSeries!$J$3</f>
        <v>0.68113095669191492</v>
      </c>
    </row>
    <row r="11" spans="1:8" x14ac:dyDescent="0.35">
      <c r="A11">
        <f>ArrowWeightDataSeries!A11</f>
        <v>140</v>
      </c>
      <c r="B11">
        <f>ArrowWeightDataSeries!B11/ArrowWeightDataSeries!$B$3</f>
        <v>0.91212963499561972</v>
      </c>
      <c r="C11" s="19">
        <f>ArrowWeightDataSeries!E11/ArrowWeightDataSeries!$J$4</f>
        <v>0.68547140136198514</v>
      </c>
      <c r="D11" s="19">
        <f>ArrowWeightDataSeries!F11/ArrowWeightDataSeries!$J$5</f>
        <v>0.2887955392848246</v>
      </c>
      <c r="E11" s="19">
        <f>ArrowWeightDataSeries!G11/ArrowWeightDataSeries!$J$3</f>
        <v>0.69378674850425259</v>
      </c>
    </row>
    <row r="12" spans="1:8" x14ac:dyDescent="0.35">
      <c r="A12">
        <f>ArrowWeightDataSeries!A12</f>
        <v>145</v>
      </c>
      <c r="B12">
        <f>ArrowWeightDataSeries!B12/ArrowWeightDataSeries!$B$3</f>
        <v>0.90296547003726957</v>
      </c>
      <c r="C12" s="19">
        <f>ArrowWeightDataSeries!E12/ArrowWeightDataSeries!$J$4</f>
        <v>0.69575840330882455</v>
      </c>
      <c r="D12" s="19">
        <f>ArrowWeightDataSeries!F12/ArrowWeightDataSeries!$J$5</f>
        <v>0.29610451136347599</v>
      </c>
      <c r="E12" s="19">
        <f>ArrowWeightDataSeries!G12/ArrowWeightDataSeries!$J$3</f>
        <v>0.70606204071366185</v>
      </c>
    </row>
    <row r="13" spans="1:8" x14ac:dyDescent="0.35">
      <c r="A13">
        <f>ArrowWeightDataSeries!A13</f>
        <v>150</v>
      </c>
      <c r="B13">
        <f>ArrowWeightDataSeries!B13/ArrowWeightDataSeries!$B$3</f>
        <v>0.89411201529202555</v>
      </c>
      <c r="C13" s="19">
        <f>ArrowWeightDataSeries!E13/ArrowWeightDataSeries!$J$4</f>
        <v>0.70570516091201219</v>
      </c>
      <c r="D13" s="19">
        <f>ArrowWeightDataSeries!F13/ArrowWeightDataSeries!$J$5</f>
        <v>0.30331163434571351</v>
      </c>
      <c r="E13" s="19">
        <f>ArrowWeightDataSeries!G13/ArrowWeightDataSeries!$J$3</f>
        <v>0.71796907995340598</v>
      </c>
    </row>
    <row r="14" spans="1:8" x14ac:dyDescent="0.35">
      <c r="A14">
        <f>ArrowWeightDataSeries!A14</f>
        <v>155</v>
      </c>
      <c r="B14">
        <f>ArrowWeightDataSeries!B14/ArrowWeightDataSeries!$B$3</f>
        <v>0.88554889065262543</v>
      </c>
      <c r="C14" s="19">
        <f>ArrowWeightDataSeries!E14/ArrowWeightDataSeries!$J$4</f>
        <v>0.71532755895654998</v>
      </c>
      <c r="D14" s="19">
        <f>ArrowWeightDataSeries!F14/ArrowWeightDataSeries!$J$5</f>
        <v>0.31042030448141716</v>
      </c>
      <c r="E14" s="19">
        <f>ArrowWeightDataSeries!G14/ArrowWeightDataSeries!$J$3</f>
        <v>0.72951925898612335</v>
      </c>
    </row>
    <row r="15" spans="1:8" x14ac:dyDescent="0.35">
      <c r="A15">
        <f>ArrowWeightDataSeries!A15</f>
        <v>160</v>
      </c>
      <c r="B15">
        <f>ArrowWeightDataSeries!B15/ArrowWeightDataSeries!$B$3</f>
        <v>0.87725765766017871</v>
      </c>
      <c r="C15" s="19">
        <f>ArrowWeightDataSeries!E15/ArrowWeightDataSeries!$J$4</f>
        <v>0.7246403127027381</v>
      </c>
      <c r="D15" s="19">
        <f>ArrowWeightDataSeries!F15/ArrowWeightDataSeries!$J$5</f>
        <v>0.31743369878957423</v>
      </c>
      <c r="E15" s="19">
        <f>ArrowWeightDataSeries!G15/ArrowWeightDataSeries!$J$3</f>
        <v>0.74072321179587886</v>
      </c>
    </row>
    <row r="16" spans="1:8" x14ac:dyDescent="0.35">
      <c r="A16">
        <f>ArrowWeightDataSeries!A16</f>
        <v>165</v>
      </c>
      <c r="B16">
        <f>ArrowWeightDataSeries!B16/ArrowWeightDataSeries!$B$3</f>
        <v>0.86922158043137077</v>
      </c>
      <c r="C16" s="19">
        <f>ArrowWeightDataSeries!E16/ArrowWeightDataSeries!$J$4</f>
        <v>0.73365708648015837</v>
      </c>
      <c r="D16" s="19">
        <f>ArrowWeightDataSeries!F16/ArrowWeightDataSeries!$J$5</f>
        <v>0.32435479562524794</v>
      </c>
      <c r="E16" s="19">
        <f>ArrowWeightDataSeries!G16/ArrowWeightDataSeries!$J$3</f>
        <v>0.7515908957144094</v>
      </c>
    </row>
    <row r="17" spans="1:5" x14ac:dyDescent="0.35">
      <c r="A17">
        <f>ArrowWeightDataSeries!A17</f>
        <v>170</v>
      </c>
      <c r="B17">
        <f>ArrowWeightDataSeries!B17/ArrowWeightDataSeries!$B$3</f>
        <v>0.86142542228540797</v>
      </c>
      <c r="C17" s="19">
        <f>ArrowWeightDataSeries!E17/ArrowWeightDataSeries!$J$4</f>
        <v>0.74239059709936794</v>
      </c>
      <c r="D17" s="19">
        <f>ArrowWeightDataSeries!F17/ArrowWeightDataSeries!$J$5</f>
        <v>0.33118639275154249</v>
      </c>
      <c r="E17" s="19">
        <f>ArrowWeightDataSeries!G17/ArrowWeightDataSeries!$J$3</f>
        <v>0.76213166266117005</v>
      </c>
    </row>
    <row r="18" spans="1:5" x14ac:dyDescent="0.35">
      <c r="A18">
        <f>ArrowWeightDataSeries!A18</f>
        <v>175</v>
      </c>
      <c r="B18">
        <f>ArrowWeightDataSeries!B18/ArrowWeightDataSeries!$B$3</f>
        <v>0.85385527185870835</v>
      </c>
      <c r="C18" s="19">
        <f>ArrowWeightDataSeries!E18/ArrowWeightDataSeries!$J$4</f>
        <v>0.75085270440841534</v>
      </c>
      <c r="D18" s="19">
        <f>ArrowWeightDataSeries!F18/ArrowWeightDataSeries!$J$5</f>
        <v>0.33793112328382241</v>
      </c>
      <c r="E18" s="19">
        <f>ArrowWeightDataSeries!G18/ArrowWeightDataSeries!$J$3</f>
        <v>0.77235432119225311</v>
      </c>
    </row>
    <row r="19" spans="1:5" x14ac:dyDescent="0.35">
      <c r="A19">
        <f>ArrowWeightDataSeries!A19</f>
        <v>180</v>
      </c>
      <c r="B19">
        <f>ArrowWeightDataSeries!B19/ArrowWeightDataSeries!$B$3</f>
        <v>0.84649839372096258</v>
      </c>
      <c r="C19" s="19">
        <f>ArrowWeightDataSeries!E19/ArrowWeightDataSeries!$J$4</f>
        <v>0.75905449090891297</v>
      </c>
      <c r="D19" s="19">
        <f>ArrowWeightDataSeries!F19/ArrowWeightDataSeries!$J$5</f>
        <v>0.34459146981041544</v>
      </c>
      <c r="E19" s="19">
        <f>ArrowWeightDataSeries!G19/ArrowWeightDataSeries!$J$3</f>
        <v>0.78226719074880557</v>
      </c>
    </row>
    <row r="20" spans="1:5" x14ac:dyDescent="0.35">
      <c r="A20">
        <f>ArrowWeightDataSeries!A20</f>
        <v>185</v>
      </c>
      <c r="B20">
        <f>ArrowWeightDataSeries!B20/ArrowWeightDataSeries!$B$3</f>
        <v>0.83934309946301267</v>
      </c>
      <c r="C20" s="19">
        <f>ArrowWeightDataSeries!E20/ArrowWeightDataSeries!$J$4</f>
        <v>0.76700633201645774</v>
      </c>
      <c r="D20" s="19">
        <f>ArrowWeightDataSeries!F20/ArrowWeightDataSeries!$J$5</f>
        <v>0.35116977694327789</v>
      </c>
      <c r="E20" s="19">
        <f>ArrowWeightDataSeries!G20/ArrowWeightDataSeries!$J$3</f>
        <v>0.79187814925275957</v>
      </c>
    </row>
    <row r="21" spans="1:5" x14ac:dyDescent="0.35">
      <c r="A21">
        <f>ArrowWeightDataSeries!A21</f>
        <v>190</v>
      </c>
      <c r="B21">
        <f>ArrowWeightDataSeries!B21/ArrowWeightDataSeries!$B$3</f>
        <v>0.83237863597958262</v>
      </c>
      <c r="C21" s="19">
        <f>ArrowWeightDataSeries!E21/ArrowWeightDataSeries!$J$4</f>
        <v>0.77471795828441725</v>
      </c>
      <c r="D21" s="19">
        <f>ArrowWeightDataSeries!F21/ArrowWeightDataSeries!$J$5</f>
        <v>0.35766826251095707</v>
      </c>
      <c r="E21" s="19">
        <f>ArrowWeightDataSeries!G21/ArrowWeightDataSeries!$J$3</f>
        <v>0.80119467500273411</v>
      </c>
    </row>
    <row r="22" spans="1:5" x14ac:dyDescent="0.35">
      <c r="A22">
        <f>ArrowWeightDataSeries!A22</f>
        <v>195</v>
      </c>
      <c r="B22">
        <f>ArrowWeightDataSeries!B22/ArrowWeightDataSeries!$B$3</f>
        <v>0.82559508826598527</v>
      </c>
      <c r="C22" s="19">
        <f>ArrowWeightDataSeries!E22/ArrowWeightDataSeries!$J$4</f>
        <v>0.78219851069464186</v>
      </c>
      <c r="D22" s="19">
        <f>ArrowWeightDataSeries!F22/ArrowWeightDataSeries!$J$5</f>
        <v>0.36408902757262596</v>
      </c>
      <c r="E22" s="19">
        <f>ArrowWeightDataSeries!G22/ArrowWeightDataSeries!$J$3</f>
        <v>0.81022388366537779</v>
      </c>
    </row>
    <row r="23" spans="1:5" x14ac:dyDescent="0.35">
      <c r="A23">
        <f>ArrowWeightDataSeries!A23</f>
        <v>200</v>
      </c>
      <c r="B23">
        <f>ArrowWeightDataSeries!B23/ArrowWeightDataSeries!$B$3</f>
        <v>0.81898329452326735</v>
      </c>
      <c r="C23" s="19">
        <f>ArrowWeightDataSeries!E23/ArrowWeightDataSeries!$J$4</f>
        <v>0.78945658994302992</v>
      </c>
      <c r="D23" s="19">
        <f>ArrowWeightDataSeries!F23/ArrowWeightDataSeries!$J$5</f>
        <v>0.37043406540444396</v>
      </c>
      <c r="E23" s="19">
        <f>ArrowWeightDataSeries!G23/ArrowWeightDataSeries!$J$3</f>
        <v>0.8189725610293318</v>
      </c>
    </row>
    <row r="24" spans="1:5" x14ac:dyDescent="0.35">
      <c r="A24">
        <f>ArrowWeightDataSeries!A24</f>
        <v>205</v>
      </c>
      <c r="B24">
        <f>ArrowWeightDataSeries!B24/ArrowWeightDataSeries!$B$3</f>
        <v>0.81253477174761191</v>
      </c>
      <c r="C24" s="19">
        <f>ArrowWeightDataSeries!E24/ArrowWeightDataSeries!$J$4</f>
        <v>0.79650030050380038</v>
      </c>
      <c r="D24" s="19">
        <f>ArrowWeightDataSeries!F24/ArrowWeightDataSeries!$J$5</f>
        <v>0.37670526958678813</v>
      </c>
      <c r="E24" s="19">
        <f>ArrowWeightDataSeries!G24/ArrowWeightDataSeries!$J$3</f>
        <v>0.82744719208422102</v>
      </c>
    </row>
    <row r="25" spans="1:5" x14ac:dyDescent="0.35">
      <c r="A25">
        <f>ArrowWeightDataSeries!A25</f>
        <v>210</v>
      </c>
      <c r="B25">
        <f>ArrowWeightDataSeries!B25/ArrowWeightDataSeries!$B$3</f>
        <v>0.80624165028764494</v>
      </c>
      <c r="C25" s="19">
        <f>ArrowWeightDataSeries!E25/ArrowWeightDataSeries!$J$4</f>
        <v>0.80333729013759048</v>
      </c>
      <c r="D25" s="19">
        <f>ArrowWeightDataSeries!F25/ArrowWeightDataSeries!$J$5</f>
        <v>0.38290444130207252</v>
      </c>
      <c r="E25" s="19">
        <f>ArrowWeightDataSeries!G25/ArrowWeightDataSeries!$J$3</f>
        <v>0.83565398690092907</v>
      </c>
    </row>
    <row r="26" spans="1:5" x14ac:dyDescent="0.35">
      <c r="A26">
        <f>ArrowWeightDataSeries!A26</f>
        <v>215</v>
      </c>
      <c r="B26">
        <f>ArrowWeightDataSeries!B26/ArrowWeightDataSeries!$B$3</f>
        <v>0.80009661610315741</v>
      </c>
      <c r="C26" s="19">
        <f>ArrowWeightDataSeries!E26/ArrowWeightDataSeries!$J$4</f>
        <v>0.8099747854101369</v>
      </c>
      <c r="D26" s="19">
        <f>ArrowWeightDataSeries!F26/ArrowWeightDataSeries!$J$5</f>
        <v>0.38903329593719438</v>
      </c>
      <c r="E26" s="19">
        <f>ArrowWeightDataSeries!G26/ArrowWeightDataSeries!$J$3</f>
        <v>0.84359890371826263</v>
      </c>
    </row>
    <row r="27" spans="1:5" x14ac:dyDescent="0.35">
      <c r="A27">
        <f>ArrowWeightDataSeries!A27</f>
        <v>220</v>
      </c>
      <c r="B27">
        <f>ArrowWeightDataSeries!B27/ArrowWeightDataSeries!$B$3</f>
        <v>0.79409285966261245</v>
      </c>
      <c r="C27" s="19">
        <f>ArrowWeightDataSeries!E27/ArrowWeightDataSeries!$J$4</f>
        <v>0.81641962370636201</v>
      </c>
      <c r="D27" s="19">
        <f>ArrowWeightDataSeries!F27/ArrowWeightDataSeries!$J$5</f>
        <v>0.39509346907150572</v>
      </c>
      <c r="E27" s="19">
        <f>ArrowWeightDataSeries!G27/ArrowWeightDataSeries!$J$3</f>
        <v>0.85128766958194735</v>
      </c>
    </row>
    <row r="28" spans="1:5" x14ac:dyDescent="0.35">
      <c r="A28">
        <f>ArrowWeightDataSeries!A28</f>
        <v>225</v>
      </c>
      <c r="B28">
        <f>ArrowWeightDataSeries!B28/ArrowWeightDataSeries!$B$3</f>
        <v>0.78822403058405122</v>
      </c>
      <c r="C28" s="19">
        <f>ArrowWeightDataSeries!E28/ArrowWeightDataSeries!$J$4</f>
        <v>0.8226782821562495</v>
      </c>
      <c r="D28" s="19">
        <f>ArrowWeightDataSeries!F28/ArrowWeightDataSeries!$J$5</f>
        <v>0.40108652192018002</v>
      </c>
      <c r="E28" s="19">
        <f>ArrowWeightDataSeries!G28/ArrowWeightDataSeries!$J$3</f>
        <v>0.8587257988326118</v>
      </c>
    </row>
    <row r="29" spans="1:5" x14ac:dyDescent="0.35">
      <c r="A29">
        <f>ArrowWeightDataSeries!A29</f>
        <v>230</v>
      </c>
      <c r="B29">
        <f>ArrowWeightDataSeries!B29/ArrowWeightDataSeries!$B$3</f>
        <v>0.78248419726178453</v>
      </c>
      <c r="C29" s="19">
        <f>ArrowWeightDataSeries!E29/ArrowWeightDataSeries!$J$4</f>
        <v>0.82875690383133593</v>
      </c>
      <c r="D29" s="19">
        <f>ArrowWeightDataSeries!F29/ArrowWeightDataSeries!$J$5</f>
        <v>0.40701394629351378</v>
      </c>
      <c r="E29" s="19">
        <f>ArrowWeightDataSeries!G29/ArrowWeightDataSeries!$J$3</f>
        <v>0.8659186096980469</v>
      </c>
    </row>
    <row r="30" spans="1:5" x14ac:dyDescent="0.35">
      <c r="A30">
        <f>ArrowWeightDataSeries!A30</f>
        <v>235</v>
      </c>
      <c r="B30">
        <f>ArrowWeightDataSeries!B30/ArrowWeightDataSeries!$B$3</f>
        <v>0.7768678108353686</v>
      </c>
      <c r="C30" s="19">
        <f>ArrowWeightDataSeries!E30/ArrowWeightDataSeries!$J$4</f>
        <v>0.83466132152216854</v>
      </c>
      <c r="D30" s="19">
        <f>ArrowWeightDataSeries!F30/ArrowWeightDataSeries!$J$5</f>
        <v>0.41287716912480799</v>
      </c>
      <c r="E30" s="19">
        <f>ArrowWeightDataSeries!G30/ArrowWeightDataSeries!$J$3</f>
        <v>0.87287123921025966</v>
      </c>
    </row>
    <row r="31" spans="1:5" x14ac:dyDescent="0.35">
      <c r="A31">
        <f>ArrowWeightDataSeries!A31</f>
        <v>240</v>
      </c>
      <c r="B31">
        <f>ArrowWeightDataSeries!B31/ArrowWeightDataSeries!$B$3</f>
        <v>0.77136967295220416</v>
      </c>
      <c r="C31" s="19">
        <f>ArrowWeightDataSeries!E31/ArrowWeightDataSeries!$J$4</f>
        <v>0.84039707936599717</v>
      </c>
      <c r="D31" s="19">
        <f>ArrowWeightDataSeries!F31/ArrowWeightDataSeries!$J$5</f>
        <v>0.41867755661274492</v>
      </c>
      <c r="E31" s="19">
        <f>ArrowWeightDataSeries!G31/ArrowWeightDataSeries!$J$3</f>
        <v>0.87958865663842167</v>
      </c>
    </row>
    <row r="32" spans="1:5" x14ac:dyDescent="0.35">
      <c r="A32">
        <f>ArrowWeightDataSeries!A32</f>
        <v>245</v>
      </c>
      <c r="B32">
        <f>ArrowWeightDataSeries!B32/ArrowWeightDataSeries!$B$3</f>
        <v>0.76598490685432785</v>
      </c>
      <c r="C32" s="19">
        <f>ArrowWeightDataSeries!E32/ArrowWeightDataSeries!$J$4</f>
        <v>0.84596945255908873</v>
      </c>
      <c r="D32" s="19">
        <f>ArrowWeightDataSeries!F32/ArrowWeightDataSeries!$J$5</f>
        <v>0.42441641801843721</v>
      </c>
      <c r="E32" s="19">
        <f>ArrowWeightDataSeries!G32/ArrowWeightDataSeries!$J$3</f>
        <v>0.88607567560389477</v>
      </c>
    </row>
    <row r="33" spans="1:5" x14ac:dyDescent="0.35">
      <c r="A33">
        <f>ArrowWeightDataSeries!A33</f>
        <v>250</v>
      </c>
      <c r="B33">
        <f>ArrowWeightDataSeries!B33/ArrowWeightDataSeries!$B$3</f>
        <v>0.76070893138635609</v>
      </c>
      <c r="C33" s="19">
        <f>ArrowWeightDataSeries!E33/ArrowWeightDataSeries!$J$4</f>
        <v>0.8513834653582717</v>
      </c>
      <c r="D33" s="19">
        <f>ArrowWeightDataSeries!F33/ArrowWeightDataSeries!$J$5</f>
        <v>0.4300950091524004</v>
      </c>
      <c r="E33" s="19">
        <f>ArrowWeightDataSeries!G33/ArrowWeightDataSeries!$J$3</f>
        <v>0.89233696502226256</v>
      </c>
    </row>
    <row r="34" spans="1:5" x14ac:dyDescent="0.35">
      <c r="A34">
        <f>ArrowWeightDataSeries!A34</f>
        <v>255</v>
      </c>
      <c r="B34">
        <f>ArrowWeightDataSeries!B34/ArrowWeightDataSeries!$B$3</f>
        <v>0.75553743757743341</v>
      </c>
      <c r="C34" s="19">
        <f>ArrowWeightDataSeries!E34/ArrowWeightDataSeries!$J$4</f>
        <v>0.85664390755087583</v>
      </c>
      <c r="D34" s="19">
        <f>ArrowWeightDataSeries!F34/ArrowWeightDataSeries!$J$5</f>
        <v>0.43571453558247136</v>
      </c>
      <c r="E34" s="19">
        <f>ArrowWeightDataSeries!G34/ArrowWeightDataSeries!$J$3</f>
        <v>0.89837705899916698</v>
      </c>
    </row>
    <row r="35" spans="1:5" x14ac:dyDescent="0.35">
      <c r="A35">
        <f>ArrowWeightDataSeries!A35</f>
        <v>260</v>
      </c>
      <c r="B35">
        <f>ArrowWeightDataSeries!B35/ArrowWeightDataSeries!$B$3</f>
        <v>0.75046636749722706</v>
      </c>
      <c r="C35" s="19">
        <f>ArrowWeightDataSeries!E35/ArrowWeightDataSeries!$J$4</f>
        <v>0.86175534955035016</v>
      </c>
      <c r="D35" s="19">
        <f>ArrowWeightDataSeries!F35/ArrowWeightDataSeries!$J$5</f>
        <v>0.4412761555900418</v>
      </c>
      <c r="E35" s="19">
        <f>ArrowWeightDataSeries!G35/ArrowWeightDataSeries!$J$3</f>
        <v>0.9042003657911909</v>
      </c>
    </row>
    <row r="36" spans="1:5" x14ac:dyDescent="0.35">
      <c r="A36">
        <f>ArrowWeightDataSeries!A36</f>
        <v>265</v>
      </c>
      <c r="B36">
        <f>ArrowWeightDataSeries!B36/ArrowWeightDataSeries!$B$3</f>
        <v>0.74549189512602276</v>
      </c>
      <c r="C36" s="19">
        <f>ArrowWeightDataSeries!E36/ArrowWeightDataSeries!$J$4</f>
        <v>0.86672215625601545</v>
      </c>
      <c r="D36" s="19">
        <f>ArrowWeightDataSeries!F36/ArrowWeightDataSeries!$J$5</f>
        <v>0.44678098289881457</v>
      </c>
      <c r="E36" s="19">
        <f>ArrowWeightDataSeries!G36/ArrowWeightDataSeries!$J$3</f>
        <v>0.9098111759296359</v>
      </c>
    </row>
    <row r="37" spans="1:5" x14ac:dyDescent="0.35">
      <c r="A37">
        <f>ArrowWeightDataSeries!A37</f>
        <v>270</v>
      </c>
      <c r="B37">
        <f>ArrowWeightDataSeries!B37/ArrowWeightDataSeries!$B$3</f>
        <v>0.7406104090129878</v>
      </c>
      <c r="C37" s="19">
        <f>ArrowWeightDataSeries!E37/ArrowWeightDataSeries!$J$4</f>
        <v>0.8715484997991455</v>
      </c>
      <c r="D37" s="19">
        <f>ArrowWeightDataSeries!F37/ArrowWeightDataSeries!$J$5</f>
        <v>0.45223008919755459</v>
      </c>
      <c r="E37" s="19">
        <f>ArrowWeightDataSeries!G37/ArrowWeightDataSeries!$J$3</f>
        <v>0.9152136695935178</v>
      </c>
    </row>
    <row r="38" spans="1:5" x14ac:dyDescent="0.35">
      <c r="A38">
        <f>ArrowWeightDataSeries!A38</f>
        <v>275</v>
      </c>
      <c r="B38">
        <f>ArrowWeightDataSeries!B38/ArrowWeightDataSeries!$B$3</f>
        <v>0.7358184965257013</v>
      </c>
      <c r="C38" s="19">
        <f>ArrowWeightDataSeries!E38/ArrowWeightDataSeries!$J$4</f>
        <v>0.87623837128347559</v>
      </c>
      <c r="D38" s="19">
        <f>ArrowWeightDataSeries!F38/ArrowWeightDataSeries!$J$5</f>
        <v>0.45762450647591207</v>
      </c>
      <c r="E38" s="19">
        <f>ArrowWeightDataSeries!G38/ArrowWeightDataSeries!$J$3</f>
        <v>0.92041192330808352</v>
      </c>
    </row>
    <row r="39" spans="1:5" x14ac:dyDescent="0.35">
      <c r="A39">
        <f>ArrowWeightDataSeries!A39</f>
        <v>280</v>
      </c>
      <c r="B39">
        <f>ArrowWeightDataSeries!B39/ArrowWeightDataSeries!$B$3</f>
        <v>0.73111292951888707</v>
      </c>
      <c r="C39" s="19">
        <f>ArrowWeightDataSeries!E39/ArrowWeightDataSeries!$J$4</f>
        <v>0.8807955916159903</v>
      </c>
      <c r="D39" s="19">
        <f>ArrowWeightDataSeries!F39/ArrowWeightDataSeries!$J$5</f>
        <v>0.46296522919031985</v>
      </c>
      <c r="E39" s="19">
        <f>ArrowWeightDataSeries!G39/ArrowWeightDataSeries!$J$3</f>
        <v>0.92540991603650025</v>
      </c>
    </row>
    <row r="40" spans="1:5" x14ac:dyDescent="0.35">
      <c r="A40">
        <f>ArrowWeightDataSeries!A40</f>
        <v>285</v>
      </c>
      <c r="B40">
        <f>ArrowWeightDataSeries!B40/ArrowWeightDataSeries!$B$3</f>
        <v>0.72649065127160795</v>
      </c>
      <c r="C40" s="19">
        <f>ArrowWeightDataSeries!E40/ArrowWeightDataSeries!$J$4</f>
        <v>0.88522382151318713</v>
      </c>
      <c r="D40" s="19">
        <f>ArrowWeightDataSeries!F40/ArrowWeightDataSeries!$J$5</f>
        <v>0.46825321627514122</v>
      </c>
      <c r="E40" s="19">
        <f>ArrowWeightDataSeries!G40/ArrowWeightDataSeries!$J$3</f>
        <v>0.93021153472479812</v>
      </c>
    </row>
    <row r="41" spans="1:5" x14ac:dyDescent="0.35">
      <c r="A41">
        <f>ArrowWeightDataSeries!A41</f>
        <v>290</v>
      </c>
      <c r="B41">
        <f>ArrowWeightDataSeries!B41/ArrowWeightDataSeries!$B$3</f>
        <v>0.72194876456053714</v>
      </c>
      <c r="C41" s="19">
        <f>ArrowWeightDataSeries!E41/ArrowWeightDataSeries!$J$4</f>
        <v>0.88952657075868835</v>
      </c>
      <c r="D41" s="19">
        <f>ArrowWeightDataSeries!F41/ArrowWeightDataSeries!$J$5</f>
        <v>0.4734893930126467</v>
      </c>
      <c r="E41" s="19">
        <f>ArrowWeightDataSeries!G41/ArrowWeightDataSeries!$J$3</f>
        <v>0.93482057935356222</v>
      </c>
    </row>
    <row r="42" spans="1:5" x14ac:dyDescent="0.35">
      <c r="A42">
        <f>ArrowWeightDataSeries!A42</f>
        <v>295</v>
      </c>
      <c r="B42">
        <f>ArrowWeightDataSeries!B42/ArrowWeightDataSeries!$B$3</f>
        <v>0.71748452075276126</v>
      </c>
      <c r="C42" s="19">
        <f>ArrowWeightDataSeries!E42/ArrowWeightDataSeries!$J$4</f>
        <v>0.89370720677992765</v>
      </c>
      <c r="D42" s="19">
        <f>ArrowWeightDataSeries!F42/ArrowWeightDataSeries!$J$5</f>
        <v>0.47867465277399401</v>
      </c>
      <c r="E42" s="19">
        <f>ArrowWeightDataSeries!G42/ArrowWeightDataSeries!$J$3</f>
        <v>0.93924076754409935</v>
      </c>
    </row>
    <row r="43" spans="1:5" x14ac:dyDescent="0.35">
      <c r="A43">
        <f>ArrowWeightDataSeries!A43</f>
        <v>300</v>
      </c>
      <c r="B43">
        <f>ArrowWeightDataSeries!B43/ArrowWeightDataSeries!$B$3</f>
        <v>0.71309530981529312</v>
      </c>
      <c r="C43" s="19">
        <f>ArrowWeightDataSeries!E43/ArrowWeightDataSeries!$J$4</f>
        <v>0.89776896260447814</v>
      </c>
      <c r="D43" s="19">
        <f>ArrowWeightDataSeries!F43/ArrowWeightDataSeries!$J$5</f>
        <v>0.48380985864214576</v>
      </c>
      <c r="E43" s="19">
        <f>ArrowWeightDataSeries!G43/ArrowWeightDataSeries!$J$3</f>
        <v>0.94347573876173574</v>
      </c>
    </row>
    <row r="44" spans="1:5" x14ac:dyDescent="0.35">
      <c r="A44">
        <f>ArrowWeightDataSeries!A44</f>
        <v>305</v>
      </c>
      <c r="B44">
        <f>ArrowWeightDataSeries!B44/ArrowWeightDataSeries!$B$3</f>
        <v>0.70877865115035943</v>
      </c>
      <c r="C44" s="19">
        <f>ArrowWeightDataSeries!E44/ArrowWeightDataSeries!$J$4</f>
        <v>0.90171494425029675</v>
      </c>
      <c r="D44" s="19">
        <f>ArrowWeightDataSeries!F44/ArrowWeightDataSeries!$J$5</f>
        <v>0.48889584492656724</v>
      </c>
      <c r="E44" s="19">
        <f>ArrowWeightDataSeries!G44/ArrowWeightDataSeries!$J$3</f>
        <v>0.94752905815445643</v>
      </c>
    </row>
    <row r="45" spans="1:5" x14ac:dyDescent="0.35">
      <c r="A45">
        <f>ArrowWeightDataSeries!A45</f>
        <v>310</v>
      </c>
      <c r="B45">
        <f>ArrowWeightDataSeries!B45/ArrowWeightDataSeries!$B$3</f>
        <v>0.70453218517589289</v>
      </c>
      <c r="C45" s="19">
        <f>ArrowWeightDataSeries!E45/ArrowWeightDataSeries!$J$4</f>
        <v>0.90554813759860997</v>
      </c>
      <c r="D45" s="19">
        <f>ArrowWeightDataSeries!F45/ArrowWeightDataSeries!$J$5</f>
        <v>0.49393341857857692</v>
      </c>
      <c r="E45" s="19">
        <f>ArrowWeightDataSeries!G45/ArrowWeightDataSeries!$J$3</f>
        <v>0.95140422006115721</v>
      </c>
    </row>
    <row r="46" spans="1:5" x14ac:dyDescent="0.35">
      <c r="A46">
        <f>ArrowWeightDataSeries!A46</f>
        <v>315</v>
      </c>
      <c r="B46">
        <f>ArrowWeightDataSeries!B46/ArrowWeightDataSeries!$B$3</f>
        <v>0.70035366557967049</v>
      </c>
      <c r="C46" s="19">
        <f>ArrowWeightDataSeries!E46/ArrowWeightDataSeries!$J$4</f>
        <v>0.90927141479326168</v>
      </c>
      <c r="D46" s="19">
        <f>ArrowWeightDataSeries!F46/ArrowWeightDataSeries!$J$5</f>
        <v>0.49892336051536229</v>
      </c>
      <c r="E46" s="19">
        <f>ArrowWeightDataSeries!G46/ArrowWeightDataSeries!$J$3</f>
        <v>0.95510465122032684</v>
      </c>
    </row>
    <row r="47" spans="1:5" x14ac:dyDescent="0.35">
      <c r="A47">
        <f>ArrowWeightDataSeries!A47</f>
        <v>320</v>
      </c>
      <c r="B47">
        <f>ArrowWeightDataSeries!B47/ArrowWeightDataSeries!$B$3</f>
        <v>0.69624095218344628</v>
      </c>
      <c r="C47" s="19">
        <f>ArrowWeightDataSeries!E47/ArrowWeightDataSeries!$J$4</f>
        <v>0.91288754020601448</v>
      </c>
      <c r="D47" s="19">
        <f>ArrowWeightDataSeries!F47/ArrowWeightDataSeries!$J$5</f>
        <v>0.50386642685991501</v>
      </c>
      <c r="E47" s="19">
        <f>ArrowWeightDataSeries!G47/ArrowWeightDataSeries!$J$3</f>
        <v>0.95863371370687944</v>
      </c>
    </row>
    <row r="48" spans="1:5" x14ac:dyDescent="0.35">
      <c r="A48">
        <f>ArrowWeightDataSeries!A48</f>
        <v>325</v>
      </c>
      <c r="B48">
        <f>ArrowWeightDataSeries!B48/ArrowWeightDataSeries!$B$3</f>
        <v>0.6921920043603158</v>
      </c>
      <c r="C48" s="19">
        <f>ArrowWeightDataSeries!E48/ArrowWeightDataSeries!$J$4</f>
        <v>0.91639917600342602</v>
      </c>
      <c r="D48" s="19">
        <f>ArrowWeightDataSeries!F48/ArrowWeightDataSeries!$J$5</f>
        <v>0.5087633501034512</v>
      </c>
      <c r="E48" s="19">
        <f>ArrowWeightDataSeries!G48/ArrowWeightDataSeries!$J$3</f>
        <v>0.96199470762214812</v>
      </c>
    </row>
    <row r="49" spans="1:5" x14ac:dyDescent="0.35">
      <c r="A49">
        <f>ArrowWeightDataSeries!A49</f>
        <v>330</v>
      </c>
      <c r="B49">
        <f>ArrowWeightDataSeries!B49/ArrowWeightDataSeries!$B$3</f>
        <v>0.68820487495463811</v>
      </c>
      <c r="C49" s="19">
        <f>ArrowWeightDataSeries!E49/ArrowWeightDataSeries!$J$4</f>
        <v>0.91980888734753041</v>
      </c>
      <c r="D49" s="19">
        <f>ArrowWeightDataSeries!F49/ArrowWeightDataSeries!$J$5</f>
        <v>0.51361484019628623</v>
      </c>
      <c r="E49" s="19">
        <f>ArrowWeightDataSeries!G49/ArrowWeightDataSeries!$J$3</f>
        <v>0.96519087355961053</v>
      </c>
    </row>
    <row r="50" spans="1:5" x14ac:dyDescent="0.35">
      <c r="A50">
        <f>ArrowWeightDataSeries!A50</f>
        <v>335</v>
      </c>
      <c r="B50">
        <f>ArrowWeightDataSeries!B50/ArrowWeightDataSeries!$B$3</f>
        <v>0.68427770465915594</v>
      </c>
      <c r="C50" s="19">
        <f>ArrowWeightDataSeries!E50/ArrowWeightDataSeries!$J$4</f>
        <v>0.92311914725947375</v>
      </c>
      <c r="D50" s="19">
        <f>ArrowWeightDataSeries!F50/ArrowWeightDataSeries!$J$5</f>
        <v>0.51842158557258111</v>
      </c>
      <c r="E50" s="19">
        <f>ArrowWeightDataSeries!G50/ArrowWeightDataSeries!$J$3</f>
        <v>0.96822539486675796</v>
      </c>
    </row>
    <row r="51" spans="1:5" x14ac:dyDescent="0.35">
      <c r="A51">
        <f>ArrowWeightDataSeries!A51</f>
        <v>340</v>
      </c>
      <c r="B51">
        <f>ArrowWeightDataSeries!B51/ArrowWeightDataSeries!$B$3</f>
        <v>0.68040871680867521</v>
      </c>
      <c r="C51" s="19">
        <f>ArrowWeightDataSeries!E51/ArrowWeightDataSeries!$J$4</f>
        <v>0.92633234117256946</v>
      </c>
      <c r="D51" s="19">
        <f>ArrowWeightDataSeries!F51/ArrowWeightDataSeries!$J$5</f>
        <v>0.52318425411389946</v>
      </c>
      <c r="E51" s="19">
        <f>ArrowWeightDataSeries!G51/ArrowWeightDataSeries!$J$3</f>
        <v>0.97110139972157838</v>
      </c>
    </row>
    <row r="52" spans="1:5" x14ac:dyDescent="0.35">
      <c r="A52">
        <f>ArrowWeightDataSeries!A52</f>
        <v>345</v>
      </c>
      <c r="B52">
        <f>ArrowWeightDataSeries!B52/ArrowWeightDataSeries!$B$3</f>
        <v>0.67659621255380986</v>
      </c>
      <c r="C52" s="19">
        <f>ArrowWeightDataSeries!E52/ArrowWeightDataSeries!$J$4</f>
        <v>0.92945077119877784</v>
      </c>
      <c r="D52" s="19">
        <f>ArrowWeightDataSeries!F52/ArrowWeightDataSeries!$J$5</f>
        <v>0.52790349405607218</v>
      </c>
      <c r="E52" s="19">
        <f>ArrowWeightDataSeries!G52/ArrowWeightDataSeries!$J$3</f>
        <v>0.97382196304041158</v>
      </c>
    </row>
    <row r="53" spans="1:5" x14ac:dyDescent="0.35">
      <c r="A53">
        <f>ArrowWeightDataSeries!A53</f>
        <v>350</v>
      </c>
      <c r="B53">
        <f>ArrowWeightDataSeries!B53/ArrowWeightDataSeries!$B$3</f>
        <v>0.6728385663819757</v>
      </c>
      <c r="C53" s="19">
        <f>ArrowWeightDataSeries!E53/ArrowWeightDataSeries!$J$4</f>
        <v>0.93247666013046926</v>
      </c>
      <c r="D53" s="19">
        <f>ArrowWeightDataSeries!F53/ArrowWeightDataSeries!$J$5</f>
        <v>0.5325799348434832</v>
      </c>
      <c r="E53" s="19">
        <f>ArrowWeightDataSeries!G53/ArrowWeightDataSeries!$J$3</f>
        <v>0.97639010823235683</v>
      </c>
    </row>
    <row r="54" spans="1:5" x14ac:dyDescent="0.35">
      <c r="A54">
        <f>ArrowWeightDataSeries!A54</f>
        <v>355</v>
      </c>
      <c r="B54">
        <f>ArrowWeightDataSeries!B54/ArrowWeightDataSeries!$B$3</f>
        <v>0.66913422195607808</v>
      </c>
      <c r="C54" s="19">
        <f>ArrowWeightDataSeries!E54/ArrowWeightDataSeries!$J$4</f>
        <v>0.93541215519736276</v>
      </c>
      <c r="D54" s="19">
        <f>ArrowWeightDataSeries!F54/ArrowWeightDataSeries!$J$5</f>
        <v>0.53721418793452924</v>
      </c>
      <c r="E54" s="19">
        <f>ArrowWeightDataSeries!G54/ArrowWeightDataSeries!$J$3</f>
        <v>0.97880880881404786</v>
      </c>
    </row>
    <row r="55" spans="1:5" x14ac:dyDescent="0.35">
      <c r="A55">
        <f>ArrowWeightDataSeries!A55</f>
        <v>360</v>
      </c>
      <c r="B55">
        <f>ArrowWeightDataSeries!B55/ArrowWeightDataSeries!$B$3</f>
        <v>0.66548168824422982</v>
      </c>
      <c r="C55" s="19">
        <f>ArrowWeightDataSeries!E55/ArrowWeightDataSeries!$J$4</f>
        <v>0.93825933159678143</v>
      </c>
      <c r="D55" s="19">
        <f>ArrowWeightDataSeries!F55/ArrowWeightDataSeries!$J$5</f>
        <v>0.54180684756169306</v>
      </c>
      <c r="E55" s="19">
        <f>ArrowWeightDataSeries!G55/ArrowWeightDataSeries!$J$3</f>
        <v>0.9810809898973335</v>
      </c>
    </row>
    <row r="56" spans="1:5" x14ac:dyDescent="0.35">
      <c r="A56">
        <f>ArrowWeightDataSeries!A56</f>
        <v>365</v>
      </c>
      <c r="B56">
        <f>ArrowWeightDataSeries!B56/ArrowWeightDataSeries!$B$3</f>
        <v>0.66187953591641135</v>
      </c>
      <c r="C56" s="19">
        <f>ArrowWeightDataSeries!E56/ArrowWeightDataSeries!$J$4</f>
        <v>0.94102019581380714</v>
      </c>
      <c r="D56" s="19">
        <f>ArrowWeightDataSeries!F56/ArrowWeightDataSeries!$J$5</f>
        <v>0.54635849144938464</v>
      </c>
      <c r="E56" s="19">
        <f>ArrowWeightDataSeries!G56/ArrowWeightDataSeries!$J$3</f>
        <v>0.9832095295612957</v>
      </c>
    </row>
    <row r="57" spans="1:5" x14ac:dyDescent="0.35">
      <c r="A57">
        <f>ArrowWeightDataSeries!A57</f>
        <v>370</v>
      </c>
      <c r="B57">
        <f>ArrowWeightDataSeries!B57/ArrowWeightDataSeries!$B$3</f>
        <v>0.65832639398628012</v>
      </c>
      <c r="C57" s="19">
        <f>ArrowWeightDataSeries!E57/ArrowWeightDataSeries!$J$4</f>
        <v>0.9436966887464795</v>
      </c>
      <c r="D57" s="19">
        <f>ArrowWeightDataSeries!F57/ArrowWeightDataSeries!$J$5</f>
        <v>0.55086968149244209</v>
      </c>
      <c r="E57" s="19">
        <f>ArrowWeightDataSeries!G57/ArrowWeightDataSeries!$J$3</f>
        <v>0.98519726011898989</v>
      </c>
    </row>
    <row r="58" spans="1:5" x14ac:dyDescent="0.35">
      <c r="A58">
        <f>ArrowWeightDataSeries!A58</f>
        <v>375</v>
      </c>
      <c r="B58">
        <f>ArrowWeightDataSeries!B58/ArrowWeightDataSeries!$B$3</f>
        <v>0.65482094667838164</v>
      </c>
      <c r="C58" s="19">
        <f>ArrowWeightDataSeries!E58/ArrowWeightDataSeries!$J$4</f>
        <v>0.94629068864991084</v>
      </c>
      <c r="D58" s="19">
        <f>ArrowWeightDataSeries!F58/ArrowWeightDataSeries!$J$5</f>
        <v>0.55534096439795011</v>
      </c>
      <c r="E58" s="19">
        <f>ArrowWeightDataSeries!G58/ArrowWeightDataSeries!$J$3</f>
        <v>0.98704696928839997</v>
      </c>
    </row>
    <row r="59" spans="1:5" x14ac:dyDescent="0.35">
      <c r="A59">
        <f>ArrowWeightDataSeries!A59</f>
        <v>380</v>
      </c>
      <c r="B59">
        <f>ArrowWeightDataSeries!B59/ArrowWeightDataSeries!$B$3</f>
        <v>0.65136193050285007</v>
      </c>
      <c r="C59" s="19">
        <f>ArrowWeightDataSeries!E59/ArrowWeightDataSeries!$J$4</f>
        <v>0.94880401391204339</v>
      </c>
      <c r="D59" s="19">
        <f>ArrowWeightDataSeries!F59/ArrowWeightDataSeries!$J$5</f>
        <v>0.55977287229282446</v>
      </c>
      <c r="E59" s="19">
        <f>ArrowWeightDataSeries!G59/ArrowWeightDataSeries!$J$3</f>
        <v>0.98876140127624412</v>
      </c>
    </row>
    <row r="60" spans="1:5" x14ac:dyDescent="0.35">
      <c r="A60">
        <f>ArrowWeightDataSeries!A60</f>
        <v>385</v>
      </c>
      <c r="B60">
        <f>ArrowWeightDataSeries!B60/ArrowWeightDataSeries!$B$3</f>
        <v>0.6479481315213208</v>
      </c>
      <c r="C60" s="19">
        <f>ArrowWeightDataSeries!E60/ArrowWeightDataSeries!$J$4</f>
        <v>0.95123842567270533</v>
      </c>
      <c r="D60" s="19">
        <f>ArrowWeightDataSeries!F60/ArrowWeightDataSeries!$J$5</f>
        <v>0.56416592329941184</v>
      </c>
      <c r="E60" s="19">
        <f>ArrowWeightDataSeries!G60/ArrowWeightDataSeries!$J$3</f>
        <v>0.99034325778252064</v>
      </c>
    </row>
    <row r="61" spans="1:5" x14ac:dyDescent="0.35">
      <c r="A61">
        <f>ArrowWeightDataSeries!A61</f>
        <v>390</v>
      </c>
      <c r="B61">
        <f>ArrowWeightDataSeries!B61/ArrowWeightDataSeries!$B$3</f>
        <v>0.6445783827892525</v>
      </c>
      <c r="C61" s="19">
        <f>ArrowWeightDataSeries!E61/ArrowWeightDataSeries!$J$4</f>
        <v>0.95359563029670613</v>
      </c>
      <c r="D61" s="19">
        <f>ArrowWeightDataSeries!F61/ArrowWeightDataSeries!$J$5</f>
        <v>0.56852062208118603</v>
      </c>
      <c r="E61" s="19">
        <f>ArrowWeightDataSeries!G61/ArrowWeightDataSeries!$J$3</f>
        <v>0.99179519893300028</v>
      </c>
    </row>
    <row r="62" spans="1:5" x14ac:dyDescent="0.35">
      <c r="A62">
        <f>ArrowWeightDataSeries!A62</f>
        <v>395</v>
      </c>
      <c r="B62">
        <f>ArrowWeightDataSeries!B62/ArrowWeightDataSeries!$B$3</f>
        <v>0.64125156196117006</v>
      </c>
      <c r="C62" s="19">
        <f>ArrowWeightDataSeries!E62/ArrowWeightDataSeries!$J$4</f>
        <v>0.95587728171081532</v>
      </c>
      <c r="D62" s="19">
        <f>ArrowWeightDataSeries!F62/ArrowWeightDataSeries!$J$5</f>
        <v>0.57283746036045402</v>
      </c>
      <c r="E62" s="19">
        <f>ArrowWeightDataSeries!G62/ArrowWeightDataSeries!$J$3</f>
        <v>0.99311984414623478</v>
      </c>
    </row>
    <row r="63" spans="1:5" x14ac:dyDescent="0.35">
      <c r="A63">
        <f>ArrowWeightDataSeries!A63</f>
        <v>400</v>
      </c>
      <c r="B63">
        <f>ArrowWeightDataSeries!B63/ArrowWeightDataSeries!$B$3</f>
        <v>0.63796658904653492</v>
      </c>
      <c r="C63" s="19">
        <f>ArrowWeightDataSeries!E63/ArrowWeightDataSeries!$J$4</f>
        <v>0.95808498361371941</v>
      </c>
      <c r="D63" s="19">
        <f>ArrowWeightDataSeries!F63/ArrowWeightDataSeries!$J$5</f>
        <v>0.57711691740984628</v>
      </c>
      <c r="E63" s="19">
        <f>ArrowWeightDataSeries!G63/ArrowWeightDataSeries!$J$3</f>
        <v>0.99431977294109564</v>
      </c>
    </row>
    <row r="64" spans="1:5" x14ac:dyDescent="0.35">
      <c r="A64">
        <f>ArrowWeightDataSeries!A64</f>
        <v>405</v>
      </c>
      <c r="B64">
        <f>ArrowWeightDataSeries!B64/ArrowWeightDataSeries!$B$3</f>
        <v>0.63472242430501324</v>
      </c>
      <c r="C64" s="19">
        <f>ArrowWeightDataSeries!E64/ArrowWeightDataSeries!$J$4</f>
        <v>0.96022029156732658</v>
      </c>
      <c r="D64" s="19">
        <f>ArrowWeightDataSeries!F64/ArrowWeightDataSeries!$J$5</f>
        <v>0.58135946051922927</v>
      </c>
      <c r="E64" s="19">
        <f>ArrowWeightDataSeries!G64/ArrowWeightDataSeries!$J$3</f>
        <v>0.99539752569033702</v>
      </c>
    </row>
    <row r="65" spans="1:5" x14ac:dyDescent="0.35">
      <c r="A65">
        <f>ArrowWeightDataSeries!A65</f>
        <v>410</v>
      </c>
      <c r="B65">
        <f>ArrowWeightDataSeries!B65/ArrowWeightDataSeries!$B$3</f>
        <v>0.63151806627087914</v>
      </c>
      <c r="C65" s="19">
        <f>ArrowWeightDataSeries!E65/ArrowWeightDataSeries!$J$4</f>
        <v>0.96228471497714296</v>
      </c>
      <c r="D65" s="19">
        <f>ArrowWeightDataSeries!F65/ArrowWeightDataSeries!$J$5</f>
        <v>0.5855655454395583</v>
      </c>
      <c r="E65" s="19">
        <f>ArrowWeightDataSeries!G65/ArrowWeightDataSeries!$J$3</f>
        <v>0.99635560432519898</v>
      </c>
    </row>
    <row r="66" spans="1:5" x14ac:dyDescent="0.35">
      <c r="A66">
        <f>ArrowWeightDataSeries!A66</f>
        <v>415</v>
      </c>
      <c r="B66">
        <f>ArrowWeightDataSeries!B66/ArrowWeightDataSeries!$B$3</f>
        <v>0.62835254989715861</v>
      </c>
      <c r="C66" s="19">
        <f>ArrowWeightDataSeries!E66/ArrowWeightDataSeries!$J$4</f>
        <v>0.96427971896885001</v>
      </c>
      <c r="D66" s="19">
        <f>ArrowWeightDataSeries!F66/ArrowWeightDataSeries!$J$5</f>
        <v>0.58973561680507369</v>
      </c>
      <c r="E66" s="19">
        <f>ArrowWeightDataSeries!G66/ArrowWeightDataSeries!$J$3</f>
        <v>0.99719647299563874</v>
      </c>
    </row>
    <row r="67" spans="1:5" x14ac:dyDescent="0.35">
      <c r="A67">
        <f>ArrowWeightDataSeries!A67</f>
        <v>420</v>
      </c>
      <c r="B67">
        <f>ArrowWeightDataSeries!B67/ArrowWeightDataSeries!$B$3</f>
        <v>0.62522494481091251</v>
      </c>
      <c r="C67" s="19">
        <f>ArrowWeightDataSeries!E67/ArrowWeightDataSeries!$J$4</f>
        <v>0.9662067261676941</v>
      </c>
      <c r="D67" s="19">
        <f>ArrowWeightDataSeries!F67/ArrowWeightDataSeries!$J$5</f>
        <v>0.5938701085351511</v>
      </c>
      <c r="E67" s="19">
        <f>ArrowWeightDataSeries!G67/ArrowWeightDataSeries!$J$3</f>
        <v>0.99792255869039304</v>
      </c>
    </row>
    <row r="68" spans="1:5" x14ac:dyDescent="0.35">
      <c r="A68">
        <f>ArrowWeightDataSeries!A68</f>
        <v>425</v>
      </c>
      <c r="B68">
        <f>ArrowWeightDataSeries!B68/ArrowWeightDataSeries!$B$3</f>
        <v>0.62213435367176395</v>
      </c>
      <c r="C68" s="19">
        <f>ArrowWeightDataSeries!E68/ArrowWeightDataSeries!$J$4</f>
        <v>0.96806711838678139</v>
      </c>
      <c r="D68" s="19">
        <f>ArrowWeightDataSeries!F68/ArrowWeightDataSeries!$J$5</f>
        <v>0.59796944421701137</v>
      </c>
      <c r="E68" s="19">
        <f>ArrowWeightDataSeries!G68/ArrowWeightDataSeries!$J$3</f>
        <v>0.99853625182070016</v>
      </c>
    </row>
    <row r="69" spans="1:5" x14ac:dyDescent="0.35">
      <c r="A69">
        <f>ArrowWeightDataSeries!A69</f>
        <v>430</v>
      </c>
      <c r="B69">
        <f>ArrowWeightDataSeries!B69/ArrowWeightDataSeries!$B$3</f>
        <v>0.61907991062642487</v>
      </c>
      <c r="C69" s="19">
        <f>ArrowWeightDataSeries!E69/ArrowWeightDataSeries!$J$4</f>
        <v>0.96986223822994</v>
      </c>
      <c r="D69" s="19">
        <f>ArrowWeightDataSeries!F69/ArrowWeightDataSeries!$J$5</f>
        <v>0.60203403747041884</v>
      </c>
      <c r="E69" s="19">
        <f>ArrowWeightDataSeries!G69/ArrowWeightDataSeries!$J$3</f>
        <v>0.99903990677118704</v>
      </c>
    </row>
    <row r="70" spans="1:5" x14ac:dyDescent="0.35">
      <c r="A70">
        <f>ArrowWeightDataSeries!A70</f>
        <v>435</v>
      </c>
      <c r="B70">
        <f>ArrowWeightDataSeries!B70/ArrowWeightDataSeries!$B$3</f>
        <v>0.61606077985256258</v>
      </c>
      <c r="C70" s="19">
        <f>ArrowWeightDataSeries!E70/ArrowWeightDataSeries!$J$4</f>
        <v>0.97159339061439132</v>
      </c>
      <c r="D70" s="19">
        <f>ArrowWeightDataSeries!F70/ArrowWeightDataSeries!$J$5</f>
        <v>0.60606429229541536</v>
      </c>
      <c r="E70" s="19">
        <f>ArrowWeightDataSeries!G70/ArrowWeightDataSeries!$J$3</f>
        <v>0.99943584242112782</v>
      </c>
    </row>
    <row r="71" spans="1:5" x14ac:dyDescent="0.35">
      <c r="A71">
        <f>ArrowWeightDataSeries!A71</f>
        <v>440</v>
      </c>
      <c r="B71">
        <f>ArrowWeightDataSeries!B71/ArrowWeightDataSeries!$B$3</f>
        <v>0.61307615418587991</v>
      </c>
      <c r="C71" s="19">
        <f>ArrowWeightDataSeries!E71/ArrowWeightDataSeries!$J$4</f>
        <v>0.97326184421810169</v>
      </c>
      <c r="D71" s="19">
        <f>ArrowWeightDataSeries!F71/ArrowWeightDataSeries!$J$5</f>
        <v>0.61006060340406543</v>
      </c>
      <c r="E71" s="19">
        <f>ArrowWeightDataSeries!G71/ArrowWeightDataSeries!$J$3</f>
        <v>0.99972634263899995</v>
      </c>
    </row>
    <row r="72" spans="1:5" x14ac:dyDescent="0.35">
      <c r="A72">
        <f>ArrowWeightDataSeries!A72</f>
        <v>445</v>
      </c>
      <c r="B72">
        <f>ArrowWeightDataSeries!B72/ArrowWeightDataSeries!$B$3</f>
        <v>0.61012525382476612</v>
      </c>
      <c r="C72" s="19">
        <f>ArrowWeightDataSeries!E72/ArrowWeightDataSeries!$J$4</f>
        <v>0.97486883285632575</v>
      </c>
      <c r="D72" s="19">
        <f>ArrowWeightDataSeries!F72/ArrowWeightDataSeries!$J$5</f>
        <v>0.61402335653711815</v>
      </c>
      <c r="E72" s="19">
        <f>ArrowWeightDataSeries!G72/ArrowWeightDataSeries!$J$3</f>
        <v>0.99991365675300548</v>
      </c>
    </row>
    <row r="73" spans="1:5" x14ac:dyDescent="0.35">
      <c r="A73">
        <f>ArrowWeightDataSeries!A73</f>
        <v>450</v>
      </c>
      <c r="B73">
        <f>ArrowWeightDataSeries!B73/ArrowWeightDataSeries!$B$3</f>
        <v>0.60720732510731823</v>
      </c>
      <c r="C73" s="19">
        <f>ArrowWeightDataSeries!E73/ArrowWeightDataSeries!$J$4</f>
        <v>0.97641555679155267</v>
      </c>
      <c r="D73" s="19">
        <f>ArrowWeightDataSeries!F73/ArrowWeightDataSeries!$J$5</f>
        <v>0.6179529287664377</v>
      </c>
      <c r="E73" s="19">
        <f>ArrowWeightDataSeries!G73/ArrowWeightDataSeries!$J$3</f>
        <v>1</v>
      </c>
    </row>
    <row r="74" spans="1:5" x14ac:dyDescent="0.35">
      <c r="A74">
        <f>ArrowWeightDataSeries!A74</f>
        <v>455</v>
      </c>
      <c r="B74">
        <f>ArrowWeightDataSeries!B74/ArrowWeightDataSeries!$B$3</f>
        <v>0.6043216393559353</v>
      </c>
      <c r="C74" s="19">
        <f>ArrowWeightDataSeries!E74/ArrowWeightDataSeries!$J$4</f>
        <v>0.97790318398076093</v>
      </c>
      <c r="D74" s="19">
        <f>ArrowWeightDataSeries!F74/ArrowWeightDataSeries!$J$5</f>
        <v>0.62184968878399105</v>
      </c>
      <c r="E74" s="19">
        <f>ArrowWeightDataSeries!G74/ArrowWeightDataSeries!$J$3</f>
        <v>0.99998755395505634</v>
      </c>
    </row>
    <row r="75" spans="1:5" x14ac:dyDescent="0.35">
      <c r="A75">
        <f>ArrowWeightDataSeries!A75</f>
        <v>460</v>
      </c>
      <c r="B75">
        <f>ArrowWeightDataSeries!B75/ArrowWeightDataSeries!$B$3</f>
        <v>0.60146749178505188</v>
      </c>
      <c r="C75" s="19">
        <f>ArrowWeightDataSeries!E75/ArrowWeightDataSeries!$J$4</f>
        <v>0.97933285126361813</v>
      </c>
      <c r="D75" s="19">
        <f>ArrowWeightDataSeries!F75/ArrowWeightDataSeries!$J$5</f>
        <v>0.62571399717812937</v>
      </c>
      <c r="E75" s="19">
        <f>ArrowWeightDataSeries!G75/ArrowWeightDataSeries!$J$3</f>
        <v>0.9998784669436791</v>
      </c>
    </row>
    <row r="76" spans="1:5" x14ac:dyDescent="0.35">
      <c r="A76">
        <f>ArrowWeightDataSeries!A76</f>
        <v>465</v>
      </c>
      <c r="B76">
        <f>ArrowWeightDataSeries!B76/ArrowWeightDataSeries!$B$3</f>
        <v>0.59864420046791822</v>
      </c>
      <c r="C76" s="19">
        <f>ArrowWeightDataSeries!E76/ArrowWeightDataSeries!$J$4</f>
        <v>0.98070566549502636</v>
      </c>
      <c r="D76" s="19">
        <f>ArrowWeightDataSeries!F76/ArrowWeightDataSeries!$J$5</f>
        <v>0.62954620669785866</v>
      </c>
      <c r="E76" s="19">
        <f>ArrowWeightDataSeries!G76/ArrowWeightDataSeries!$J$3</f>
        <v>0.99967485443853421</v>
      </c>
    </row>
    <row r="77" spans="1:5" x14ac:dyDescent="0.35">
      <c r="A77">
        <f>ArrowWeightDataSeries!A77</f>
        <v>470</v>
      </c>
      <c r="B77">
        <f>ArrowWeightDataSeries!B77/ArrowWeightDataSeries!$B$3</f>
        <v>0.59585110535863584</v>
      </c>
      <c r="C77" s="19">
        <f>ArrowWeightDataSeries!E77/ArrowWeightDataSeries!$J$4</f>
        <v>0.98202270462517116</v>
      </c>
      <c r="D77" s="19">
        <f>ArrowWeightDataSeries!F77/ArrowWeightDataSeries!$J$5</f>
        <v>0.63334666250574156</v>
      </c>
      <c r="E77" s="19">
        <f>ArrowWeightDataSeries!G77/ArrowWeightDataSeries!$J$3</f>
        <v>0.99937879944235763</v>
      </c>
    </row>
    <row r="78" spans="1:5" x14ac:dyDescent="0.35">
      <c r="A78">
        <f>ArrowWeightDataSeries!A78</f>
        <v>475</v>
      </c>
      <c r="B78">
        <f>ArrowWeightDataSeries!B78/ArrowWeightDataSeries!$B$3</f>
        <v>0.59308756736593848</v>
      </c>
      <c r="C78" s="19">
        <f>ArrowWeightDataSeries!E78/ArrowWeightDataSeries!$J$4</f>
        <v>0.9832850187300245</v>
      </c>
      <c r="D78" s="19">
        <f>ArrowWeightDataSeries!F78/ArrowWeightDataSeries!$J$5</f>
        <v>0.63711570242003646</v>
      </c>
      <c r="E78" s="19">
        <f>ArrowWeightDataSeries!G78/ArrowWeightDataSeries!$J$3</f>
        <v>0.99899235285857757</v>
      </c>
    </row>
    <row r="79" spans="1:5" x14ac:dyDescent="0.35">
      <c r="A79">
        <f>ArrowWeightDataSeries!A79</f>
        <v>480</v>
      </c>
      <c r="B79">
        <f>ArrowWeightDataSeries!B79/ArrowWeightDataSeries!$B$3</f>
        <v>0.59035296747547161</v>
      </c>
      <c r="C79" s="19">
        <f>ArrowWeightDataSeries!E79/ArrowWeightDataSeries!$J$4</f>
        <v>0.98449363099506737</v>
      </c>
      <c r="D79" s="19">
        <f>ArrowWeightDataSeries!F79/ArrowWeightDataSeries!$J$5</f>
        <v>0.64085365714663978</v>
      </c>
      <c r="E79" s="19">
        <f>ArrowWeightDataSeries!G79/ArrowWeightDataSeries!$J$3</f>
        <v>0.99851753385103859</v>
      </c>
    </row>
    <row r="80" spans="1:5" x14ac:dyDescent="0.35">
      <c r="A80">
        <f>ArrowWeightDataSeries!A80</f>
        <v>485</v>
      </c>
      <c r="B80">
        <f>ArrowWeightDataSeries!B80/ArrowWeightDataSeries!$B$3</f>
        <v>0.58764670591754931</v>
      </c>
      <c r="C80" s="19">
        <f>ArrowWeightDataSeries!E80/ArrowWeightDataSeries!$J$4</f>
        <v>0.98564953865480054</v>
      </c>
      <c r="D80" s="19">
        <f>ArrowWeightDataSeries!F80/ArrowWeightDataSeries!$J$5</f>
        <v>0.64456085050136402</v>
      </c>
      <c r="E80" s="19">
        <f>ArrowWeightDataSeries!G80/ArrowWeightDataSeries!$J$3</f>
        <v>0.99795633019407914</v>
      </c>
    </row>
    <row r="81" spans="1:5" x14ac:dyDescent="0.35">
      <c r="A81">
        <f>ArrowWeightDataSeries!A81</f>
        <v>490</v>
      </c>
      <c r="B81">
        <f>ArrowWeightDataSeries!B81/ArrowWeightDataSeries!$B$3</f>
        <v>0.58496820137759531</v>
      </c>
      <c r="C81" s="19">
        <f>ArrowWeightDataSeries!E81/ArrowWeightDataSeries!$J$4</f>
        <v>0.98675371389046251</v>
      </c>
      <c r="D81" s="19">
        <f>ArrowWeightDataSeries!F81/ArrowWeightDataSeries!$J$5</f>
        <v>0.64823759962304828</v>
      </c>
      <c r="E81" s="19">
        <f>ArrowWeightDataSeries!G81/ArrowWeightDataSeries!$J$3</f>
        <v>0.99731069861410515</v>
      </c>
    </row>
    <row r="82" spans="1:5" x14ac:dyDescent="0.35">
      <c r="A82">
        <f>ArrowWeightDataSeries!A82</f>
        <v>495</v>
      </c>
      <c r="B82">
        <f>ArrowWeightDataSeries!B82/ArrowWeightDataSeries!$B$3</f>
        <v>0.58231689024666344</v>
      </c>
      <c r="C82" s="19">
        <f>ArrowWeightDataSeries!E82/ArrowWeightDataSeries!$J$4</f>
        <v>0.98780710468820676</v>
      </c>
      <c r="D82" s="19">
        <f>ArrowWeightDataSeries!F82/ArrowWeightDataSeries!$J$5</f>
        <v>0.65188421517797057</v>
      </c>
      <c r="E82" s="19">
        <f>ArrowWeightDataSeries!G82/ArrowWeightDataSeries!$J$3</f>
        <v>0.99658256512368582</v>
      </c>
    </row>
    <row r="83" spans="1:5" x14ac:dyDescent="0.35">
      <c r="A83">
        <f>ArrowWeightDataSeries!A83</f>
        <v>500</v>
      </c>
      <c r="B83">
        <f>ArrowWeightDataSeries!B83/ArrowWeightDataSeries!$B$3</f>
        <v>0.57969222590962366</v>
      </c>
      <c r="C83" s="19">
        <f>ArrowWeightDataSeries!E83/ArrowWeightDataSeries!$J$4</f>
        <v>0.98881063565985017</v>
      </c>
      <c r="D83" s="19">
        <f>ArrowWeightDataSeries!F83/ArrowWeightDataSeries!$J$5</f>
        <v>0.65550100155599855</v>
      </c>
      <c r="E83" s="19">
        <f>ArrowWeightDataSeries!G83/ArrowWeightDataSeries!$J$3</f>
        <v>0.99577382534909886</v>
      </c>
    </row>
    <row r="84" spans="1:5" x14ac:dyDescent="0.35">
      <c r="A84">
        <f>ArrowWeightDataSeries!A84</f>
        <v>505</v>
      </c>
      <c r="B84">
        <f>ArrowWeightDataSeries!B84/ArrowWeightDataSeries!$B$3</f>
        <v>0.577093678068761</v>
      </c>
      <c r="C84" s="19">
        <f>ArrowWeightDataSeries!E84/ArrowWeightDataSeries!$J$4</f>
        <v>0.98976520882817653</v>
      </c>
      <c r="D84" s="19">
        <f>ArrowWeightDataSeries!F84/ArrowWeightDataSeries!$J$5</f>
        <v>0.65908825705889473</v>
      </c>
      <c r="E84" s="19">
        <f>ArrowWeightDataSeries!G84/ArrowWeightDataSeries!$J$3</f>
        <v>0.99488634485215988</v>
      </c>
    </row>
    <row r="85" spans="1:5" x14ac:dyDescent="0.35">
      <c r="A85">
        <f>ArrowWeightDataSeries!A85</f>
        <v>510</v>
      </c>
      <c r="B85">
        <f>ArrowWeightDataSeries!B85/ArrowWeightDataSeries!$B$3</f>
        <v>0.57452073210070076</v>
      </c>
      <c r="C85" s="19">
        <f>ArrowWeightDataSeries!E85/ArrowWeightDataSeries!$J$4</f>
        <v>0.99067170437865915</v>
      </c>
      <c r="D85" s="19">
        <f>ArrowWeightDataSeries!F85/ArrowWeightDataSeries!$J$5</f>
        <v>0.6626462740811645</v>
      </c>
      <c r="E85" s="19">
        <f>ArrowWeightDataSeries!G85/ArrowWeightDataSeries!$J$3</f>
        <v>0.9939219594470905</v>
      </c>
    </row>
    <row r="86" spans="1:5" x14ac:dyDescent="0.35">
      <c r="A86">
        <f>ArrowWeightDataSeries!A86</f>
        <v>515</v>
      </c>
      <c r="B86">
        <f>ArrowWeightDataSeries!B86/ArrowWeightDataSeries!$B$3</f>
        <v>0.57197288844469985</v>
      </c>
      <c r="C86" s="19">
        <f>ArrowWeightDataSeries!E86/ArrowWeightDataSeries!$J$4</f>
        <v>0.9915309813793266</v>
      </c>
      <c r="D86" s="19">
        <f>ArrowWeightDataSeries!F86/ArrowWeightDataSeries!$J$5</f>
        <v>0.66617533928380834</v>
      </c>
      <c r="E86" s="19">
        <f>ArrowWeightDataSeries!G86/ArrowWeightDataSeries!$J$3</f>
        <v>0.99288247551308695</v>
      </c>
    </row>
    <row r="87" spans="1:5" x14ac:dyDescent="0.35">
      <c r="A87">
        <f>ArrowWeightDataSeries!A87</f>
        <v>520</v>
      </c>
      <c r="B87">
        <f>ArrowWeightDataSeries!B87/ArrowWeightDataSeries!$B$3</f>
        <v>0.56944966202049441</v>
      </c>
      <c r="C87" s="19">
        <f>ArrowWeightDataSeries!E87/ArrowWeightDataSeries!$J$4</f>
        <v>0.99234387847043493</v>
      </c>
      <c r="D87" s="19">
        <f>ArrowWeightDataSeries!F87/ArrowWeightDataSeries!$J$5</f>
        <v>0.66967573376132927</v>
      </c>
      <c r="E87" s="19">
        <f>ArrowWeightDataSeries!G87/ArrowWeightDataSeries!$J$3</f>
        <v>0.99176967030319818</v>
      </c>
    </row>
    <row r="88" spans="1:5" x14ac:dyDescent="0.35">
      <c r="A88">
        <f>ArrowWeightDataSeries!A88</f>
        <v>525</v>
      </c>
      <c r="B88">
        <f>ArrowWeightDataSeries!B88/ArrowWeightDataSeries!$B$3</f>
        <v>0.56695058167400114</v>
      </c>
      <c r="C88" s="19">
        <f>ArrowWeightDataSeries!E88/ArrowWeightDataSeries!$J$4</f>
        <v>0.99311121452546292</v>
      </c>
      <c r="D88" s="19">
        <f>ArrowWeightDataSeries!F88/ArrowWeightDataSeries!$J$5</f>
        <v>0.67314773320231425</v>
      </c>
      <c r="E88" s="19">
        <f>ArrowWeightDataSeries!G88/ArrowWeightDataSeries!$J$3</f>
        <v>0.99058529225004222</v>
      </c>
    </row>
    <row r="89" spans="1:5" x14ac:dyDescent="0.35">
      <c r="A89">
        <f>ArrowWeightDataSeries!A89</f>
        <v>530</v>
      </c>
      <c r="B89">
        <f>ArrowWeightDataSeries!B89/ArrowWeightDataSeries!$B$3</f>
        <v>0.56447518964929011</v>
      </c>
      <c r="C89" s="19">
        <f>ArrowWeightDataSeries!E89/ArrowWeightDataSeries!$J$4</f>
        <v>0.9938337892848903</v>
      </c>
      <c r="D89" s="19">
        <f>ArrowWeightDataSeries!F89/ArrowWeightDataSeries!$J$5</f>
        <v>0.67659160804389862</v>
      </c>
      <c r="E89" s="19">
        <f>ArrowWeightDataSeries!G89/ArrowWeightDataSeries!$J$3</f>
        <v>0.98933106126883363</v>
      </c>
    </row>
    <row r="90" spans="1:5" x14ac:dyDescent="0.35">
      <c r="A90">
        <f>ArrowWeightDataSeries!A90</f>
        <v>535</v>
      </c>
      <c r="B90">
        <f>ArrowWeightDataSeries!B90/ArrowWeightDataSeries!$B$3</f>
        <v>0.56202304108534928</v>
      </c>
      <c r="C90" s="19">
        <f>ArrowWeightDataSeries!E90/ArrowWeightDataSeries!$J$4</f>
        <v>0.99451238396411257</v>
      </c>
      <c r="D90" s="19">
        <f>ArrowWeightDataSeries!F90/ArrowWeightDataSeries!$J$5</f>
        <v>0.68000762362040168</v>
      </c>
      <c r="E90" s="19">
        <f>ArrowWeightDataSeries!G90/ArrowWeightDataSeries!$J$3</f>
        <v>0.98800866905814</v>
      </c>
    </row>
    <row r="91" spans="1:5" x14ac:dyDescent="0.35">
      <c r="A91">
        <f>ArrowWeightDataSeries!A91</f>
        <v>540</v>
      </c>
      <c r="B91">
        <f>ArrowWeightDataSeries!B91/ArrowWeightDataSeries!$B$3</f>
        <v>0.55959370353625515</v>
      </c>
      <c r="C91" s="19">
        <f>ArrowWeightDataSeries!E91/ArrowWeightDataSeries!$J$4</f>
        <v>0.99514776183677323</v>
      </c>
      <c r="D91" s="19">
        <f>ArrowWeightDataSeries!F91/ArrowWeightDataSeries!$J$5</f>
        <v>0.68339604030640266</v>
      </c>
      <c r="E91" s="19">
        <f>ArrowWeightDataSeries!G91/ArrowWeightDataSeries!$J$3</f>
        <v>0.98661977939873402</v>
      </c>
    </row>
    <row r="92" spans="1:5" x14ac:dyDescent="0.35">
      <c r="A92">
        <f>ArrowWeightDataSeries!A92</f>
        <v>545</v>
      </c>
      <c r="B92">
        <f>ArrowWeightDataSeries!B92/ArrowWeightDataSeries!$B$3</f>
        <v>0.5571867565134585</v>
      </c>
      <c r="C92" s="19">
        <f>ArrowWeightDataSeries!E92/ArrowWeightDataSeries!$J$4</f>
        <v>0.99574066879473122</v>
      </c>
      <c r="D92" s="19">
        <f>ArrowWeightDataSeries!F92/ArrowWeightDataSeries!$J$5</f>
        <v>0.68675711365452208</v>
      </c>
      <c r="E92" s="19">
        <f>ArrowWeightDataSeries!G92/ArrowWeightDataSeries!$J$3</f>
        <v>0.98516602845086265</v>
      </c>
    </row>
    <row r="93" spans="1:5" x14ac:dyDescent="0.35">
      <c r="A93">
        <f>ArrowWeightDataSeries!A93</f>
        <v>550</v>
      </c>
      <c r="B93">
        <f>ArrowWeightDataSeries!B93/ArrowWeightDataSeries!$B$3</f>
        <v>0.55480179104896865</v>
      </c>
      <c r="C93" s="19">
        <f>ArrowWeightDataSeries!E93/ArrowWeightDataSeries!$J$4</f>
        <v>0.99629183388577913</v>
      </c>
      <c r="D93" s="19">
        <f>ArrowWeightDataSeries!F93/ArrowWeightDataSeries!$J$5</f>
        <v>0.69009109452814155</v>
      </c>
      <c r="E93" s="19">
        <f>ArrowWeightDataSeries!G93/ArrowWeightDataSeries!$J$3</f>
        <v>0.98364902505020202</v>
      </c>
    </row>
    <row r="94" spans="1:5" x14ac:dyDescent="0.35">
      <c r="A94">
        <f>ArrowWeightDataSeries!A94</f>
        <v>555</v>
      </c>
      <c r="B94">
        <f>ArrowWeightDataSeries!B94/ArrowWeightDataSeries!$B$3</f>
        <v>0.55243840927830556</v>
      </c>
      <c r="C94" s="19">
        <f>ArrowWeightDataSeries!E94/ArrowWeightDataSeries!$J$4</f>
        <v>0.99680196983020752</v>
      </c>
      <c r="D94" s="19">
        <f>ArrowWeightDataSeries!F94/ArrowWeightDataSeries!$J$5</f>
        <v>0.69339822922930017</v>
      </c>
      <c r="E94" s="19">
        <f>ArrowWeightDataSeries!G94/ArrowWeightDataSeries!$J$3</f>
        <v>0.98207035100275186</v>
      </c>
    </row>
    <row r="95" spans="1:5" x14ac:dyDescent="0.35">
      <c r="A95">
        <f>ArrowWeightDataSeries!A95</f>
        <v>560</v>
      </c>
      <c r="B95">
        <f>ArrowWeightDataSeries!B95/ArrowWeightDataSeries!$B$3</f>
        <v>0.55009622404215441</v>
      </c>
      <c r="C95" s="19">
        <f>ArrowWeightDataSeries!E95/ArrowWeightDataSeries!$J$4</f>
        <v>0.99727177351720686</v>
      </c>
      <c r="D95" s="19">
        <f>ArrowWeightDataSeries!F95/ArrowWeightDataSeries!$J$5</f>
        <v>0.69667875962198111</v>
      </c>
      <c r="E95" s="19">
        <f>ArrowWeightDataSeries!G95/ArrowWeightDataSeries!$J$3</f>
        <v>0.98043156137885512</v>
      </c>
    </row>
    <row r="96" spans="1:5" x14ac:dyDescent="0.35">
      <c r="A96">
        <f>ArrowWeightDataSeries!A96</f>
        <v>565</v>
      </c>
      <c r="B96">
        <f>ArrowWeightDataSeries!B96/ArrowWeightDataSeries!$B$3</f>
        <v>0.54777485850572394</v>
      </c>
      <c r="C96" s="19">
        <f>ArrowWeightDataSeries!E96/ArrowWeightDataSeries!$J$4</f>
        <v>0.9977019264820749</v>
      </c>
      <c r="D96" s="19">
        <f>ArrowWeightDataSeries!F96/ArrowWeightDataSeries!$J$5</f>
        <v>0.69993292325099332</v>
      </c>
      <c r="E96" s="19">
        <f>ArrowWeightDataSeries!G96/ArrowWeightDataSeries!$J$3</f>
        <v>0.9787341848065203</v>
      </c>
    </row>
    <row r="97" spans="1:5" x14ac:dyDescent="0.35">
      <c r="A97">
        <f>ArrowWeightDataSeries!A97</f>
        <v>570</v>
      </c>
      <c r="B97">
        <f>ArrowWeightDataSeries!B97/ArrowWeightDataSeries!$B$3</f>
        <v>0.5454739457948754</v>
      </c>
      <c r="C97" s="19">
        <f>ArrowWeightDataSeries!E97/ArrowWeightDataSeries!$J$4</f>
        <v>0.99809309536512758</v>
      </c>
      <c r="D97" s="19">
        <f>ArrowWeightDataSeries!F97/ArrowWeightDataSeries!$J$5</f>
        <v>0.70316095345664775</v>
      </c>
      <c r="E97" s="19">
        <f>ArrowWeightDataSeries!G97/ArrowWeightDataSeries!$J$3</f>
        <v>0.97697972376419573</v>
      </c>
    </row>
    <row r="98" spans="1:5" x14ac:dyDescent="0.35">
      <c r="A98">
        <f>ArrowWeightDataSeries!A98</f>
        <v>575</v>
      </c>
      <c r="B98">
        <f>ArrowWeightDataSeries!B98/ArrowWeightDataSeries!$B$3</f>
        <v>0.54319312864814051</v>
      </c>
      <c r="C98" s="19">
        <f>ArrowWeightDataSeries!E98/ArrowWeightDataSeries!$J$4</f>
        <v>0.9984459323531566</v>
      </c>
      <c r="D98" s="19">
        <f>ArrowWeightDataSeries!F98/ArrowWeightDataSeries!$J$5</f>
        <v>0.706363079485406</v>
      </c>
      <c r="E98" s="19">
        <f>ArrowWeightDataSeries!G98/ArrowWeightDataSeries!$J$3</f>
        <v>0.97516965487309015</v>
      </c>
    </row>
    <row r="99" spans="1:5" x14ac:dyDescent="0.35">
      <c r="A99">
        <f>ArrowWeightDataSeries!A99</f>
        <v>580</v>
      </c>
      <c r="B99">
        <f>ArrowWeightDataSeries!B99/ArrowWeightDataSeries!$B$3</f>
        <v>0.54093205908380437</v>
      </c>
      <c r="C99" s="19">
        <f>ArrowWeightDataSeries!E99/ArrowWeightDataSeries!$J$4</f>
        <v>0.9987610756042532</v>
      </c>
      <c r="D99" s="19">
        <f>ArrowWeightDataSeries!F99/ArrowWeightDataSeries!$J$5</f>
        <v>0.70953952659668262</v>
      </c>
      <c r="E99" s="19">
        <f>ArrowWeightDataSeries!G99/ArrowWeightDataSeries!$J$3</f>
        <v>0.9733054291891482</v>
      </c>
    </row>
    <row r="100" spans="1:5" x14ac:dyDescent="0.35">
      <c r="A100">
        <f>ArrowWeightDataSeries!A100</f>
        <v>585</v>
      </c>
      <c r="B100">
        <f>ArrowWeightDataSeries!B100/ArrowWeightDataSeries!$B$3</f>
        <v>0.53869039808127794</v>
      </c>
      <c r="C100" s="19">
        <f>ArrowWeightDataSeries!E100/ArrowWeightDataSeries!$J$4</f>
        <v>0.99903914965674945</v>
      </c>
      <c r="D100" s="19">
        <f>ArrowWeightDataSeries!F100/ArrowWeightDataSeries!$J$5</f>
        <v>0.71269051616596424</v>
      </c>
      <c r="E100" s="19">
        <f>ArrowWeightDataSeries!G100/ArrowWeightDataSeries!$J$3</f>
        <v>0.97138847249473881</v>
      </c>
    </row>
    <row r="101" spans="1:5" x14ac:dyDescent="0.35">
      <c r="A101">
        <f>ArrowWeightDataSeries!A101</f>
        <v>590</v>
      </c>
      <c r="B101">
        <f>ArrowWeightDataSeries!B101/ArrowWeightDataSeries!$B$3</f>
        <v>0.53646781527602849</v>
      </c>
      <c r="C101" s="19">
        <f>ArrowWeightDataSeries!E101/ArrowWeightDataSeries!$J$4</f>
        <v>0.99928076582299807</v>
      </c>
      <c r="D101" s="19">
        <f>ArrowWeightDataSeries!F101/ArrowWeightDataSeries!$J$5</f>
        <v>0.71581626578440105</v>
      </c>
      <c r="E101" s="19">
        <f>ArrowWeightDataSeries!G101/ArrowWeightDataSeries!$J$3</f>
        <v>0.96942018559010523</v>
      </c>
    </row>
    <row r="102" spans="1:5" x14ac:dyDescent="0.35">
      <c r="A102">
        <f>ArrowWeightDataSeries!A102</f>
        <v>595</v>
      </c>
      <c r="B102">
        <f>ArrowWeightDataSeries!B102/ArrowWeightDataSeries!$B$3</f>
        <v>0.53426398866738356</v>
      </c>
      <c r="C102" s="19">
        <f>ArrowWeightDataSeries!E102/ArrowWeightDataSeries!$J$4</f>
        <v>0.99948652256867976</v>
      </c>
      <c r="D102" s="19">
        <f>ArrowWeightDataSeries!F102/ArrowWeightDataSeries!$J$5</f>
        <v>0.71891698935502446</v>
      </c>
      <c r="E102" s="19">
        <f>ArrowWeightDataSeries!G102/ArrowWeightDataSeries!$J$3</f>
        <v>0.96740194458461004</v>
      </c>
    </row>
    <row r="103" spans="1:5" x14ac:dyDescent="0.35">
      <c r="A103">
        <f>ArrowWeightDataSeries!A103</f>
        <v>600</v>
      </c>
      <c r="B103">
        <f>ArrowWeightDataSeries!B103/ArrowWeightDataSeries!$B$3</f>
        <v>0.53207860433856036</v>
      </c>
      <c r="C103" s="19">
        <f>ArrowWeightDataSeries!E103/ArrowWeightDataSeries!$J$4</f>
        <v>0.99965700587827588</v>
      </c>
      <c r="D103" s="19">
        <f>ArrowWeightDataSeries!F103/ArrowWeightDataSeries!$J$5</f>
        <v>0.72199289718572857</v>
      </c>
      <c r="E103" s="19">
        <f>ArrowWeightDataSeries!G103/ArrowWeightDataSeries!$J$3</f>
        <v>0.96533510118778798</v>
      </c>
    </row>
    <row r="104" spans="1:5" x14ac:dyDescent="0.35">
      <c r="A104">
        <f>ArrowWeightDataSeries!A104</f>
        <v>605</v>
      </c>
      <c r="B104">
        <f>ArrowWeightDataSeries!B104/ArrowWeightDataSeries!$B$3</f>
        <v>0.52991135618831386</v>
      </c>
      <c r="C104" s="19">
        <f>ArrowWeightDataSeries!E104/ArrowWeightDataSeries!$J$4</f>
        <v>0.99979278960732432</v>
      </c>
      <c r="D104" s="19">
        <f>ArrowWeightDataSeries!F104/ArrowWeightDataSeries!$J$5</f>
        <v>0.72504419607915338</v>
      </c>
      <c r="E104" s="19">
        <f>ArrowWeightDataSeries!G104/ArrowWeightDataSeries!$J$3</f>
        <v>0.96322098300020298</v>
      </c>
    </row>
    <row r="105" spans="1:5" x14ac:dyDescent="0.35">
      <c r="A105">
        <f>ArrowWeightDataSeries!A105</f>
        <v>610</v>
      </c>
      <c r="B105">
        <f>ArrowWeightDataSeries!B105/ArrowWeightDataSeries!$B$3</f>
        <v>0.52776194567362678</v>
      </c>
      <c r="C105" s="19">
        <f>ArrowWeightDataSeries!E105/ArrowWeightDataSeries!$J$4</f>
        <v>0.99989443582203519</v>
      </c>
      <c r="D105" s="19">
        <f>ArrowWeightDataSeries!F105/ArrowWeightDataSeries!$J$5</f>
        <v>0.72807108941959553</v>
      </c>
      <c r="E105" s="19">
        <f>ArrowWeightDataSeries!G105/ArrowWeightDataSeries!$J$3</f>
        <v>0.96106089380410487</v>
      </c>
    </row>
    <row r="106" spans="1:5" x14ac:dyDescent="0.35">
      <c r="A106">
        <f>ArrowWeightDataSeries!A106</f>
        <v>615</v>
      </c>
      <c r="B106">
        <f>ArrowWeightDataSeries!B106/ArrowWeightDataSeries!$B$3</f>
        <v>0.52563008156290458</v>
      </c>
      <c r="C106" s="19">
        <f>ArrowWeightDataSeries!E106/ArrowWeightDataSeries!$J$4</f>
        <v>0.99996249512682278</v>
      </c>
      <c r="D106" s="19">
        <f>ArrowWeightDataSeries!F106/ArrowWeightDataSeries!$J$5</f>
        <v>0.73107377725707046</v>
      </c>
      <c r="E106" s="19">
        <f>ArrowWeightDataSeries!G106/ArrowWeightDataSeries!$J$3</f>
        <v>0.95885611385385394</v>
      </c>
    </row>
    <row r="107" spans="1:5" x14ac:dyDescent="0.35">
      <c r="A107">
        <f>ArrowWeightDataSeries!A107</f>
        <v>620</v>
      </c>
      <c r="B107">
        <f>ArrowWeightDataSeries!B107/ArrowWeightDataSeries!$B$3</f>
        <v>0.52351547969916024</v>
      </c>
      <c r="C107" s="19">
        <f>ArrowWeightDataSeries!E107/ArrowWeightDataSeries!$J$4</f>
        <v>0.99999750698026557</v>
      </c>
      <c r="D107" s="19">
        <f>ArrowWeightDataSeries!F107/ArrowWeightDataSeries!$J$5</f>
        <v>0.73405245638863892</v>
      </c>
      <c r="E107" s="19">
        <f>ArrowWeightDataSeries!G107/ArrowWeightDataSeries!$J$3</f>
        <v>0.95660790016608233</v>
      </c>
    </row>
    <row r="108" spans="1:5" x14ac:dyDescent="0.35">
      <c r="A108">
        <f>ArrowWeightDataSeries!A108</f>
        <v>625</v>
      </c>
      <c r="B108">
        <f>ArrowWeightDataSeries!B108/ArrowWeightDataSeries!$B$3</f>
        <v>0.52141786277271229</v>
      </c>
      <c r="C108" s="19">
        <f>ArrowWeightDataSeries!E108/ArrowWeightDataSeries!$J$4</f>
        <v>1</v>
      </c>
      <c r="D108" s="19">
        <f>ArrowWeightDataSeries!F108/ArrowWeightDataSeries!$J$5</f>
        <v>0.73700732043711137</v>
      </c>
      <c r="E108" s="19">
        <f>ArrowWeightDataSeries!G108/ArrowWeightDataSeries!$J$3</f>
        <v>0.9543174868095492</v>
      </c>
    </row>
    <row r="109" spans="1:5" x14ac:dyDescent="0.35">
      <c r="A109">
        <f>ArrowWeightDataSeries!A109</f>
        <v>630</v>
      </c>
      <c r="B109">
        <f>ArrowWeightDataSeries!B109/ArrowWeightDataSeries!$B$3</f>
        <v>0.51933696010293795</v>
      </c>
      <c r="C109" s="19">
        <f>ArrowWeightDataSeries!E109/ArrowWeightDataSeries!$J$4</f>
        <v>0.99997049225701662</v>
      </c>
      <c r="D109" s="19">
        <f>ArrowWeightDataSeries!F109/ArrowWeightDataSeries!$J$5</f>
        <v>0.7399385599272339</v>
      </c>
      <c r="E109" s="19">
        <f>ArrowWeightDataSeries!G109/ArrowWeightDataSeries!$J$3</f>
        <v>0.95198608519464256</v>
      </c>
    </row>
    <row r="110" spans="1:5" x14ac:dyDescent="0.35">
      <c r="A110">
        <f>ArrowWeightDataSeries!A110</f>
        <v>635</v>
      </c>
      <c r="B110">
        <f>ArrowWeightDataSeries!B110/ArrowWeightDataSeries!$B$3</f>
        <v>0.51727250742865338</v>
      </c>
      <c r="C110" s="19">
        <f>ArrowWeightDataSeries!E110/ArrowWeightDataSeries!$J$4</f>
        <v>0.99990949155979958</v>
      </c>
      <c r="D110" s="19">
        <f>ArrowWeightDataSeries!F110/ArrowWeightDataSeries!$J$5</f>
        <v>0.74284636235945356</v>
      </c>
      <c r="E110" s="19">
        <f>ArrowWeightDataSeries!G110/ArrowWeightDataSeries!$J$3</f>
        <v>0.94961488436246722</v>
      </c>
    </row>
    <row r="111" spans="1:5" x14ac:dyDescent="0.35">
      <c r="A111">
        <f>ArrowWeightDataSeries!A111</f>
        <v>640</v>
      </c>
      <c r="B111">
        <f>ArrowWeightDataSeries!B111/ArrowWeightDataSeries!$B$3</f>
        <v>0.51522424670671352</v>
      </c>
      <c r="C111" s="19">
        <f>ArrowWeightDataSeries!E111/ArrowWeightDataSeries!$J$4</f>
        <v>0.99981749572874512</v>
      </c>
      <c r="D111" s="19">
        <f>ArrowWeightDataSeries!F111/ArrowWeightDataSeries!$J$5</f>
        <v>0.7457309122813629</v>
      </c>
      <c r="E111" s="19">
        <f>ArrowWeightDataSeries!G111/ArrowWeightDataSeries!$J$3</f>
        <v>0.94720505127345567</v>
      </c>
    </row>
    <row r="112" spans="1:5" x14ac:dyDescent="0.35">
      <c r="A112">
        <f>ArrowWeightDataSeries!A112</f>
        <v>645</v>
      </c>
      <c r="B112">
        <f>ArrowWeightDataSeries!B112/ArrowWeightDataSeries!$B$3</f>
        <v>0.51319192591845031</v>
      </c>
      <c r="C112" s="19">
        <f>ArrowWeightDataSeries!E112/ArrowWeightDataSeries!$J$4</f>
        <v>0.99969499286125085</v>
      </c>
      <c r="D112" s="19">
        <f>ArrowWeightDataSeries!F112/ArrowWeightDataSeries!$J$5</f>
        <v>0.74859239135690925</v>
      </c>
      <c r="E112" s="19">
        <f>ArrowWeightDataSeries!G112/ArrowWeightDataSeries!$J$3</f>
        <v>0.9447577310954387</v>
      </c>
    </row>
    <row r="113" spans="1:5" x14ac:dyDescent="0.35">
      <c r="A113">
        <f>ArrowWeightDataSeries!A113</f>
        <v>650</v>
      </c>
      <c r="B113">
        <f>ArrowWeightDataSeries!B113/ArrowWeightDataSeries!$B$3</f>
        <v>0.51117529888358304</v>
      </c>
      <c r="C113" s="19">
        <f>ArrowWeightDataSeries!E113/ArrowWeightDataSeries!$J$4</f>
        <v>0.9995424615878723</v>
      </c>
      <c r="D113" s="19">
        <f>ArrowWeightDataSeries!F113/ArrowWeightDataSeries!$J$5</f>
        <v>0.75143097843345918</v>
      </c>
      <c r="E113" s="19">
        <f>ArrowWeightDataSeries!G113/ArrowWeightDataSeries!$J$3</f>
        <v>0.94227404749110399</v>
      </c>
    </row>
    <row r="114" spans="1:5" x14ac:dyDescent="0.35">
      <c r="A114">
        <f>ArrowWeightDataSeries!A114</f>
        <v>655</v>
      </c>
      <c r="B114">
        <f>ArrowWeightDataSeries!B114/ArrowWeightDataSeries!$B$3</f>
        <v>0.50917412508126059</v>
      </c>
      <c r="C114" s="19">
        <f>ArrowWeightDataSeries!E114/ArrowWeightDataSeries!$J$4</f>
        <v>0.99936037131990563</v>
      </c>
      <c r="D114" s="19">
        <f>ArrowWeightDataSeries!F114/ArrowWeightDataSeries!$J$5</f>
        <v>0.75424684960679989</v>
      </c>
      <c r="E114" s="19">
        <f>ArrowWeightDataSeries!G114/ArrowWeightDataSeries!$J$3</f>
        <v>0.93975510290476594</v>
      </c>
    </row>
    <row r="115" spans="1:5" x14ac:dyDescent="0.35">
      <c r="A115">
        <f>ArrowWeightDataSeries!A115</f>
        <v>660</v>
      </c>
      <c r="B115">
        <f>ArrowWeightDataSeries!B115/ArrowWeightDataSeries!$B$3</f>
        <v>0.50718816947790546</v>
      </c>
      <c r="C115" s="19">
        <f>ArrowWeightDataSeries!E115/ArrowWeightDataSeries!$J$4</f>
        <v>0.99914918248874185</v>
      </c>
      <c r="D115" s="19">
        <f>ArrowWeightDataSeries!F115/ArrowWeightDataSeries!$J$5</f>
        <v>0.75704017828415338</v>
      </c>
      <c r="E115" s="19">
        <f>ArrowWeightDataSeries!G115/ArrowWeightDataSeries!$J$3</f>
        <v>0.93720197884837009</v>
      </c>
    </row>
    <row r="116" spans="1:5" x14ac:dyDescent="0.35">
      <c r="A116">
        <f>ArrowWeightDataSeries!A116</f>
        <v>665</v>
      </c>
      <c r="B116">
        <f>ArrowWeightDataSeries!B116/ArrowWeightDataSeries!$B$3</f>
        <v>0.5052172023615582</v>
      </c>
      <c r="C116" s="19">
        <f>ArrowWeightDataSeries!E116/ArrowWeightDataSeries!$J$4</f>
        <v>0.99890934677733678</v>
      </c>
      <c r="D116" s="19">
        <f>ArrowWeightDataSeries!F116/ArrowWeightDataSeries!$J$5</f>
        <v>0.75981113524528432</v>
      </c>
      <c r="E116" s="19">
        <f>ArrowWeightDataSeries!G116/ArrowWeightDataSeries!$J$3</f>
        <v>0.93461573618666005</v>
      </c>
    </row>
    <row r="117" spans="1:5" x14ac:dyDescent="0.35">
      <c r="A117">
        <f>ArrowWeightDataSeries!A117</f>
        <v>670</v>
      </c>
      <c r="B117">
        <f>ArrowWeightDataSeries!B117/ArrowWeightDataSeries!$B$3</f>
        <v>0.50326099918242317</v>
      </c>
      <c r="C117" s="19">
        <f>ArrowWeightDataSeries!E117/ArrowWeightDataSeries!$J$4</f>
        <v>0.99864130734409584</v>
      </c>
      <c r="D117" s="19">
        <f>ArrowWeightDataSeries!F117/ArrowWeightDataSeries!$J$5</f>
        <v>0.76255988870176716</v>
      </c>
      <c r="E117" s="19">
        <f>ArrowWeightDataSeries!G117/ArrowWeightDataSeries!$J$3</f>
        <v>0.93199741542141634</v>
      </c>
    </row>
    <row r="118" spans="1:5" x14ac:dyDescent="0.35">
      <c r="A118">
        <f>ArrowWeightDataSeries!A118</f>
        <v>675</v>
      </c>
      <c r="B118">
        <f>ArrowWeightDataSeries!B118/ArrowWeightDataSeries!$B$3</f>
        <v>0.50131934039934389</v>
      </c>
      <c r="C118" s="19">
        <f>ArrowWeightDataSeries!E118/ArrowWeightDataSeries!$J$4</f>
        <v>0.99834549903948921</v>
      </c>
      <c r="D118" s="19">
        <f>ArrowWeightDataSeries!F118/ArrowWeightDataSeries!$J$5</f>
        <v>0.7652866043544857</v>
      </c>
      <c r="E118" s="19">
        <f>ArrowWeightDataSeries!G118/ArrowWeightDataSeries!$J$3</f>
        <v>0.92934803697469659</v>
      </c>
    </row>
    <row r="119" spans="1:5" x14ac:dyDescent="0.35">
      <c r="A119">
        <f>ArrowWeightDataSeries!A119</f>
        <v>680</v>
      </c>
      <c r="B119">
        <f>ArrowWeightDataSeries!B119/ArrowWeightDataSeries!$B$3</f>
        <v>0.49939201133194255</v>
      </c>
      <c r="C119" s="19">
        <f>ArrowWeightDataSeries!E119/ArrowWeightDataSeries!$J$4</f>
        <v>0.99802234861567374</v>
      </c>
      <c r="D119" s="19">
        <f>ArrowWeightDataSeries!F119/ArrowWeightDataSeries!$J$5</f>
        <v>0.76799144544942766</v>
      </c>
      <c r="E119" s="19">
        <f>ArrowWeightDataSeries!G119/ArrowWeightDataSeries!$J$3</f>
        <v>0.92666860147098951</v>
      </c>
    </row>
    <row r="120" spans="1:5" x14ac:dyDescent="0.35">
      <c r="A120">
        <f>ArrowWeightDataSeries!A120</f>
        <v>685</v>
      </c>
      <c r="B120">
        <f>ArrowWeightDataSeries!B120/ArrowWeightDataSeries!$B$3</f>
        <v>0.49747880201817724</v>
      </c>
      <c r="C120" s="19">
        <f>ArrowWeightDataSeries!E120/ArrowWeightDataSeries!$J$4</f>
        <v>0.99767227492940302</v>
      </c>
      <c r="D120" s="19">
        <f>ArrowWeightDataSeries!F120/ArrowWeightDataSeries!$J$5</f>
        <v>0.77067457283183904</v>
      </c>
      <c r="E120" s="19">
        <f>ArrowWeightDataSeries!G120/ArrowWeightDataSeries!$J$3</f>
        <v>0.92396009001820378</v>
      </c>
    </row>
    <row r="121" spans="1:5" x14ac:dyDescent="0.35">
      <c r="A121">
        <f>ArrowWeightDataSeries!A121</f>
        <v>690</v>
      </c>
      <c r="B121">
        <f>ArrowWeightDataSeries!B121/ArrowWeightDataSeries!$B$3</f>
        <v>0.49557950707707726</v>
      </c>
      <c r="C121" s="19">
        <f>ArrowWeightDataSeries!E121/ArrowWeightDataSeries!$J$4</f>
        <v>0.99729568913848143</v>
      </c>
      <c r="D121" s="19">
        <f>ArrowWeightDataSeries!F121/ArrowWeightDataSeries!$J$5</f>
        <v>0.77333614499879699</v>
      </c>
      <c r="E121" s="19">
        <f>ArrowWeightDataSeries!G121/ArrowWeightDataSeries!$J$3</f>
        <v>0.92122346448741077</v>
      </c>
    </row>
    <row r="122" spans="1:5" x14ac:dyDescent="0.35">
      <c r="A122">
        <f>ArrowWeightDataSeries!A122</f>
        <v>695</v>
      </c>
      <c r="B122">
        <f>ArrowWeightDataSeries!B122/ArrowWeightDataSeries!$B$3</f>
        <v>0.49369392557643565</v>
      </c>
      <c r="C122" s="19">
        <f>ArrowWeightDataSeries!E122/ArrowWeightDataSeries!$J$4</f>
        <v>0.99689299489201622</v>
      </c>
      <c r="D122" s="19">
        <f>ArrowWeightDataSeries!F122/ArrowWeightDataSeries!$J$5</f>
        <v>0.77597631815025914</v>
      </c>
      <c r="E122" s="19">
        <f>ArrowWeightDataSeries!G122/ArrowWeightDataSeries!$J$3</f>
        <v>0.91845966779126231</v>
      </c>
    </row>
    <row r="123" spans="1:5" x14ac:dyDescent="0.35">
      <c r="A123">
        <f>ArrowWeightDataSeries!A123</f>
        <v>700</v>
      </c>
      <c r="B123">
        <f>ArrowWeightDataSeries!B123/ArrowWeightDataSeries!$B$3</f>
        <v>0.49182186090524294</v>
      </c>
      <c r="C123" s="19">
        <f>ArrowWeightDataSeries!E123/ArrowWeightDataSeries!$J$4</f>
        <v>0.99646458851469721</v>
      </c>
      <c r="D123" s="19">
        <f>ArrowWeightDataSeries!F123/ArrowWeightDataSeries!$J$5</f>
        <v>0.77859524623864307</v>
      </c>
      <c r="E123" s="19">
        <f>ArrowWeightDataSeries!G123/ArrowWeightDataSeries!$J$3</f>
        <v>0.91566962416100328</v>
      </c>
    </row>
    <row r="124" spans="1:5" x14ac:dyDescent="0.35">
      <c r="A124">
        <f>ArrowWeightDataSeries!A124</f>
        <v>705</v>
      </c>
      <c r="B124">
        <f>ArrowWeightDataSeries!B124/ArrowWeightDataSeries!$B$3</f>
        <v>0.48996312065066139</v>
      </c>
      <c r="C124" s="19">
        <f>ArrowWeightDataSeries!E124/ArrowWeightDataSeries!$J$4</f>
        <v>0.99601085918534371</v>
      </c>
      <c r="D124" s="19">
        <f>ArrowWeightDataSeries!F124/ArrowWeightDataSeries!$J$5</f>
        <v>0.78119308101698981</v>
      </c>
      <c r="E124" s="19">
        <f>ArrowWeightDataSeries!G124/ArrowWeightDataSeries!$J$3</f>
        <v>0.91285423942200228</v>
      </c>
    </row>
    <row r="125" spans="1:5" x14ac:dyDescent="0.35">
      <c r="A125">
        <f>ArrowWeightDataSeries!A125</f>
        <v>710</v>
      </c>
      <c r="B125">
        <f>ArrowWeightDataSeries!B125/ArrowWeightDataSeries!$B$3</f>
        <v>0.48811751647934548</v>
      </c>
      <c r="C125" s="19">
        <f>ArrowWeightDataSeries!E125/ArrowWeightDataSeries!$J$4</f>
        <v>0.99553218910991903</v>
      </c>
      <c r="D125" s="19">
        <f>ArrowWeightDataSeries!F125/ArrowWeightDataSeries!$J$5</f>
        <v>0.78376997208575916</v>
      </c>
      <c r="E125" s="19">
        <f>ArrowWeightDataSeries!G125/ArrowWeightDataSeries!$J$3</f>
        <v>0.91001440126772004</v>
      </c>
    </row>
    <row r="126" spans="1:5" x14ac:dyDescent="0.35">
      <c r="A126">
        <f>ArrowWeightDataSeries!A126</f>
        <v>715</v>
      </c>
      <c r="B126">
        <f>ArrowWeightDataSeries!B126/ArrowWeightDataSeries!$B$3</f>
        <v>0.48628486402292831</v>
      </c>
      <c r="C126" s="19">
        <f>ArrowWeightDataSeries!E126/ArrowWeightDataSeries!$J$4</f>
        <v>0.99502895368924205</v>
      </c>
      <c r="D126" s="19">
        <f>ArrowWeightDataSeries!F126/ArrowWeightDataSeries!$J$5</f>
        <v>0.78632606693831142</v>
      </c>
      <c r="E126" s="19">
        <f>ArrowWeightDataSeries!G126/ArrowWeightDataSeries!$J$3</f>
        <v>0.90715097953205281</v>
      </c>
    </row>
    <row r="127" spans="1:5" x14ac:dyDescent="0.35">
      <c r="A127">
        <f>ArrowWeightDataSeries!A127</f>
        <v>720</v>
      </c>
      <c r="B127">
        <f>ArrowWeightDataSeries!B127/ArrowWeightDataSeries!$B$3</f>
        <v>0.48446498276749717</v>
      </c>
      <c r="C127" s="19">
        <f>ArrowWeightDataSeries!E127/ArrowWeightDataSeries!$J$4</f>
        <v>0.99450152168156891</v>
      </c>
      <c r="D127" s="19">
        <f>ArrowWeightDataSeries!F127/ArrowWeightDataSeries!$J$5</f>
        <v>0.78886151100511082</v>
      </c>
      <c r="E127" s="19">
        <f>ArrowWeightDataSeries!G127/ArrowWeightDataSeries!$J$3</f>
        <v>0.9042648264599632</v>
      </c>
    </row>
    <row r="128" spans="1:5" x14ac:dyDescent="0.35">
      <c r="A128">
        <f>ArrowWeightDataSeries!A128</f>
        <v>725</v>
      </c>
      <c r="B128">
        <f>ArrowWeightDataSeries!B128/ArrowWeightDataSeries!$B$3</f>
        <v>0.48265769594689317</v>
      </c>
      <c r="C128" s="19">
        <f>ArrowWeightDataSeries!E128/ArrowWeightDataSeries!$J$4</f>
        <v>0.99395025536025383</v>
      </c>
      <c r="D128" s="19">
        <f>ArrowWeightDataSeries!F128/ArrowWeightDataSeries!$J$5</f>
        <v>0.79137644769670479</v>
      </c>
      <c r="E128" s="19">
        <f>ArrowWeightDataSeries!G128/ArrowWeightDataSeries!$J$3</f>
        <v>0.90135677697633809</v>
      </c>
    </row>
    <row r="129" spans="1:5" x14ac:dyDescent="0.35">
      <c r="A129">
        <f>ArrowWeightDataSeries!A129</f>
        <v>730</v>
      </c>
      <c r="B129">
        <f>ArrowWeightDataSeries!B129/ArrowWeightDataSeries!$B$3</f>
        <v>0.4808628304396787</v>
      </c>
      <c r="C129" s="19">
        <f>ArrowWeightDataSeries!E129/ArrowWeightDataSeries!$J$4</f>
        <v>0.99337551066666274</v>
      </c>
      <c r="D129" s="19">
        <f>ArrowWeightDataSeries!F129/ArrowWeightDataSeries!$J$5</f>
        <v>0.79387101844551777</v>
      </c>
      <c r="E129" s="19">
        <f>ArrowWeightDataSeries!G129/ArrowWeightDataSeries!$J$3</f>
        <v>0.89842764895300542</v>
      </c>
    </row>
    <row r="130" spans="1:5" x14ac:dyDescent="0.35">
      <c r="A130">
        <f>ArrowWeightDataSeries!A130</f>
        <v>735</v>
      </c>
      <c r="B130">
        <f>ArrowWeightDataSeries!B130/ArrowWeightDataSeries!$B$3</f>
        <v>0.47908021666962075</v>
      </c>
      <c r="C130" s="19">
        <f>ArrowWeightDataSeries!E130/ArrowWeightDataSeries!$J$4</f>
        <v>0.9927776373585111</v>
      </c>
      <c r="D130" s="19">
        <f>ArrowWeightDataSeries!F130/ArrowWeightDataSeries!$J$5</f>
        <v>0.79634536274649748</v>
      </c>
      <c r="E130" s="19">
        <f>ArrowWeightDataSeries!G130/ArrowWeightDataSeries!$J$3</f>
        <v>0.89547824347383931</v>
      </c>
    </row>
    <row r="131" spans="1:5" x14ac:dyDescent="0.35">
      <c r="A131">
        <f>ArrowWeightDataSeries!A131</f>
        <v>740</v>
      </c>
      <c r="B131">
        <f>ArrowWeightDataSeries!B131/ArrowWeightDataSeries!$B$3</f>
        <v>0.47730968850954747</v>
      </c>
      <c r="C131" s="19">
        <f>ArrowWeightDataSeries!E131/ArrowWeightDataSeries!$J$4</f>
        <v>0.99215697915379475</v>
      </c>
      <c r="D131" s="19">
        <f>ArrowWeightDataSeries!F131/ArrowWeightDataSeries!$J$5</f>
        <v>0.79879961819665657</v>
      </c>
      <c r="E131" s="19">
        <f>ArrowWeightDataSeries!G131/ArrowWeightDataSeries!$J$3</f>
        <v>0.89250934509789048</v>
      </c>
    </row>
    <row r="132" spans="1:5" x14ac:dyDescent="0.35">
      <c r="A132">
        <f>ArrowWeightDataSeries!A132</f>
        <v>745</v>
      </c>
      <c r="B132">
        <f>ArrowWeightDataSeries!B132/ArrowWeightDataSeries!$B$3</f>
        <v>0.47555108318844319</v>
      </c>
      <c r="C132" s="19">
        <f>ArrowWeightDataSeries!E132/ArrowWeightDataSeries!$J$4</f>
        <v>0.99151387387047696</v>
      </c>
      <c r="D132" s="19">
        <f>ArrowWeightDataSeries!F132/ArrowWeightDataSeries!$J$5</f>
        <v>0.8012339205335467</v>
      </c>
      <c r="E132" s="19">
        <f>ArrowWeightDataSeries!G132/ArrowWeightDataSeries!$J$3</f>
        <v>0.88952172212049063</v>
      </c>
    </row>
    <row r="133" spans="1:5" x14ac:dyDescent="0.35">
      <c r="A133">
        <f>ArrowWeightDataSeries!A133</f>
        <v>750</v>
      </c>
      <c r="B133">
        <f>ArrowWeightDataSeries!B133/ArrowWeightDataSeries!$B$3</f>
        <v>0.47380424120164899</v>
      </c>
      <c r="C133" s="19">
        <f>ArrowWeightDataSeries!E133/ArrowWeightDataSeries!$J$4</f>
        <v>0.99084865356207086</v>
      </c>
      <c r="D133" s="19">
        <f>ArrowWeightDataSeries!F133/ArrowWeightDataSeries!$J$5</f>
        <v>0.80364840367269663</v>
      </c>
      <c r="E133" s="19">
        <f>ArrowWeightDataSeries!G133/ArrowWeightDataSeries!$J$3</f>
        <v>0.88651612683225678</v>
      </c>
    </row>
    <row r="134" spans="1:5" x14ac:dyDescent="0.35">
      <c r="A134">
        <f>ArrowWeightDataSeries!A134</f>
        <v>755</v>
      </c>
      <c r="B134">
        <f>ArrowWeightDataSeries!B134/ArrowWeightDataSeries!$B$3</f>
        <v>0.47206900622404863</v>
      </c>
      <c r="C134" s="19">
        <f>ArrowWeightDataSeries!E134/ArrowWeightDataSeries!$J$4</f>
        <v>0.9901616446492818</v>
      </c>
      <c r="D134" s="19">
        <f>ArrowWeightDataSeries!F134/ArrowWeightDataSeries!$J$5</f>
        <v>0.80604319974405603</v>
      </c>
      <c r="E134" s="19">
        <f>ArrowWeightDataSeries!G134/ArrowWeightDataSeries!$J$3</f>
        <v>0.88349329577595659</v>
      </c>
    </row>
    <row r="135" spans="1:5" x14ac:dyDescent="0.35">
      <c r="A135">
        <f>ArrowWeightDataSeries!A135</f>
        <v>760</v>
      </c>
      <c r="B135">
        <f>ArrowWeightDataSeries!B135/ArrowWeightDataSeries!$B$3</f>
        <v>0.47034522502611742</v>
      </c>
      <c r="C135" s="19">
        <f>ArrowWeightDataSeries!E135/ArrowWeightDataSeries!$J$4</f>
        <v>0.98945316804782668</v>
      </c>
      <c r="D135" s="19">
        <f>ArrowWeightDataSeries!F135/ArrowWeightDataSeries!$J$5</f>
        <v>0.80841843912746936</v>
      </c>
      <c r="E135" s="19">
        <f>ArrowWeightDataSeries!G135/ArrowWeightDataSeries!$J$3</f>
        <v>0.88045395000116577</v>
      </c>
    </row>
    <row r="136" spans="1:5" x14ac:dyDescent="0.35">
      <c r="A136">
        <f>ArrowWeightDataSeries!A136</f>
        <v>765</v>
      </c>
      <c r="B136">
        <f>ArrowWeightDataSeries!B136/ArrowWeightDataSeries!$B$3</f>
        <v>0.46863274739272615</v>
      </c>
      <c r="C136" s="19">
        <f>ArrowWeightDataSeries!E136/ArrowWeightDataSeries!$J$4</f>
        <v>0.98872353929258816</v>
      </c>
      <c r="D136" s="19">
        <f>ArrowWeightDataSeries!F136/ArrowWeightDataSeries!$J$5</f>
        <v>0.81077425048721952</v>
      </c>
      <c r="E136" s="19">
        <f>ArrowWeightDataSeries!G136/ArrowWeightDataSeries!$J$3</f>
        <v>0.87739879531668485</v>
      </c>
    </row>
    <row r="137" spans="1:5" x14ac:dyDescent="0.35">
      <c r="A137">
        <f>ArrowWeightDataSeries!A137</f>
        <v>770</v>
      </c>
      <c r="B137">
        <f>ArrowWeightDataSeries!B137/ArrowWeightDataSeries!$B$3</f>
        <v>0.4669314260445882</v>
      </c>
      <c r="C137" s="19">
        <f>ArrowWeightDataSeries!E137/ArrowWeightDataSeries!$J$4</f>
        <v>0.98797306865821266</v>
      </c>
      <c r="D137" s="19">
        <f>ArrowWeightDataSeries!F137/ArrowWeightDataSeries!$J$5</f>
        <v>0.81311076080566802</v>
      </c>
      <c r="E137" s="19">
        <f>ArrowWeightDataSeries!G137/ArrowWeightDataSeries!$J$3</f>
        <v>0.87432852254065085</v>
      </c>
    </row>
    <row r="138" spans="1:5" x14ac:dyDescent="0.35">
      <c r="A138">
        <f>ArrowWeightDataSeries!A138</f>
        <v>775</v>
      </c>
      <c r="B138">
        <f>ArrowWeightDataSeries!B138/ArrowWeightDataSeries!$B$3</f>
        <v>0.46524111656224887</v>
      </c>
      <c r="C138" s="19">
        <f>ArrowWeightDataSeries!E138/ArrowWeightDataSeries!$J$4</f>
        <v>0.98720206127628518</v>
      </c>
      <c r="D138" s="19">
        <f>ArrowWeightDataSeries!F138/ArrowWeightDataSeries!$J$5</f>
        <v>0.81542809541601913</v>
      </c>
      <c r="E138" s="19">
        <f>ArrowWeightDataSeries!G138/ArrowWeightDataSeries!$J$3</f>
        <v>0.87124380774830978</v>
      </c>
    </row>
    <row r="139" spans="1:5" x14ac:dyDescent="0.35">
      <c r="A139">
        <f>ArrowWeightDataSeries!A139</f>
        <v>780</v>
      </c>
      <c r="B139">
        <f>ArrowWeightDataSeries!B139/ArrowWeightDataSeries!$B$3</f>
        <v>0.4635616773125199</v>
      </c>
      <c r="C139" s="19">
        <f>ArrowWeightDataSeries!E139/ArrowWeightDataSeries!$J$4</f>
        <v>0.98641081724919499</v>
      </c>
      <c r="D139" s="19">
        <f>ArrowWeightDataSeries!F139/ArrowWeightDataSeries!$J$5</f>
        <v>0.81772637803424053</v>
      </c>
      <c r="E139" s="19">
        <f>ArrowWeightDataSeries!G139/ArrowWeightDataSeries!$J$3</f>
        <v>0.86814531251740534</v>
      </c>
    </row>
    <row r="140" spans="1:5" x14ac:dyDescent="0.35">
      <c r="A140">
        <f>ArrowWeightDataSeries!A140</f>
        <v>785</v>
      </c>
      <c r="B140">
        <f>ArrowWeightDataSeries!B140/ArrowWeightDataSeries!$B$3</f>
        <v>0.4618929693772636</v>
      </c>
      <c r="C140" s="19">
        <f>ArrowWeightDataSeries!E140/ArrowWeightDataSeries!$J$4</f>
        <v>0.98559963176081122</v>
      </c>
      <c r="D140" s="19">
        <f>ArrowWeightDataSeries!F140/ArrowWeightDataSeries!$J$5</f>
        <v>0.82000573079016537</v>
      </c>
      <c r="E140" s="19">
        <f>ArrowWeightDataSeries!G140/ArrowWeightDataSeries!$J$3</f>
        <v>0.86503368417114479</v>
      </c>
    </row>
    <row r="141" spans="1:5" x14ac:dyDescent="0.35">
      <c r="A141">
        <f>ArrowWeightDataSeries!A141</f>
        <v>790</v>
      </c>
      <c r="B141">
        <f>ArrowWeightDataSeries!B141/ArrowWeightDataSeries!$B$3</f>
        <v>0.46023485648443746</v>
      </c>
      <c r="C141" s="19">
        <f>ArrowWeightDataSeries!E141/ArrowWeightDataSeries!$J$4</f>
        <v>0.98476879518406624</v>
      </c>
      <c r="D141" s="19">
        <f>ArrowWeightDataSeries!F141/ArrowWeightDataSeries!$J$5</f>
        <v>0.82226627425780052</v>
      </c>
      <c r="E141" s="19">
        <f>ArrowWeightDataSeries!G141/ArrowWeightDataSeries!$J$3</f>
        <v>0.86190955601870112</v>
      </c>
    </row>
    <row r="142" spans="1:5" x14ac:dyDescent="0.35">
      <c r="A142">
        <f>ArrowWeightDataSeries!A142</f>
        <v>795</v>
      </c>
      <c r="B142">
        <f>ArrowWeightDataSeries!B142/ArrowWeightDataSeries!$B$3</f>
        <v>0.45858720494131555</v>
      </c>
      <c r="C142" s="19">
        <f>ArrowWeightDataSeries!E142/ArrowWeightDataSeries!$J$4</f>
        <v>0.98391859318556363</v>
      </c>
      <c r="D142" s="19">
        <f>ArrowWeightDataSeries!F142/ArrowWeightDataSeries!$J$5</f>
        <v>0.82450812748486879</v>
      </c>
      <c r="E142" s="19">
        <f>ArrowWeightDataSeries!G142/ArrowWeightDataSeries!$J$3</f>
        <v>0.85877354759322544</v>
      </c>
    </row>
    <row r="143" spans="1:5" x14ac:dyDescent="0.35">
      <c r="A143">
        <f>ArrowWeightDataSeries!A143</f>
        <v>800</v>
      </c>
      <c r="B143">
        <f>ArrowWeightDataSeries!B143/ArrowWeightDataSeries!$B$3</f>
        <v>0.45694988356980226</v>
      </c>
      <c r="C143" s="19">
        <f>ArrowWeightDataSeries!E143/ArrowWeightDataSeries!$J$4</f>
        <v>0.9830493068273064</v>
      </c>
      <c r="D143" s="19">
        <f>ArrowWeightDataSeries!F143/ArrowWeightDataSeries!$J$5</f>
        <v>0.82673140802160872</v>
      </c>
      <c r="E143" s="19">
        <f>ArrowWeightDataSeries!G143/ArrowWeightDataSeries!$J$3</f>
        <v>0.85562626488733284</v>
      </c>
    </row>
    <row r="144" spans="1:5" x14ac:dyDescent="0.35">
      <c r="A144">
        <f>ArrowWeightDataSeries!A144</f>
        <v>805</v>
      </c>
      <c r="B144">
        <f>ArrowWeightDataSeries!B144/ArrowWeightDataSeries!$B$3</f>
        <v>0.45532276364376012</v>
      </c>
      <c r="C144" s="19">
        <f>ArrowWeightDataSeries!E144/ArrowWeightDataSeries!$J$4</f>
        <v>0.98216121266562828</v>
      </c>
      <c r="D144" s="19">
        <f>ArrowWeightDataSeries!F144/ArrowWeightDataSeries!$J$5</f>
        <v>0.82893623194885047</v>
      </c>
      <c r="E144" s="19">
        <f>ArrowWeightDataSeries!G144/ArrowWeightDataSeries!$J$3</f>
        <v>0.85246830058602963</v>
      </c>
    </row>
    <row r="145" spans="1:5" x14ac:dyDescent="0.35">
      <c r="A145">
        <f>ArrowWeightDataSeries!A145</f>
        <v>810</v>
      </c>
      <c r="B145">
        <f>ArrowWeightDataSeries!B145/ArrowWeightDataSeries!$B$3</f>
        <v>0.45370571882828065</v>
      </c>
      <c r="C145" s="19">
        <f>ArrowWeightDataSeries!E145/ArrowWeightDataSeries!$J$4</f>
        <v>0.98125458284744982</v>
      </c>
      <c r="D145" s="19">
        <f>ArrowWeightDataSeries!F145/ArrowWeightDataSeries!$J$5</f>
        <v>0.83112271390539905</v>
      </c>
      <c r="E145" s="19">
        <f>ArrowWeightDataSeries!G145/ArrowWeightDataSeries!$J$3</f>
        <v>0.84930023429706591</v>
      </c>
    </row>
    <row r="146" spans="1:5" x14ac:dyDescent="0.35">
      <c r="A146">
        <f>ArrowWeightDataSeries!A146</f>
        <v>815</v>
      </c>
      <c r="B146">
        <f>ArrowWeightDataSeries!B146/ArrowWeightDataSeries!$B$3</f>
        <v>0.45209862512082205</v>
      </c>
      <c r="C146" s="19">
        <f>ArrowWeightDataSeries!E146/ArrowWeightDataSeries!$J$4</f>
        <v>0.9803296852039185</v>
      </c>
      <c r="D146" s="19">
        <f>ArrowWeightDataSeries!F146/ArrowWeightDataSeries!$J$5</f>
        <v>0.83329096711473838</v>
      </c>
      <c r="E146" s="19">
        <f>ArrowWeightDataSeries!G146/ArrowWeightDataSeries!$J$3</f>
        <v>0.84612263277867972</v>
      </c>
    </row>
    <row r="147" spans="1:5" x14ac:dyDescent="0.35">
      <c r="A147">
        <f>ArrowWeightDataSeries!A147</f>
        <v>820</v>
      </c>
      <c r="B147">
        <f>ArrowWeightDataSeries!B147/ArrowWeightDataSeries!$B$3</f>
        <v>0.45050136079414649</v>
      </c>
      <c r="C147" s="19">
        <f>ArrowWeightDataSeries!E147/ArrowWeightDataSeries!$J$4</f>
        <v>0.97938678334153539</v>
      </c>
      <c r="D147" s="19">
        <f>ArrowWeightDataSeries!F147/ArrowWeightDataSeries!$J$5</f>
        <v>0.83544110341108058</v>
      </c>
      <c r="E147" s="19">
        <f>ArrowWeightDataSeries!G147/ArrowWeightDataSeries!$J$3</f>
        <v>0.8429360501647164</v>
      </c>
    </row>
    <row r="148" spans="1:5" x14ac:dyDescent="0.35">
      <c r="A148">
        <f>ArrowWeightDataSeries!A148</f>
        <v>825</v>
      </c>
      <c r="B148">
        <f>ArrowWeightDataSeries!B148/ArrowWeightDataSeries!$B$3</f>
        <v>0.4489138063409942</v>
      </c>
      <c r="C148" s="19">
        <f>ArrowWeightDataSeries!E148/ArrowWeightDataSeries!$J$4</f>
        <v>0.97842613673084844</v>
      </c>
      <c r="D148" s="19">
        <f>ArrowWeightDataSeries!F148/ArrowWeightDataSeries!$J$5</f>
        <v>0.83757323326478128</v>
      </c>
      <c r="E148" s="19">
        <f>ArrowWeightDataSeries!G148/ArrowWeightDataSeries!$J$3</f>
        <v>0.83974102818710517</v>
      </c>
    </row>
    <row r="149" spans="1:5" x14ac:dyDescent="0.35">
      <c r="A149">
        <f>ArrowWeightDataSeries!A149</f>
        <v>830</v>
      </c>
      <c r="B149">
        <f>ArrowWeightDataSeries!B149/ArrowWeightDataSeries!$B$3</f>
        <v>0.4473358444204259</v>
      </c>
      <c r="C149" s="19">
        <f>ArrowWeightDataSeries!E149/ArrowWeightDataSeries!$J$4</f>
        <v>0.97744800079277916</v>
      </c>
      <c r="D149" s="19">
        <f>ArrowWeightDataSeries!F149/ArrowWeightDataSeries!$J$5</f>
        <v>0.83968746580713538</v>
      </c>
      <c r="E149" s="19">
        <f>ArrowWeightDataSeries!G149/ArrowWeightDataSeries!$J$3</f>
        <v>0.83653809639566634</v>
      </c>
    </row>
    <row r="150" spans="1:5" x14ac:dyDescent="0.35">
      <c r="A150">
        <f>ArrowWeightDataSeries!A150</f>
        <v>835</v>
      </c>
      <c r="B150">
        <f>ArrowWeightDataSeries!B150/ArrowWeightDataSeries!$B$3</f>
        <v>0.44576735980577992</v>
      </c>
      <c r="C150" s="19">
        <f>ArrowWeightDataSeries!E150/ArrowWeightDataSeries!$J$4</f>
        <v>0.97645262698268431</v>
      </c>
      <c r="D150" s="19">
        <f>ArrowWeightDataSeries!F150/ArrowWeightDataSeries!$J$5</f>
        <v>0.84178390885458032</v>
      </c>
      <c r="E150" s="19">
        <f>ArrowWeightDataSeries!G150/ArrowWeightDataSeries!$J$3</f>
        <v>0.83332777237525502</v>
      </c>
    </row>
    <row r="151" spans="1:5" x14ac:dyDescent="0.35">
      <c r="A151">
        <f>ArrowWeightDataSeries!A151</f>
        <v>840</v>
      </c>
      <c r="B151">
        <f>ArrowWeightDataSeries!B151/ArrowWeightDataSeries!$B$3</f>
        <v>0.4442082393341798</v>
      </c>
      <c r="C151" s="19">
        <f>ArrowWeightDataSeries!E151/ArrowWeightDataSeries!$J$4</f>
        <v>0.97544026287219143</v>
      </c>
      <c r="D151" s="19">
        <f>ArrowWeightDataSeries!F151/ArrowWeightDataSeries!$J$5</f>
        <v>0.84386266893231432</v>
      </c>
      <c r="E151" s="19">
        <f>ArrowWeightDataSeries!G151/ArrowWeightDataSeries!$J$3</f>
        <v>0.83011056196020316</v>
      </c>
    </row>
    <row r="152" spans="1:5" x14ac:dyDescent="0.35">
      <c r="A152">
        <f>ArrowWeightDataSeries!A152</f>
        <v>845</v>
      </c>
      <c r="B152">
        <f>ArrowWeightDataSeries!B152/ArrowWeightDataSeries!$B$3</f>
        <v>0.44265837185754264</v>
      </c>
      <c r="C152" s="19">
        <f>ArrowWeightDataSeries!E152/ArrowWeightDataSeries!$J$4</f>
        <v>0.97441115222891239</v>
      </c>
      <c r="D152" s="19">
        <f>ArrowWeightDataSeries!F152/ArrowWeightDataSeries!$J$5</f>
        <v>0.84592385129735637</v>
      </c>
      <c r="E152" s="19">
        <f>ArrowWeightDataSeries!G152/ArrowWeightDataSeries!$J$3</f>
        <v>0.82688695944607327</v>
      </c>
    </row>
    <row r="153" spans="1:5" x14ac:dyDescent="0.35">
      <c r="A153">
        <f>ArrowWeightDataSeries!A153</f>
        <v>850</v>
      </c>
      <c r="B153">
        <f>ArrowWeightDataSeries!B153/ArrowWeightDataSeries!$B$3</f>
        <v>0.44111764819503124</v>
      </c>
      <c r="C153" s="19">
        <f>ArrowWeightDataSeries!E153/ArrowWeightDataSeries!$J$4</f>
        <v>0.97336553509407686</v>
      </c>
      <c r="D153" s="19">
        <f>ArrowWeightDataSeries!F153/ArrowWeightDataSeries!$J$5</f>
        <v>0.84796755996105866</v>
      </c>
      <c r="E153" s="19">
        <f>ArrowWeightDataSeries!G153/ArrowWeightDataSeries!$J$3</f>
        <v>0.82365744779869943</v>
      </c>
    </row>
    <row r="154" spans="1:5" x14ac:dyDescent="0.35">
      <c r="A154">
        <f>ArrowWeightDataSeries!A154</f>
        <v>855</v>
      </c>
      <c r="B154">
        <f>ArrowWeightDataSeries!B154/ArrowWeightDataSeries!$B$3</f>
        <v>0.4395859610869009</v>
      </c>
      <c r="C154" s="19">
        <f>ArrowWeightDataSeries!E154/ArrowWeightDataSeries!$J$4</f>
        <v>0.97230364785816625</v>
      </c>
      <c r="D154" s="19">
        <f>ArrowWeightDataSeries!F154/ArrowWeightDataSeries!$J$5</f>
        <v>0.84999389771108846</v>
      </c>
      <c r="E154" s="19">
        <f>ArrowWeightDataSeries!G154/ArrowWeightDataSeries!$J$3</f>
        <v>0.82042249886051888</v>
      </c>
    </row>
    <row r="155" spans="1:5" x14ac:dyDescent="0.35">
      <c r="A155">
        <f>ArrowWeightDataSeries!A155</f>
        <v>860</v>
      </c>
      <c r="B155">
        <f>ArrowWeightDataSeries!B155/ArrowWeightDataSeries!$B$3</f>
        <v>0.43806320514969221</v>
      </c>
      <c r="C155" s="19">
        <f>ArrowWeightDataSeries!E155/ArrowWeightDataSeries!$J$4</f>
        <v>0.97122572333460333</v>
      </c>
      <c r="D155" s="19">
        <f>ArrowWeightDataSeries!F155/ArrowWeightDataSeries!$J$5</f>
        <v>0.85200296613289761</v>
      </c>
      <c r="E155" s="19">
        <f>ArrowWeightDataSeries!G155/ArrowWeightDataSeries!$J$3</f>
        <v>0.81718257355418444</v>
      </c>
    </row>
    <row r="156" spans="1:5" x14ac:dyDescent="0.35">
      <c r="A156">
        <f>ArrowWeightDataSeries!A156</f>
        <v>865</v>
      </c>
      <c r="B156">
        <f>ArrowWeightDataSeries!B156/ArrowWeightDataSeries!$B$3</f>
        <v>0.43654927683272221</v>
      </c>
      <c r="C156" s="19">
        <f>ArrowWeightDataSeries!E156/ArrowWeightDataSeries!$J$4</f>
        <v>0.97013199083156187</v>
      </c>
      <c r="D156" s="19">
        <f>ArrowWeightDataSeries!F156/ArrowWeightDataSeries!$J$5</f>
        <v>0.8539948656306916</v>
      </c>
      <c r="E156" s="19">
        <f>ArrowWeightDataSeries!G156/ArrowWeightDataSeries!$J$3</f>
        <v>0.81393812208345995</v>
      </c>
    </row>
    <row r="157" spans="1:5" x14ac:dyDescent="0.35">
      <c r="A157">
        <f>ArrowWeightDataSeries!A157</f>
        <v>870</v>
      </c>
      <c r="B157">
        <f>ArrowWeightDataSeries!B157/ArrowWeightDataSeries!$B$3</f>
        <v>0.43504407437582998</v>
      </c>
      <c r="C157" s="19">
        <f>ArrowWeightDataSeries!E157/ArrowWeightDataSeries!$J$4</f>
        <v>0.96902267622195404</v>
      </c>
      <c r="D157" s="19">
        <f>ArrowWeightDataSeries!F157/ArrowWeightDataSeries!$J$5</f>
        <v>0.85596969544791501</v>
      </c>
      <c r="E157" s="19">
        <f>ArrowWeightDataSeries!G157/ArrowWeightDataSeries!$J$3</f>
        <v>0.81068958413139658</v>
      </c>
    </row>
    <row r="158" spans="1:5" x14ac:dyDescent="0.35">
      <c r="A158">
        <f>ArrowWeightDataSeries!A158</f>
        <v>875</v>
      </c>
      <c r="B158">
        <f>ArrowWeightDataSeries!B158/ArrowWeightDataSeries!$B$3</f>
        <v>0.43354749776833168</v>
      </c>
      <c r="C158" s="19">
        <f>ArrowWeightDataSeries!E158/ArrowWeightDataSeries!$J$4</f>
        <v>0.96789800201164478</v>
      </c>
      <c r="D158" s="19">
        <f>ArrowWeightDataSeries!F158/ArrowWeightDataSeries!$J$5</f>
        <v>0.85792755368726259</v>
      </c>
      <c r="E158" s="19">
        <f>ArrowWeightDataSeries!G158/ArrowWeightDataSeries!$J$3</f>
        <v>0.80743738905578633</v>
      </c>
    </row>
    <row r="159" spans="1:5" x14ac:dyDescent="0.35">
      <c r="A159">
        <f>ArrowWeightDataSeries!A159</f>
        <v>880</v>
      </c>
      <c r="B159">
        <f>ArrowWeightDataSeries!B159/ArrowWeightDataSeries!$B$3</f>
        <v>0.43205944870914731</v>
      </c>
      <c r="C159" s="19">
        <f>ArrowWeightDataSeries!E159/ArrowWeightDataSeries!$J$4</f>
        <v>0.96675818740596431</v>
      </c>
      <c r="D159" s="19">
        <f>ArrowWeightDataSeries!F159/ArrowWeightDataSeries!$J$5</f>
        <v>0.85986853733023894</v>
      </c>
      <c r="E159" s="19">
        <f>ArrowWeightDataSeries!G159/ArrowWeightDataSeries!$J$3</f>
        <v>0.8041819560819079</v>
      </c>
    </row>
    <row r="160" spans="1:5" x14ac:dyDescent="0.35">
      <c r="A160">
        <f>ArrowWeightDataSeries!A160</f>
        <v>885</v>
      </c>
      <c r="B160">
        <f>ArrowWeightDataSeries!B160/ArrowWeightDataSeries!$B$3</f>
        <v>0.43057983056805404</v>
      </c>
      <c r="C160" s="19">
        <f>ArrowWeightDataSeries!E160/ArrowWeightDataSeries!$J$4</f>
        <v>0.96560344837454537</v>
      </c>
      <c r="D160" s="19">
        <f>ArrowWeightDataSeries!F160/ArrowWeightDataSeries!$J$5</f>
        <v>0.86179274225626668</v>
      </c>
      <c r="E160" s="19">
        <f>ArrowWeightDataSeries!G160/ArrowWeightDataSeries!$J$3</f>
        <v>0.80092369449255396</v>
      </c>
    </row>
    <row r="161" spans="1:5" x14ac:dyDescent="0.35">
      <c r="A161">
        <f>ArrowWeightDataSeries!A161</f>
        <v>890</v>
      </c>
      <c r="B161">
        <f>ArrowWeightDataSeries!B161/ArrowWeightDataSeries!$B$3</f>
        <v>0.42910854834803352</v>
      </c>
      <c r="C161" s="19">
        <f>ArrowWeightDataSeries!E161/ArrowWeightDataSeries!$J$4</f>
        <v>0.96443399771456284</v>
      </c>
      <c r="D161" s="19">
        <f>ArrowWeightDataSeries!F161/ArrowWeightDataSeries!$J$5</f>
        <v>0.86370026326136806</v>
      </c>
      <c r="E161" s="19">
        <f>ArrowWeightDataSeries!G161/ArrowWeightDataSeries!$J$3</f>
        <v>0.79766300381535826</v>
      </c>
    </row>
    <row r="162" spans="1:5" x14ac:dyDescent="0.35">
      <c r="A162">
        <f>ArrowWeightDataSeries!A162</f>
        <v>895</v>
      </c>
      <c r="B162">
        <f>ArrowWeightDataSeries!B162/ArrowWeightDataSeries!$B$3</f>
        <v>0.42764550864867301</v>
      </c>
      <c r="C162" s="19">
        <f>ArrowWeightDataSeries!E162/ArrowWeightDataSeries!$J$4</f>
        <v>0.96325004511240597</v>
      </c>
      <c r="D162" s="19">
        <f>ArrowWeightDataSeries!F162/ArrowWeightDataSeries!$J$5</f>
        <v>0.86559119407642526</v>
      </c>
      <c r="E162" s="19">
        <f>ArrowWeightDataSeries!G162/ArrowWeightDataSeries!$J$3</f>
        <v>0.79440027400742708</v>
      </c>
    </row>
    <row r="163" spans="1:5" x14ac:dyDescent="0.35">
      <c r="A163">
        <f>ArrowWeightDataSeries!A163</f>
        <v>900</v>
      </c>
      <c r="B163">
        <f>ArrowWeightDataSeries!B163/ArrowWeightDataSeries!$B$3</f>
        <v>0.4261906196305858</v>
      </c>
      <c r="C163" s="19">
        <f>ArrowWeightDataSeries!E163/ArrowWeightDataSeries!$J$4</f>
        <v>0.96205179720383338</v>
      </c>
      <c r="D163" s="19">
        <f>ArrowWeightDataSeries!F163/ArrowWeightDataSeries!$J$5</f>
        <v>0.86746562738503141</v>
      </c>
      <c r="E163" s="19">
        <f>ArrowWeightDataSeries!G163/ArrowWeightDataSeries!$J$3</f>
        <v>0.79113588563727699</v>
      </c>
    </row>
    <row r="164" spans="1:5" x14ac:dyDescent="0.35">
      <c r="A164">
        <f>ArrowWeightDataSeries!A164</f>
        <v>905</v>
      </c>
      <c r="B164">
        <f>ArrowWeightDataSeries!B164/ArrowWeightDataSeries!$B$3</f>
        <v>0.42474379098081666</v>
      </c>
      <c r="C164" s="19">
        <f>ArrowWeightDataSeries!E164/ArrowWeightDataSeries!$J$4</f>
        <v>0.96083945763265977</v>
      </c>
      <c r="D164" s="19">
        <f>ArrowWeightDataSeries!F164/ArrowWeightDataSeries!$J$5</f>
        <v>0.8693236548409452</v>
      </c>
      <c r="E164" s="19">
        <f>ArrowWeightDataSeries!G164/ArrowWeightDataSeries!$J$3</f>
        <v>0.78787021006409874</v>
      </c>
    </row>
    <row r="165" spans="1:5" x14ac:dyDescent="0.35">
      <c r="A165">
        <f>ArrowWeightDataSeries!A165</f>
        <v>910</v>
      </c>
      <c r="B165">
        <f>ArrowWeightDataSeries!B165/ArrowWeightDataSeries!$B$3</f>
        <v>0.42330493387920259</v>
      </c>
      <c r="C165" s="19">
        <f>ArrowWeightDataSeries!E165/ArrowWeightDataSeries!$J$4</f>
        <v>0.95961322710801877</v>
      </c>
      <c r="D165" s="19">
        <f>ArrowWeightDataSeries!F165/ArrowWeightDataSeries!$J$5</f>
        <v>0.87116536708516179</v>
      </c>
      <c r="E165" s="19">
        <f>ArrowWeightDataSeries!G165/ArrowWeightDataSeries!$J$3</f>
        <v>0.78460360961435527</v>
      </c>
    </row>
    <row r="166" spans="1:5" x14ac:dyDescent="0.35">
      <c r="A166">
        <f>ArrowWeightDataSeries!A166</f>
        <v>915</v>
      </c>
      <c r="B166">
        <f>ArrowWeightDataSeries!B166/ArrowWeightDataSeries!$B$3</f>
        <v>0.42187396096565222</v>
      </c>
      <c r="C166" s="19">
        <f>ArrowWeightDataSeries!E166/ArrowWeightDataSeries!$J$4</f>
        <v>0.95837330346023519</v>
      </c>
      <c r="D166" s="19">
        <f>ArrowWeightDataSeries!F166/ArrowWeightDataSeries!$J$5</f>
        <v>0.87299085376260588</v>
      </c>
      <c r="E166" s="19">
        <f>ArrowWeightDataSeries!G166/ArrowWeightDataSeries!$J$3</f>
        <v>0.78133643775572326</v>
      </c>
    </row>
    <row r="167" spans="1:5" x14ac:dyDescent="0.35">
      <c r="A167">
        <f>ArrowWeightDataSeries!A167</f>
        <v>920</v>
      </c>
      <c r="B167">
        <f>ArrowWeightDataSeries!B167/ArrowWeightDataSeries!$B$3</f>
        <v>0.42045078630831911</v>
      </c>
      <c r="C167" s="19">
        <f>ArrowWeightDataSeries!E167/ArrowWeightDataSeries!$J$4</f>
        <v>0.95711988169536133</v>
      </c>
      <c r="D167" s="19">
        <f>ArrowWeightDataSeries!F167/ArrowWeightDataSeries!$J$5</f>
        <v>0.87480020353846222</v>
      </c>
      <c r="E167" s="19">
        <f>ArrowWeightDataSeries!G167/ArrowWeightDataSeries!$J$3</f>
        <v>0.77806903926839777</v>
      </c>
    </row>
    <row r="168" spans="1:5" x14ac:dyDescent="0.35">
      <c r="A168">
        <f>ArrowWeightDataSeries!A168</f>
        <v>925</v>
      </c>
      <c r="B168">
        <f>ArrowWeightDataSeries!B168/ArrowWeightDataSeries!$B$3</f>
        <v>0.41903532537263616</v>
      </c>
      <c r="C168" s="19">
        <f>ArrowWeightDataSeries!E168/ArrowWeightDataSeries!$J$4</f>
        <v>0.95585315404839855</v>
      </c>
      <c r="D168" s="19">
        <f>ArrowWeightDataSeries!F168/ArrowWeightDataSeries!$J$5</f>
        <v>0.87659350411414849</v>
      </c>
      <c r="E168" s="19">
        <f>ArrowWeightDataSeries!G168/ArrowWeightDataSeries!$J$3</f>
        <v>0.77480175041377086</v>
      </c>
    </row>
    <row r="169" spans="1:5" x14ac:dyDescent="0.35">
      <c r="A169">
        <f>ArrowWeightDataSeries!A169</f>
        <v>930</v>
      </c>
      <c r="B169">
        <f>ArrowWeightDataSeries!B169/ArrowWeightDataSeries!$B$3</f>
        <v>0.41762749499118557</v>
      </c>
      <c r="C169" s="19">
        <f>ArrowWeightDataSeries!E169/ArrowWeightDataSeries!$J$4</f>
        <v>0.95457331003526047</v>
      </c>
      <c r="D169" s="19">
        <f>ArrowWeightDataSeries!F169/ArrowWeightDataSeries!$J$5</f>
        <v>0.87837084224294482</v>
      </c>
      <c r="E169" s="19">
        <f>ArrowWeightDataSeries!G169/ArrowWeightDataSeries!$J$3</f>
        <v>0.77153489910050288</v>
      </c>
    </row>
    <row r="170" spans="1:5" x14ac:dyDescent="0.35">
      <c r="A170">
        <f>ArrowWeightDataSeries!A170</f>
        <v>935</v>
      </c>
      <c r="B170">
        <f>ArrowWeightDataSeries!B170/ArrowWeightDataSeries!$B$3</f>
        <v>0.4162272133343764</v>
      </c>
      <c r="C170" s="19">
        <f>ArrowWeightDataSeries!E170/ArrowWeightDataSeries!$J$4</f>
        <v>0.95328053650350397</v>
      </c>
      <c r="D170" s="19">
        <f>ArrowWeightDataSeries!F170/ArrowWeightDataSeries!$J$5</f>
        <v>0.88013230374528806</v>
      </c>
      <c r="E170" s="19">
        <f>ArrowWeightDataSeries!G170/ArrowWeightDataSeries!$J$3</f>
        <v>0.76826880504800255</v>
      </c>
    </row>
    <row r="171" spans="1:5" x14ac:dyDescent="0.35">
      <c r="A171">
        <f>ArrowWeightDataSeries!A171</f>
        <v>940</v>
      </c>
      <c r="B171">
        <f>ArrowWeightDataSeries!B171/ArrowWeightDataSeries!$B$3</f>
        <v>0.41483439988190329</v>
      </c>
      <c r="C171" s="19">
        <f>ArrowWeightDataSeries!E171/ArrowWeightDataSeries!$J$4</f>
        <v>0.9519750176818591</v>
      </c>
      <c r="D171" s="19">
        <f>ArrowWeightDataSeries!F171/ArrowWeightDataSeries!$J$5</f>
        <v>0.88187797352373509</v>
      </c>
      <c r="E171" s="19">
        <f>ArrowWeightDataSeries!G171/ArrowWeightDataSeries!$J$3</f>
        <v>0.76500377994733104</v>
      </c>
    </row>
    <row r="172" spans="1:5" x14ac:dyDescent="0.35">
      <c r="A172">
        <f>ArrowWeightDataSeries!A172</f>
        <v>945</v>
      </c>
      <c r="B172">
        <f>ArrowWeightDataSeries!B172/ArrowWeightDataSeries!$B$3</f>
        <v>0.41344897539496339</v>
      </c>
      <c r="C172" s="19">
        <f>ArrowWeightDataSeries!E172/ArrowWeightDataSeries!$J$4</f>
        <v>0.95065693522860506</v>
      </c>
      <c r="D172" s="19">
        <f>ArrowWeightDataSeries!F172/ArrowWeightDataSeries!$J$5</f>
        <v>0.8836079355776113</v>
      </c>
      <c r="E172" s="19">
        <f>ArrowWeightDataSeries!G172/ArrowWeightDataSeries!$J$3</f>
        <v>0.76174012761955512</v>
      </c>
    </row>
    <row r="173" spans="1:5" x14ac:dyDescent="0.35">
      <c r="A173">
        <f>ArrowWeightDataSeries!A173</f>
        <v>950</v>
      </c>
      <c r="B173">
        <f>ArrowWeightDataSeries!B173/ArrowWeightDataSeries!$B$3</f>
        <v>0.41207086188920605</v>
      </c>
      <c r="C173" s="19">
        <f>ArrowWeightDataSeries!E173/ArrowWeightDataSeries!$J$4</f>
        <v>0.94932646827881728</v>
      </c>
      <c r="D173" s="19">
        <f>ArrowWeightDataSeries!F173/ArrowWeightDataSeries!$J$5</f>
        <v>0.88532227301734867</v>
      </c>
      <c r="E173" s="19">
        <f>ArrowWeightDataSeries!G173/ArrowWeightDataSeries!$J$3</f>
        <v>0.75847814417156534</v>
      </c>
    </row>
    <row r="174" spans="1:5" x14ac:dyDescent="0.35">
      <c r="A174">
        <f>ArrowWeightDataSeries!A174</f>
        <v>955</v>
      </c>
      <c r="B174">
        <f>ArrowWeightDataSeries!B174/ArrowWeightDataSeries!$B$3</f>
        <v>0.41069998260839147</v>
      </c>
      <c r="C174" s="19">
        <f>ArrowWeightDataSeries!E174/ArrowWeightDataSeries!$J$4</f>
        <v>0.94798379349051365</v>
      </c>
      <c r="D174" s="19">
        <f>ArrowWeightDataSeries!F174/ArrowWeightDataSeries!$J$5</f>
        <v>0.88702106807851955</v>
      </c>
      <c r="E174" s="19">
        <f>ArrowWeightDataSeries!G174/ArrowWeightDataSeries!$J$3</f>
        <v>0.75521811814937612</v>
      </c>
    </row>
    <row r="175" spans="1:5" x14ac:dyDescent="0.35">
      <c r="A175">
        <f>ArrowWeightDataSeries!A175</f>
        <v>960</v>
      </c>
      <c r="B175">
        <f>ArrowWeightDataSeries!B175/ArrowWeightDataSeries!$B$3</f>
        <v>0.4093362619987389</v>
      </c>
      <c r="C175" s="19">
        <f>ArrowWeightDataSeries!E175/ArrowWeightDataSeries!$J$4</f>
        <v>0.94662908508973942</v>
      </c>
      <c r="D175" s="19">
        <f>ArrowWeightDataSeries!F175/ArrowWeightDataSeries!$J$5</f>
        <v>0.888704402135579</v>
      </c>
      <c r="E175" s="19">
        <f>ArrowWeightDataSeries!G175/ArrowWeightDataSeries!$J$3</f>
        <v>0.75196033068893808</v>
      </c>
    </row>
    <row r="176" spans="1:5" x14ac:dyDescent="0.35">
      <c r="A176">
        <f>ArrowWeightDataSeries!A176</f>
        <v>965</v>
      </c>
      <c r="B176">
        <f>ArrowWeightDataSeries!B176/ArrowWeightDataSeries!$B$3</f>
        <v>0.40797962568393981</v>
      </c>
      <c r="C176" s="19">
        <f>ArrowWeightDataSeries!E176/ArrowWeightDataSeries!$J$4</f>
        <v>0.9452625149146171</v>
      </c>
      <c r="D176" s="19">
        <f>ArrowWeightDataSeries!F176/ArrowWeightDataSeries!$J$5</f>
        <v>0.89037235571532047</v>
      </c>
      <c r="E176" s="19">
        <f>ArrowWeightDataSeries!G176/ArrowWeightDataSeries!$J$3</f>
        <v>0.74870505566447632</v>
      </c>
    </row>
    <row r="177" spans="1:5" x14ac:dyDescent="0.35">
      <c r="A177">
        <f>ArrowWeightDataSeries!A177</f>
        <v>970</v>
      </c>
      <c r="B177">
        <f>ArrowWeightDataSeries!B177/ArrowWeightDataSeries!$B$3</f>
        <v>0.40663000044081671</v>
      </c>
      <c r="C177" s="19">
        <f>ArrowWeightDataSeries!E177/ArrowWeightDataSeries!$J$4</f>
        <v>0.94388425245838614</v>
      </c>
      <c r="D177" s="19">
        <f>ArrowWeightDataSeries!F177/ArrowWeightDataSeries!$J$5</f>
        <v>0.8920250085100514</v>
      </c>
      <c r="E177" s="19">
        <f>ArrowWeightDataSeries!G177/ArrowWeightDataSeries!$J$3</f>
        <v>0.74545255983437886</v>
      </c>
    </row>
    <row r="178" spans="1:5" x14ac:dyDescent="0.35">
      <c r="A178">
        <f>ArrowWeightDataSeries!A178</f>
        <v>975</v>
      </c>
      <c r="B178">
        <f>ArrowWeightDataSeries!B178/ArrowWeightDataSeries!$B$3</f>
        <v>0.40528731417560848</v>
      </c>
      <c r="C178" s="19">
        <f>ArrowWeightDataSeries!E178/ArrowWeightDataSeries!$J$4</f>
        <v>0.94249446491146516</v>
      </c>
      <c r="D178" s="19">
        <f>ArrowWeightDataSeries!F178/ArrowWeightDataSeries!$J$5</f>
        <v>0.89366243939049728</v>
      </c>
      <c r="E178" s="19">
        <f>ArrowWeightDataSeries!G178/ArrowWeightDataSeries!$J$3</f>
        <v>0.74220310298466252</v>
      </c>
    </row>
    <row r="179" spans="1:5" x14ac:dyDescent="0.35">
      <c r="A179">
        <f>ArrowWeightDataSeries!A179</f>
        <v>980</v>
      </c>
      <c r="B179">
        <f>ArrowWeightDataSeries!B179/ArrowWeightDataSeries!$B$3</f>
        <v>0.40395149590086266</v>
      </c>
      <c r="C179" s="19">
        <f>ArrowWeightDataSeries!E179/ArrowWeightDataSeries!$J$4</f>
        <v>0.94109331720256817</v>
      </c>
      <c r="D179" s="19">
        <f>ArrowWeightDataSeries!F179/ArrowWeightDataSeries!$J$5</f>
        <v>0.89528472641844403</v>
      </c>
      <c r="E179" s="19">
        <f>ArrowWeightDataSeries!G179/ArrowWeightDataSeries!$J$3</f>
        <v>0.73895693807003737</v>
      </c>
    </row>
    <row r="180" spans="1:5" x14ac:dyDescent="0.35">
      <c r="A180">
        <f>ArrowWeightDataSeries!A180</f>
        <v>985</v>
      </c>
      <c r="B180">
        <f>ArrowWeightDataSeries!B180/ArrowWeightDataSeries!$B$3</f>
        <v>0.40262247571291293</v>
      </c>
      <c r="C180" s="19">
        <f>ArrowWeightDataSeries!E180/ArrowWeightDataSeries!$J$4</f>
        <v>0.93968097203888201</v>
      </c>
      <c r="D180" s="19">
        <f>ArrowWeightDataSeries!F180/ArrowWeightDataSeries!$J$5</f>
        <v>0.89689194685911666</v>
      </c>
      <c r="E180" s="19">
        <f>ArrowWeightDataSeries!G180/ArrowWeightDataSeries!$J$3</f>
        <v>0.73571431135258814</v>
      </c>
    </row>
    <row r="181" spans="1:5" x14ac:dyDescent="0.35">
      <c r="A181">
        <f>ArrowWeightDataSeries!A181</f>
        <v>990</v>
      </c>
      <c r="B181">
        <f>ArrowWeightDataSeries!B181/ArrowWeightDataSeries!$B$3</f>
        <v>0.40130018476993085</v>
      </c>
      <c r="C181" s="19">
        <f>ArrowWeightDataSeries!E181/ArrowWeightDataSeries!$J$4</f>
        <v>0.93825758994535768</v>
      </c>
      <c r="D181" s="19">
        <f>ArrowWeightDataSeries!F181/ArrowWeightDataSeries!$J$5</f>
        <v>0.89848417719331231</v>
      </c>
      <c r="E181" s="19">
        <f>ArrowWeightDataSeries!G181/ArrowWeightDataSeries!$J$3</f>
        <v>0.73247546253810869</v>
      </c>
    </row>
    <row r="182" spans="1:5" x14ac:dyDescent="0.35">
      <c r="A182">
        <f>ArrowWeightDataSeries!A182</f>
        <v>995</v>
      </c>
      <c r="B182">
        <f>ArrowWeightDataSeries!B182/ArrowWeightDataSeries!$B$3</f>
        <v>0.39998455527052706</v>
      </c>
      <c r="C182" s="19">
        <f>ArrowWeightDataSeries!E182/ArrowWeightDataSeries!$J$4</f>
        <v>0.93682332930311474</v>
      </c>
      <c r="D182" s="19">
        <f>ArrowWeightDataSeries!F182/ArrowWeightDataSeries!$J$5</f>
        <v>0.90006149312928518</v>
      </c>
      <c r="E182" s="19">
        <f>ArrowWeightDataSeries!G182/ArrowWeightDataSeries!$J$3</f>
        <v>0.72924062491010577</v>
      </c>
    </row>
    <row r="183" spans="1:5" x14ac:dyDescent="0.35">
      <c r="A183">
        <f>ArrowWeightDataSeries!A183</f>
        <v>1000</v>
      </c>
      <c r="B183">
        <f>ArrowWeightDataSeries!B183/ArrowWeightDataSeries!$B$3</f>
        <v>0.39867552043289095</v>
      </c>
      <c r="C183" s="19">
        <f>ArrowWeightDataSeries!E183/ArrowWeightDataSeries!$J$4</f>
        <v>0.93537834638700046</v>
      </c>
      <c r="D183" s="19">
        <f>ArrowWeightDataSeries!F183/ArrowWeightDataSeries!$J$5</f>
        <v>0.9016239696143924</v>
      </c>
      <c r="E183" s="19">
        <f>ArrowWeightDataSeries!G183/ArrowWeightDataSeries!$J$3</f>
        <v>0.72601002546149973</v>
      </c>
    </row>
    <row r="184" spans="1:5" x14ac:dyDescent="0.35">
      <c r="A184">
        <f>ArrowWeightDataSeries!A184</f>
        <v>1005</v>
      </c>
      <c r="B184">
        <f>ArrowWeightDataSeries!B184/ArrowWeightDataSeries!$B$3</f>
        <v>0.39737301447444862</v>
      </c>
      <c r="C184" s="19">
        <f>ArrowWeightDataSeries!E184/ArrowWeightDataSeries!$J$4</f>
        <v>0.93392279540231238</v>
      </c>
      <c r="D184" s="19">
        <f>ArrowWeightDataSeries!F184/ArrowWeightDataSeries!$J$5</f>
        <v>0.90317168084650745</v>
      </c>
      <c r="E184" s="19">
        <f>ArrowWeightDataSeries!G184/ArrowWeightDataSeries!$J$3</f>
        <v>0.72278388502404622</v>
      </c>
    </row>
    <row r="185" spans="1:5" x14ac:dyDescent="0.35">
      <c r="A185">
        <f>ArrowWeightDataSeries!A185</f>
        <v>1010</v>
      </c>
      <c r="B185">
        <f>ArrowWeightDataSeries!B185/ArrowWeightDataSeries!$B$3</f>
        <v>0.39607697259202834</v>
      </c>
      <c r="C185" s="19">
        <f>ArrowWeightDataSeries!E185/ArrowWeightDataSeries!$J$4</f>
        <v>0.93245682852072442</v>
      </c>
      <c r="D185" s="19">
        <f>ArrowWeightDataSeries!F185/ArrowWeightDataSeries!$J$5</f>
        <v>0.90470470028520877</v>
      </c>
      <c r="E185" s="19">
        <f>ArrowWeightDataSeries!G185/ArrowWeightDataSeries!$J$3</f>
        <v>0.71956241839551449</v>
      </c>
    </row>
    <row r="186" spans="1:5" x14ac:dyDescent="0.35">
      <c r="A186">
        <f>ArrowWeightDataSeries!A186</f>
        <v>1015</v>
      </c>
      <c r="B186">
        <f>ArrowWeightDataSeries!B186/ArrowWeightDataSeries!$B$3</f>
        <v>0.39478733094251267</v>
      </c>
      <c r="C186" s="19">
        <f>ArrowWeightDataSeries!E186/ArrowWeightDataSeries!$J$4</f>
        <v>0.93098059591541416</v>
      </c>
      <c r="D186" s="19">
        <f>ArrowWeightDataSeries!F186/ArrowWeightDataSeries!$J$5</f>
        <v>0.90622310066274259</v>
      </c>
      <c r="E186" s="19">
        <f>ArrowWeightDataSeries!G186/ArrowWeightDataSeries!$J$3</f>
        <v>0.71634583446463185</v>
      </c>
    </row>
    <row r="187" spans="1:5" x14ac:dyDescent="0.35">
      <c r="A187">
        <f>ArrowWeightDataSeries!A187</f>
        <v>1020</v>
      </c>
      <c r="B187">
        <f>ArrowWeightDataSeries!B187/ArrowWeightDataSeries!$B$3</f>
        <v>0.39350402662396805</v>
      </c>
      <c r="C187" s="19">
        <f>ArrowWeightDataSeries!E187/ArrowWeightDataSeries!$J$4</f>
        <v>0.92949424579543372</v>
      </c>
      <c r="D187" s="19">
        <f>ArrowWeightDataSeries!F187/ArrowWeightDataSeries!$J$5</f>
        <v>0.90772695399477221</v>
      </c>
      <c r="E187" s="19">
        <f>ArrowWeightDataSeries!G187/ArrowWeightDataSeries!$J$3</f>
        <v>0.71313433633383461</v>
      </c>
    </row>
    <row r="188" spans="1:5" x14ac:dyDescent="0.35">
      <c r="A188">
        <f>ArrowWeightDataSeries!A188</f>
        <v>1025</v>
      </c>
      <c r="B188">
        <f>ArrowWeightDataSeries!B188/ArrowWeightDataSeries!$B$3</f>
        <v>0.39222699765723518</v>
      </c>
      <c r="C188" s="19">
        <f>ArrowWeightDataSeries!E188/ArrowWeightDataSeries!$J$4</f>
        <v>0.92799792443933404</v>
      </c>
      <c r="D188" s="19">
        <f>ArrowWeightDataSeries!F188/ArrowWeightDataSeries!$J$5</f>
        <v>0.90921633159091653</v>
      </c>
      <c r="E188" s="19">
        <f>ArrowWeightDataSeries!G188/ArrowWeightDataSeries!$J$3</f>
        <v>0.70992812143984974</v>
      </c>
    </row>
    <row r="189" spans="1:5" x14ac:dyDescent="0.35">
      <c r="A189">
        <f>ArrowWeightDataSeries!A189</f>
        <v>1030</v>
      </c>
      <c r="B189">
        <f>ArrowWeightDataSeries!B189/ArrowWeightDataSeries!$B$3</f>
        <v>0.39095618296796725</v>
      </c>
      <c r="C189" s="19">
        <f>ArrowWeightDataSeries!E189/ArrowWeightDataSeries!$J$4</f>
        <v>0.92649177622806411</v>
      </c>
      <c r="D189" s="19">
        <f>ArrowWeightDataSeries!F189/ArrowWeightDataSeries!$J$5</f>
        <v>0.9106913040650837</v>
      </c>
      <c r="E189" s="19">
        <f>ArrowWeightDataSeries!G189/ArrowWeightDataSeries!$J$3</f>
        <v>0.70672738167212745</v>
      </c>
    </row>
    <row r="190" spans="1:5" x14ac:dyDescent="0.35">
      <c r="A190">
        <f>ArrowWeightDataSeries!A190</f>
        <v>1035</v>
      </c>
      <c r="B190">
        <f>ArrowWeightDataSeries!B190/ArrowWeightDataSeries!$B$3</f>
        <v>0.38969152236910276</v>
      </c>
      <c r="C190" s="19">
        <f>ArrowWeightDataSeries!E190/ArrowWeightDataSeries!$J$4</f>
        <v>0.92497594367715985</v>
      </c>
      <c r="D190" s="19">
        <f>ArrowWeightDataSeries!F190/ArrowWeightDataSeries!$J$5</f>
        <v>0.91215194134560018</v>
      </c>
      <c r="E190" s="19">
        <f>ArrowWeightDataSeries!G190/ArrowWeightDataSeries!$J$3</f>
        <v>0.70353230348915952</v>
      </c>
    </row>
    <row r="191" spans="1:5" x14ac:dyDescent="0.35">
      <c r="A191">
        <f>ArrowWeightDataSeries!A191</f>
        <v>1040</v>
      </c>
      <c r="B191">
        <f>ArrowWeightDataSeries!B191/ArrowWeightDataSeries!$B$3</f>
        <v>0.38843295654376181</v>
      </c>
      <c r="C191" s="19">
        <f>ArrowWeightDataSeries!E191/ArrowWeightDataSeries!$J$4</f>
        <v>0.92345056746825271</v>
      </c>
      <c r="D191" s="19">
        <f>ArrowWeightDataSeries!F191/ArrowWeightDataSeries!$J$5</f>
        <v>0.91359831268514935</v>
      </c>
      <c r="E191" s="19">
        <f>ArrowWeightDataSeries!G191/ArrowWeightDataSeries!$J$3</f>
        <v>0.70034306803270796</v>
      </c>
    </row>
    <row r="192" spans="1:5" x14ac:dyDescent="0.35">
      <c r="A192">
        <f>ArrowWeightDataSeries!A192</f>
        <v>1045</v>
      </c>
      <c r="B192">
        <f>ArrowWeightDataSeries!B192/ArrowWeightDataSeries!$B$3</f>
        <v>0.3871804270285511</v>
      </c>
      <c r="C192" s="19">
        <f>ArrowWeightDataSeries!E192/ArrowWeightDataSeries!$J$4</f>
        <v>0.92191578647989991</v>
      </c>
      <c r="D192" s="19">
        <f>ArrowWeightDataSeries!F192/ArrowWeightDataSeries!$J$5</f>
        <v>0.91503048667051567</v>
      </c>
      <c r="E192" s="19">
        <f>ArrowWeightDataSeries!G192/ArrowWeightDataSeries!$J$3</f>
        <v>0.69715985123996904</v>
      </c>
    </row>
    <row r="193" spans="1:5" x14ac:dyDescent="0.35">
      <c r="A193">
        <f>ArrowWeightDataSeries!A193</f>
        <v>1050</v>
      </c>
      <c r="B193">
        <f>ArrowWeightDataSeries!B193/ArrowWeightDataSeries!$B$3</f>
        <v>0.38593387619726849</v>
      </c>
      <c r="C193" s="19">
        <f>ArrowWeightDataSeries!E193/ArrowWeightDataSeries!$J$4</f>
        <v>0.9203717378177686</v>
      </c>
      <c r="D193" s="19">
        <f>ArrowWeightDataSeries!F193/ArrowWeightDataSeries!$J$5</f>
        <v>0.91644853123214332</v>
      </c>
      <c r="E193" s="19">
        <f>ArrowWeightDataSeries!G193/ArrowWeightDataSeries!$J$3</f>
        <v>0.69398282395370414</v>
      </c>
    </row>
    <row r="194" spans="1:5" x14ac:dyDescent="0.35">
      <c r="A194">
        <f>ArrowWeightDataSeries!A194</f>
        <v>1055</v>
      </c>
      <c r="B194">
        <f>ArrowWeightDataSeries!B194/ArrowWeightDataSeries!$B$3</f>
        <v>0.38469324724499415</v>
      </c>
      <c r="C194" s="19">
        <f>ArrowWeightDataSeries!E194/ArrowWeightDataSeries!$J$4</f>
        <v>0.91881855684417901</v>
      </c>
      <c r="D194" s="19">
        <f>ArrowWeightDataSeries!F194/ArrowWeightDataSeries!$J$5</f>
        <v>0.91785251365351206</v>
      </c>
      <c r="E194" s="19">
        <f>ArrowWeightDataSeries!G194/ArrowWeightDataSeries!$J$3</f>
        <v>0.6908121520303615</v>
      </c>
    </row>
    <row r="195" spans="1:5" x14ac:dyDescent="0.35">
      <c r="A195">
        <f>ArrowWeightDataSeries!A195</f>
        <v>1060</v>
      </c>
      <c r="B195">
        <f>ArrowWeightDataSeries!B195/ArrowWeightDataSeries!$B$3</f>
        <v>0.38345848417255746</v>
      </c>
      <c r="C195" s="19">
        <f>ArrowWeightDataSeries!E195/ArrowWeightDataSeries!$J$4</f>
        <v>0.91725637720702879</v>
      </c>
      <c r="D195" s="19">
        <f>ArrowWeightDataSeries!F195/ArrowWeightDataSeries!$J$5</f>
        <v>0.91924250058033619</v>
      </c>
      <c r="E195" s="19">
        <f>ArrowWeightDataSeries!G195/ArrowWeightDataSeries!$J$3</f>
        <v>0.68764799644621777</v>
      </c>
    </row>
    <row r="196" spans="1:5" x14ac:dyDescent="0.35">
      <c r="A196">
        <f>ArrowWeightDataSeries!A196</f>
        <v>1065</v>
      </c>
      <c r="B196">
        <f>ArrowWeightDataSeries!B196/ArrowWeightDataSeries!$B$3</f>
        <v>0.38222953177137087</v>
      </c>
      <c r="C196" s="19">
        <f>ArrowWeightDataSeries!E196/ArrowWeightDataSeries!$J$4</f>
        <v>0.91568533086811776</v>
      </c>
      <c r="D196" s="19">
        <f>ArrowWeightDataSeries!F196/ArrowWeightDataSeries!$J$5</f>
        <v>0.92061855802959125</v>
      </c>
      <c r="E196" s="19">
        <f>ArrowWeightDataSeries!G196/ArrowWeightDataSeries!$J$3</f>
        <v>0.68449051340156875</v>
      </c>
    </row>
    <row r="197" spans="1:5" x14ac:dyDescent="0.35">
      <c r="A197">
        <f>ArrowWeightDataSeries!A197</f>
        <v>1070</v>
      </c>
      <c r="B197">
        <f>ArrowWeightDataSeries!B197/ArrowWeightDataSeries!$B$3</f>
        <v>0.38100633560861663</v>
      </c>
      <c r="C197" s="19">
        <f>ArrowWeightDataSeries!E197/ArrowWeightDataSeries!$J$4</f>
        <v>0.91410554813087419</v>
      </c>
      <c r="D197" s="19">
        <f>ArrowWeightDataSeries!F197/ArrowWeightDataSeries!$J$5</f>
        <v>0.92198075139836622</v>
      </c>
      <c r="E197" s="19">
        <f>ArrowWeightDataSeries!G197/ArrowWeightDataSeries!$J$3</f>
        <v>0.68133985442299083</v>
      </c>
    </row>
    <row r="198" spans="1:5" x14ac:dyDescent="0.35">
      <c r="A198">
        <f>ArrowWeightDataSeries!A198</f>
        <v>1075</v>
      </c>
      <c r="B198">
        <f>ArrowWeightDataSeries!B198/ArrowWeightDataSeries!$B$3</f>
        <v>0.3797888420127809</v>
      </c>
      <c r="C198" s="19">
        <f>ArrowWeightDataSeries!E198/ArrowWeightDataSeries!$J$4</f>
        <v>0.91251715766751762</v>
      </c>
      <c r="D198" s="19">
        <f>ArrowWeightDataSeries!F198/ArrowWeightDataSeries!$J$5</f>
        <v>0.92332914547255696</v>
      </c>
      <c r="E198" s="19">
        <f>ArrowWeightDataSeries!G198/ArrowWeightDataSeries!$J$3</f>
        <v>0.67819616646370862</v>
      </c>
    </row>
    <row r="199" spans="1:5" x14ac:dyDescent="0.35">
      <c r="A199">
        <f>ArrowWeightDataSeries!A199</f>
        <v>1080</v>
      </c>
      <c r="B199">
        <f>ArrowWeightDataSeries!B199/ArrowWeightDataSeries!$B$3</f>
        <v>0.37857699805952244</v>
      </c>
      <c r="C199" s="19">
        <f>ArrowWeightDataSeries!E199/ArrowWeightDataSeries!$J$4</f>
        <v>0.91092028654565338</v>
      </c>
      <c r="D199" s="19">
        <f>ArrowWeightDataSeries!F199/ArrowWeightDataSeries!$J$5</f>
        <v>0.9246638044353922</v>
      </c>
      <c r="E199" s="19">
        <f>ArrowWeightDataSeries!G199/ArrowWeightDataSeries!$J$3</f>
        <v>0.6750595920020902</v>
      </c>
    </row>
    <row r="200" spans="1:5" x14ac:dyDescent="0.35">
      <c r="A200">
        <f>ArrowWeightDataSeries!A200</f>
        <v>1085</v>
      </c>
      <c r="B200">
        <f>ArrowWeightDataSeries!B200/ArrowWeightDataSeries!$B$3</f>
        <v>0.37737075155786842</v>
      </c>
      <c r="C200" s="19">
        <f>ArrowWeightDataSeries!E200/ArrowWeightDataSeries!$J$4</f>
        <v>0.90931506025433051</v>
      </c>
      <c r="D200" s="19">
        <f>ArrowWeightDataSeries!F200/ArrowWeightDataSeries!$J$5</f>
        <v>0.92598479187580718</v>
      </c>
      <c r="E200" s="19">
        <f>ArrowWeightDataSeries!G200/ArrowWeightDataSeries!$J$3</f>
        <v>0.67193026913830101</v>
      </c>
    </row>
    <row r="201" spans="1:5" x14ac:dyDescent="0.35">
      <c r="A201">
        <f>ArrowWeightDataSeries!A201</f>
        <v>1090</v>
      </c>
      <c r="B201">
        <f>ArrowWeightDataSeries!B201/ArrowWeightDataSeries!$B$3</f>
        <v>0.37617005103672585</v>
      </c>
      <c r="C201" s="19">
        <f>ArrowWeightDataSeries!E201/ArrowWeightDataSeries!$J$4</f>
        <v>0.9077016027295538</v>
      </c>
      <c r="D201" s="19">
        <f>ArrowWeightDataSeries!F201/ArrowWeightDataSeries!$J$5</f>
        <v>0.92729217079665516</v>
      </c>
      <c r="E201" s="19">
        <f>ArrowWeightDataSeries!G201/ArrowWeightDataSeries!$J$3</f>
        <v>0.66880833168913645</v>
      </c>
    </row>
    <row r="202" spans="1:5" x14ac:dyDescent="0.35">
      <c r="A202">
        <f>ArrowWeightDataSeries!A202</f>
        <v>1095</v>
      </c>
      <c r="B202">
        <f>ArrowWeightDataSeries!B202/ArrowWeightDataSeries!$B$3</f>
        <v>0.37497484573170431</v>
      </c>
      <c r="C202" s="19">
        <f>ArrowWeightDataSeries!E202/ArrowWeightDataSeries!$J$4</f>
        <v>0.90608003637929324</v>
      </c>
      <c r="D202" s="19">
        <f>ArrowWeightDataSeries!F202/ArrowWeightDataSeries!$J$5</f>
        <v>0.92858600362277743</v>
      </c>
      <c r="E202" s="19">
        <f>ArrowWeightDataSeries!G202/ArrowWeightDataSeries!$J$3</f>
        <v>0.66569390928107397</v>
      </c>
    </row>
    <row r="203" spans="1:5" x14ac:dyDescent="0.35">
      <c r="A203">
        <f>ArrowWeightDataSeries!A203</f>
        <v>1100</v>
      </c>
      <c r="B203">
        <f>ArrowWeightDataSeries!B203/ArrowWeightDataSeries!$B$3</f>
        <v>0.37378508557223594</v>
      </c>
      <c r="C203" s="19">
        <f>ArrowWeightDataSeries!E203/ArrowWeightDataSeries!$J$4</f>
        <v>0.90445048210797141</v>
      </c>
      <c r="D203" s="19">
        <f>ArrowWeightDataSeries!F203/ArrowWeightDataSeries!$J$5</f>
        <v>0.92986635220891778</v>
      </c>
      <c r="E203" s="19">
        <f>ArrowWeightDataSeries!G203/ArrowWeightDataSeries!$J$3</f>
        <v>0.66258712744155557</v>
      </c>
    </row>
    <row r="204" spans="1:5" x14ac:dyDescent="0.35">
      <c r="A204">
        <f>ArrowWeightDataSeries!A204</f>
        <v>1105</v>
      </c>
      <c r="B204">
        <f>ArrowWeightDataSeries!B204/ArrowWeightDataSeries!$B$3</f>
        <v>0.37260072116899096</v>
      </c>
      <c r="C204" s="19">
        <f>ArrowWeightDataSeries!E204/ArrowWeightDataSeries!$J$4</f>
        <v>0.90281305934047396</v>
      </c>
      <c r="D204" s="19">
        <f>ArrowWeightDataSeries!F204/ArrowWeightDataSeries!$J$5</f>
        <v>0.93113327784750044</v>
      </c>
      <c r="E204" s="19">
        <f>ArrowWeightDataSeries!G204/ArrowWeightDataSeries!$J$3</f>
        <v>0.65948810768854216</v>
      </c>
    </row>
    <row r="205" spans="1:5" x14ac:dyDescent="0.35">
      <c r="A205">
        <f>ArrowWeightDataSeries!A205</f>
        <v>1110</v>
      </c>
      <c r="B205">
        <f>ArrowWeightDataSeries!B205/ArrowWeightDataSeries!$B$3</f>
        <v>0.37142170380157291</v>
      </c>
      <c r="C205" s="19">
        <f>ArrowWeightDataSeries!E205/ArrowWeightDataSeries!$J$4</f>
        <v>0.9011678860456579</v>
      </c>
      <c r="D205" s="19">
        <f>ArrowWeightDataSeries!F205/ArrowWeightDataSeries!$J$5</f>
        <v>0.93238684127625915</v>
      </c>
      <c r="E205" s="19">
        <f>ArrowWeightDataSeries!G205/ArrowWeightDataSeries!$J$3</f>
        <v>0.6563969676183532</v>
      </c>
    </row>
    <row r="206" spans="1:5" x14ac:dyDescent="0.35">
      <c r="A206">
        <f>ArrowWeightDataSeries!A206</f>
        <v>1115</v>
      </c>
      <c r="B206">
        <f>ArrowWeightDataSeries!B206/ArrowWeightDataSeries!$B$3</f>
        <v>0.37024798540649501</v>
      </c>
      <c r="C206" s="19">
        <f>ArrowWeightDataSeries!E206/ArrowWeightDataSeries!$J$4</f>
        <v>0.89951507875941095</v>
      </c>
      <c r="D206" s="19">
        <f>ArrowWeightDataSeries!F206/ArrowWeightDataSeries!$J$5</f>
        <v>0.93362710268573679</v>
      </c>
      <c r="E206" s="19">
        <f>ArrowWeightDataSeries!G206/ArrowWeightDataSeries!$J$3</f>
        <v>0.65331382099183144</v>
      </c>
    </row>
    <row r="207" spans="1:5" x14ac:dyDescent="0.35">
      <c r="A207">
        <f>ArrowWeightDataSeries!A207</f>
        <v>1120</v>
      </c>
      <c r="B207">
        <f>ArrowWeightDataSeries!B207/ArrowWeightDataSeries!$B$3</f>
        <v>0.36907951856542182</v>
      </c>
      <c r="C207" s="19">
        <f>ArrowWeightDataSeries!E207/ArrowWeightDataSeries!$J$4</f>
        <v>0.8978547526072358</v>
      </c>
      <c r="D207" s="19">
        <f>ArrowWeightDataSeries!F207/ArrowWeightDataSeries!$J$5</f>
        <v>0.93485412172664506</v>
      </c>
      <c r="E207" s="19">
        <f>ArrowWeightDataSeries!G207/ArrowWeightDataSeries!$J$3</f>
        <v>0.65023877781884687</v>
      </c>
    </row>
    <row r="208" spans="1:5" x14ac:dyDescent="0.35">
      <c r="A208">
        <f>ArrowWeightDataSeries!A208</f>
        <v>1125</v>
      </c>
      <c r="B208">
        <f>ArrowWeightDataSeries!B208/ArrowWeightDataSeries!$B$3</f>
        <v>0.36791625649367449</v>
      </c>
      <c r="C208" s="19">
        <f>ArrowWeightDataSeries!E208/ArrowWeightDataSeries!$J$4</f>
        <v>0.89618702132639405</v>
      </c>
      <c r="D208" s="19">
        <f>ArrowWeightDataSeries!F208/ArrowWeightDataSeries!$J$5</f>
        <v>0.93606795751709337</v>
      </c>
      <c r="E208" s="19">
        <f>ArrowWeightDataSeries!G208/ArrowWeightDataSeries!$J$3</f>
        <v>0.64717194444117343</v>
      </c>
    </row>
    <row r="209" spans="1:5" x14ac:dyDescent="0.35">
      <c r="A209">
        <f>ArrowWeightDataSeries!A209</f>
        <v>1130</v>
      </c>
      <c r="B209">
        <f>ArrowWeightDataSeries!B209/ArrowWeightDataSeries!$B$3</f>
        <v>0.36675815302899123</v>
      </c>
      <c r="C209" s="19">
        <f>ArrowWeightDataSeries!E209/ArrowWeightDataSeries!$J$4</f>
        <v>0.89451199728761466</v>
      </c>
      <c r="D209" s="19">
        <f>ArrowWeightDataSeries!F209/ArrowWeightDataSeries!$J$5</f>
        <v>0.93726866864969349</v>
      </c>
      <c r="E209" s="19">
        <f>ArrowWeightDataSeries!G209/ArrowWeightDataSeries!$J$3</f>
        <v>0.64411342361376633</v>
      </c>
    </row>
    <row r="210" spans="1:5" x14ac:dyDescent="0.35">
      <c r="A210">
        <f>ArrowWeightDataSeries!A210</f>
        <v>1135</v>
      </c>
      <c r="B210">
        <f>ArrowWeightDataSeries!B210/ArrowWeightDataSeries!$B$3</f>
        <v>0.36560516262053505</v>
      </c>
      <c r="C210" s="19">
        <f>ArrowWeightDataSeries!E210/ArrowWeightDataSeries!$J$4</f>
        <v>0.89282979151637154</v>
      </c>
      <c r="D210" s="19">
        <f>ArrowWeightDataSeries!F210/ArrowWeightDataSeries!$J$5</f>
        <v>0.9384563131985324</v>
      </c>
      <c r="E210" s="19">
        <f>ArrowWeightDataSeries!G210/ArrowWeightDataSeries!$J$3</f>
        <v>0.64106331458445742</v>
      </c>
    </row>
    <row r="211" spans="1:5" x14ac:dyDescent="0.35">
      <c r="A211">
        <f>ArrowWeightDataSeries!A211</f>
        <v>1140</v>
      </c>
      <c r="B211">
        <f>ArrowWeightDataSeries!B211/ArrowWeightDataSeries!$B$3</f>
        <v>0.36445724031814269</v>
      </c>
      <c r="C211" s="19">
        <f>ArrowWeightDataSeries!E211/ArrowWeightDataSeries!$J$4</f>
        <v>0.89114051371374547</v>
      </c>
      <c r="D211" s="19">
        <f>ArrowWeightDataSeries!F211/ArrowWeightDataSeries!$J$5</f>
        <v>0.93963094872602604</v>
      </c>
      <c r="E211" s="19">
        <f>ArrowWeightDataSeries!G211/ArrowWeightDataSeries!$J$3</f>
        <v>0.63802171317210121</v>
      </c>
    </row>
    <row r="212" spans="1:5" x14ac:dyDescent="0.35">
      <c r="A212">
        <f>ArrowWeightDataSeries!A212</f>
        <v>1145</v>
      </c>
      <c r="B212">
        <f>ArrowWeightDataSeries!B212/ArrowWeightDataSeries!$B$3</f>
        <v>0.3633143417618106</v>
      </c>
      <c r="C212" s="19">
        <f>ArrowWeightDataSeries!E212/ArrowWeightDataSeries!$J$4</f>
        <v>0.88944427227688305</v>
      </c>
      <c r="D212" s="19">
        <f>ArrowWeightDataSeries!F212/ArrowWeightDataSeries!$J$5</f>
        <v>0.94079263228965249</v>
      </c>
      <c r="E212" s="19">
        <f>ArrowWeightDataSeries!G212/ArrowWeightDataSeries!$J$3</f>
        <v>0.6349887118431955</v>
      </c>
    </row>
    <row r="213" spans="1:5" x14ac:dyDescent="0.35">
      <c r="A213">
        <f>ArrowWeightDataSeries!A213</f>
        <v>1150</v>
      </c>
      <c r="B213">
        <f>ArrowWeightDataSeries!B213/ArrowWeightDataSeries!$B$3</f>
        <v>0.36217642317140786</v>
      </c>
      <c r="C213" s="19">
        <f>ArrowWeightDataSeries!E213/ArrowWeightDataSeries!$J$4</f>
        <v>0.8877411743190553</v>
      </c>
      <c r="D213" s="19">
        <f>ArrowWeightDataSeries!F213/ArrowWeightDataSeries!$J$5</f>
        <v>0.94194142044856632</v>
      </c>
      <c r="E213" s="19">
        <f>ArrowWeightDataSeries!G213/ArrowWeightDataSeries!$J$3</f>
        <v>0.63196439978699948</v>
      </c>
    </row>
    <row r="214" spans="1:5" x14ac:dyDescent="0.35">
      <c r="A214">
        <f>ArrowWeightDataSeries!A214</f>
        <v>1155</v>
      </c>
      <c r="B214">
        <f>ArrowWeightDataSeries!B214/ArrowWeightDataSeries!$B$3</f>
        <v>0.3610434413366137</v>
      </c>
      <c r="C214" s="19">
        <f>ArrowWeightDataSeries!E214/ArrowWeightDataSeries!$J$4</f>
        <v>0.8860313256893283</v>
      </c>
      <c r="D214" s="19">
        <f>ArrowWeightDataSeries!F214/ArrowWeightDataSeries!$J$5</f>
        <v>0.94307736927009866</v>
      </c>
      <c r="E214" s="19">
        <f>ArrowWeightDataSeries!G214/ArrowWeightDataSeries!$J$3</f>
        <v>0.62894886298917796</v>
      </c>
    </row>
    <row r="215" spans="1:5" x14ac:dyDescent="0.35">
      <c r="A215">
        <f>ArrowWeightDataSeries!A215</f>
        <v>1160</v>
      </c>
      <c r="B215">
        <f>ArrowWeightDataSeries!B215/ArrowWeightDataSeries!$B$3</f>
        <v>0.35991535360707172</v>
      </c>
      <c r="C215" s="19">
        <f>ArrowWeightDataSeries!E215/ArrowWeightDataSeries!$J$4</f>
        <v>0.88431483099185781</v>
      </c>
      <c r="D215" s="19">
        <f>ArrowWeightDataSeries!F215/ArrowWeightDataSeries!$J$5</f>
        <v>0.94420053433614382</v>
      </c>
      <c r="E215" s="19">
        <f>ArrowWeightDataSeries!G215/ArrowWeightDataSeries!$J$3</f>
        <v>0.62594218430399207</v>
      </c>
    </row>
    <row r="216" spans="1:5" x14ac:dyDescent="0.35">
      <c r="A216">
        <f>ArrowWeightDataSeries!A216</f>
        <v>1165</v>
      </c>
      <c r="B216">
        <f>ArrowWeightDataSeries!B216/ArrowWeightDataSeries!$B$3</f>
        <v>0.3587921178827565</v>
      </c>
      <c r="C216" s="19">
        <f>ArrowWeightDataSeries!E216/ArrowWeightDataSeries!$J$4</f>
        <v>0.88259179360481432</v>
      </c>
      <c r="D216" s="19">
        <f>ArrowWeightDataSeries!F216/ArrowWeightDataSeries!$J$5</f>
        <v>0.94531097074943882</v>
      </c>
      <c r="E216" s="19">
        <f>ArrowWeightDataSeries!G216/ArrowWeightDataSeries!$J$3</f>
        <v>0.62294444352506617</v>
      </c>
    </row>
    <row r="217" spans="1:5" x14ac:dyDescent="0.35">
      <c r="A217">
        <f>ArrowWeightDataSeries!A217</f>
        <v>1170</v>
      </c>
      <c r="B217">
        <f>ArrowWeightDataSeries!B217/ArrowWeightDataSeries!$B$3</f>
        <v>0.35767369260454529</v>
      </c>
      <c r="C217" s="19">
        <f>ArrowWeightDataSeries!E217/ArrowWeightDataSeries!$J$4</f>
        <v>0.88086231569894391</v>
      </c>
      <c r="D217" s="19">
        <f>ArrowWeightDataSeries!F217/ArrowWeightDataSeries!$J$5</f>
        <v>0.94640873313973106</v>
      </c>
      <c r="E217" s="19">
        <f>ArrowWeightDataSeries!G217/ArrowWeightDataSeries!$J$3</f>
        <v>0.61995571745475053</v>
      </c>
    </row>
    <row r="218" spans="1:5" x14ac:dyDescent="0.35">
      <c r="A218">
        <f>ArrowWeightDataSeries!A218</f>
        <v>1175</v>
      </c>
      <c r="B218">
        <f>ArrowWeightDataSeries!B218/ArrowWeightDataSeries!$B$3</f>
        <v>0.35656003674499193</v>
      </c>
      <c r="C218" s="19">
        <f>ArrowWeightDataSeries!E218/ArrowWeightDataSeries!$J$4</f>
        <v>0.87912649825577649</v>
      </c>
      <c r="D218" s="19">
        <f>ArrowWeightDataSeries!F218/ArrowWeightDataSeries!$J$5</f>
        <v>0.94749387566984178</v>
      </c>
      <c r="E218" s="19">
        <f>ArrowWeightDataSeries!G218/ArrowWeightDataSeries!$J$3</f>
        <v>0.61697607997210269</v>
      </c>
    </row>
    <row r="219" spans="1:5" x14ac:dyDescent="0.35">
      <c r="A219">
        <f>ArrowWeightDataSeries!A219</f>
        <v>1180</v>
      </c>
      <c r="B219">
        <f>ArrowWeightDataSeries!B219/ArrowWeightDataSeries!$B$3</f>
        <v>0.35545110979929601</v>
      </c>
      <c r="C219" s="19">
        <f>ArrowWeightDataSeries!E219/ArrowWeightDataSeries!$J$4</f>
        <v>0.87738444108549452</v>
      </c>
      <c r="D219" s="19">
        <f>ArrowWeightDataSeries!F219/ArrowWeightDataSeries!$J$5</f>
        <v>0.94856645204162904</v>
      </c>
      <c r="E219" s="19">
        <f>ArrowWeightDataSeries!G219/ArrowWeightDataSeries!$J$3</f>
        <v>0.61400560209952082</v>
      </c>
    </row>
    <row r="220" spans="1:5" x14ac:dyDescent="0.35">
      <c r="A220">
        <f>ArrowWeightDataSeries!A220</f>
        <v>1185</v>
      </c>
      <c r="B220">
        <f>ArrowWeightDataSeries!B220/ArrowWeightDataSeries!$B$3</f>
        <v>0.35434687177646274</v>
      </c>
      <c r="C220" s="19">
        <f>ArrowWeightDataSeries!E220/ArrowWeightDataSeries!$J$4</f>
        <v>0.87563624284445574</v>
      </c>
      <c r="D220" s="19">
        <f>ArrowWeightDataSeries!F220/ArrowWeightDataSeries!$J$5</f>
        <v>0.94962651550184485</v>
      </c>
      <c r="E220" s="19">
        <f>ArrowWeightDataSeries!G220/ArrowWeightDataSeries!$J$3</f>
        <v>0.61104435206803775</v>
      </c>
    </row>
    <row r="221" spans="1:5" x14ac:dyDescent="0.35">
      <c r="A221">
        <f>ArrowWeightDataSeries!A221</f>
        <v>1190</v>
      </c>
      <c r="B221">
        <f>ArrowWeightDataSeries!B221/ArrowWeightDataSeries!$B$3</f>
        <v>0.35324728319065085</v>
      </c>
      <c r="C221" s="19">
        <f>ArrowWeightDataSeries!E221/ArrowWeightDataSeries!$J$4</f>
        <v>0.87388200105239955</v>
      </c>
      <c r="D221" s="19">
        <f>ArrowWeightDataSeries!F221/ArrowWeightDataSeries!$J$5</f>
        <v>0.95067411884789932</v>
      </c>
      <c r="E221" s="19">
        <f>ArrowWeightDataSeries!G221/ArrowWeightDataSeries!$J$3</f>
        <v>0.60809239538131588</v>
      </c>
    </row>
    <row r="222" spans="1:5" x14ac:dyDescent="0.35">
      <c r="A222">
        <f>ArrowWeightDataSeries!A222</f>
        <v>1195</v>
      </c>
      <c r="B222">
        <f>ArrowWeightDataSeries!B222/ArrowWeightDataSeries!$B$3</f>
        <v>0.35215230505269801</v>
      </c>
      <c r="C222" s="19">
        <f>ArrowWeightDataSeries!E222/ArrowWeightDataSeries!$J$4</f>
        <v>0.87212181210931661</v>
      </c>
      <c r="D222" s="19">
        <f>ArrowWeightDataSeries!F222/ArrowWeightDataSeries!$J$5</f>
        <v>0.95170931443352169</v>
      </c>
      <c r="E222" s="19">
        <f>ArrowWeightDataSeries!G222/ArrowWeightDataSeries!$J$3</f>
        <v>0.6051497948783453</v>
      </c>
    </row>
    <row r="223" spans="1:5" x14ac:dyDescent="0.35">
      <c r="A223">
        <f>ArrowWeightDataSeries!A223</f>
        <v>1200</v>
      </c>
      <c r="B223">
        <f>ArrowWeightDataSeries!B223/ArrowWeightDataSeries!$B$3</f>
        <v>0.3510618988618277</v>
      </c>
      <c r="C223" s="19">
        <f>ArrowWeightDataSeries!E223/ArrowWeightDataSeries!$J$4</f>
        <v>0.87035577131201702</v>
      </c>
      <c r="D223" s="19">
        <f>ArrowWeightDataSeries!F223/ArrowWeightDataSeries!$J$5</f>
        <v>0.95273215417433155</v>
      </c>
      <c r="E223" s="19">
        <f>ArrowWeightDataSeries!G223/ArrowWeightDataSeries!$J$3</f>
        <v>0.60221661079489019</v>
      </c>
    </row>
    <row r="224" spans="1:5" x14ac:dyDescent="0.35">
      <c r="A224">
        <f>ArrowWeightDataSeries!A224</f>
        <v>1205</v>
      </c>
      <c r="B224">
        <f>ArrowWeightDataSeries!B224/ArrowWeightDataSeries!$B$3</f>
        <v>0.34997602659752458</v>
      </c>
      <c r="C224" s="19">
        <f>ArrowWeightDataSeries!E224/ArrowWeightDataSeries!$J$4</f>
        <v>0.86858397287038214</v>
      </c>
      <c r="D224" s="19">
        <f>ArrowWeightDataSeries!F224/ArrowWeightDataSeries!$J$5</f>
        <v>0.95374268955331354</v>
      </c>
      <c r="E224" s="19">
        <f>ArrowWeightDataSeries!G224/ArrowWeightDataSeries!$J$3</f>
        <v>0.59929290082368714</v>
      </c>
    </row>
    <row r="225" spans="1:5" x14ac:dyDescent="0.35">
      <c r="A225">
        <f>ArrowWeightDataSeries!A225</f>
        <v>1210</v>
      </c>
      <c r="B225">
        <f>ArrowWeightDataSeries!B225/ArrowWeightDataSeries!$B$3</f>
        <v>0.34889465071158116</v>
      </c>
      <c r="C225" s="19">
        <f>ArrowWeightDataSeries!E225/ArrowWeightDataSeries!$J$4</f>
        <v>0.8668065099233232</v>
      </c>
      <c r="D225" s="19">
        <f>ArrowWeightDataSeries!F225/ArrowWeightDataSeries!$J$5</f>
        <v>0.95474097162620508</v>
      </c>
      <c r="E225" s="19">
        <f>ArrowWeightDataSeries!G225/ArrowWeightDataSeries!$J$3</f>
        <v>0.59637872017342963</v>
      </c>
    </row>
    <row r="226" spans="1:5" x14ac:dyDescent="0.35">
      <c r="A226">
        <f>ArrowWeightDataSeries!A226</f>
        <v>1215</v>
      </c>
      <c r="B226">
        <f>ArrowWeightDataSeries!B226/ArrowWeightDataSeries!$B$3</f>
        <v>0.34781773412030609</v>
      </c>
      <c r="C226" s="19">
        <f>ArrowWeightDataSeries!E226/ArrowWeightDataSeries!$J$4</f>
        <v>0.86502347455443906</v>
      </c>
      <c r="D226" s="19">
        <f>ArrowWeightDataSeries!F226/ArrowWeightDataSeries!$J$5</f>
        <v>0.95572705102679079</v>
      </c>
      <c r="E226" s="19">
        <f>ArrowWeightDataSeries!G226/ArrowWeightDataSeries!$J$3</f>
        <v>0.59347412162655344</v>
      </c>
    </row>
    <row r="227" spans="1:5" x14ac:dyDescent="0.35">
      <c r="A227">
        <f>ArrowWeightDataSeries!A227</f>
        <v>1220</v>
      </c>
      <c r="B227">
        <f>ArrowWeightDataSeries!B227/ArrowWeightDataSeries!$B$3</f>
        <v>0.34674524019689412</v>
      </c>
      <c r="C227" s="19">
        <f>ArrowWeightDataSeries!E227/ArrowWeightDataSeries!$J$4</f>
        <v>0.86323495780739345</v>
      </c>
      <c r="D227" s="19">
        <f>ArrowWeightDataSeries!F227/ArrowWeightDataSeries!$J$5</f>
        <v>0.9567009779721134</v>
      </c>
      <c r="E227" s="19">
        <f>ArrowWeightDataSeries!G227/ArrowWeightDataSeries!$J$3</f>
        <v>0.59057915559584784</v>
      </c>
    </row>
    <row r="228" spans="1:5" x14ac:dyDescent="0.35">
      <c r="A228">
        <f>ArrowWeightDataSeries!A228</f>
        <v>1225</v>
      </c>
      <c r="B228">
        <f>ArrowWeightDataSeries!B228/ArrowWeightDataSeries!$B$3</f>
        <v>0.34567713276395134</v>
      </c>
      <c r="C228" s="19">
        <f>ArrowWeightDataSeries!E228/ArrowWeightDataSeries!$J$4</f>
        <v>0.86144104970100743</v>
      </c>
      <c r="D228" s="19">
        <f>ArrowWeightDataSeries!F228/ArrowWeightDataSeries!$J$5</f>
        <v>0.95766280226759726</v>
      </c>
      <c r="E228" s="19">
        <f>ArrowWeightDataSeries!G228/ArrowWeightDataSeries!$J$3</f>
        <v>0.58769387017991392</v>
      </c>
    </row>
    <row r="229" spans="1:5" x14ac:dyDescent="0.35">
      <c r="A229">
        <f>ArrowWeightDataSeries!A229</f>
        <v>1230</v>
      </c>
      <c r="B229">
        <f>ArrowWeightDataSeries!B229/ArrowWeightDataSeries!$B$3</f>
        <v>0.34461337608617199</v>
      </c>
      <c r="C229" s="19">
        <f>ArrowWeightDataSeries!E229/ArrowWeightDataSeries!$J$4</f>
        <v>0.85964183924407567</v>
      </c>
      <c r="D229" s="19">
        <f>ArrowWeightDataSeries!F229/ArrowWeightDataSeries!$J$5</f>
        <v>0.95861257331208749</v>
      </c>
      <c r="E229" s="19">
        <f>ArrowWeightDataSeries!G229/ArrowWeightDataSeries!$J$3</f>
        <v>0.58481831121748651</v>
      </c>
    </row>
    <row r="230" spans="1:5" x14ac:dyDescent="0.35">
      <c r="A230">
        <f>ArrowWeightDataSeries!A230</f>
        <v>1235</v>
      </c>
      <c r="B230">
        <f>ArrowWeightDataSeries!B230/ArrowWeightDataSeries!$B$3</f>
        <v>0.3435539348631656</v>
      </c>
      <c r="C230" s="19">
        <f>ArrowWeightDataSeries!E230/ArrowWeightDataSeries!$J$4</f>
        <v>0.85783741444991957</v>
      </c>
      <c r="D230" s="19">
        <f>ArrowWeightDataSeries!F230/ArrowWeightDataSeries!$J$5</f>
        <v>0.95955034010280948</v>
      </c>
      <c r="E230" s="19">
        <f>ArrowWeightDataSeries!G230/ArrowWeightDataSeries!$J$3</f>
        <v>0.58195252234064865</v>
      </c>
    </row>
    <row r="231" spans="1:5" x14ac:dyDescent="0.35">
      <c r="A231">
        <f>ArrowWeightDataSeries!A231</f>
        <v>1240</v>
      </c>
      <c r="B231">
        <f>ArrowWeightDataSeries!B231/ArrowWeightDataSeries!$B$3</f>
        <v>0.34249877422242747</v>
      </c>
      <c r="C231" s="19">
        <f>ArrowWeightDataSeries!E231/ArrowWeightDataSeries!$J$4</f>
        <v>0.85602786235067496</v>
      </c>
      <c r="D231" s="19">
        <f>ArrowWeightDataSeries!F231/ArrowWeightDataSeries!$J$5</f>
        <v>0.96047615124024766</v>
      </c>
      <c r="E231" s="19">
        <f>ArrowWeightDataSeries!G231/ArrowWeightDataSeries!$J$3</f>
        <v>0.5790965450269514</v>
      </c>
    </row>
    <row r="232" spans="1:5" x14ac:dyDescent="0.35">
      <c r="A232">
        <f>ArrowWeightDataSeries!A232</f>
        <v>1245</v>
      </c>
      <c r="B232">
        <f>ArrowWeightDataSeries!B232/ArrowWeightDataSeries!$B$3</f>
        <v>0.3414478597124514</v>
      </c>
      <c r="C232" s="19">
        <f>ArrowWeightDataSeries!E232/ArrowWeightDataSeries!$J$4</f>
        <v>0.85421326901132122</v>
      </c>
      <c r="D232" s="19">
        <f>ArrowWeightDataSeries!F232/ArrowWeightDataSeries!$J$5</f>
        <v>0.96139005493294361</v>
      </c>
      <c r="E232" s="19">
        <f>ArrowWeightDataSeries!G232/ArrowWeightDataSeries!$J$3</f>
        <v>0.57625041865046112</v>
      </c>
    </row>
    <row r="233" spans="1:5" x14ac:dyDescent="0.35">
      <c r="A233">
        <f>ArrowWeightDataSeries!A233</f>
        <v>1250</v>
      </c>
      <c r="B233">
        <f>ArrowWeightDataSeries!B233/ArrowWeightDataSeries!$B$3</f>
        <v>0.34040115729597958</v>
      </c>
      <c r="C233" s="19">
        <f>ArrowWeightDataSeries!E233/ArrowWeightDataSeries!$J$4</f>
        <v>0.85239371954345766</v>
      </c>
      <c r="D233" s="19">
        <f>ArrowWeightDataSeries!F233/ArrowWeightDataSeries!$J$5</f>
        <v>0.96229209900221691</v>
      </c>
      <c r="E233" s="19">
        <f>ArrowWeightDataSeries!G233/ArrowWeightDataSeries!$J$3</f>
        <v>0.57341418053175519</v>
      </c>
    </row>
    <row r="234" spans="1:5" x14ac:dyDescent="0.35">
      <c r="A234">
        <f>ArrowWeightDataSeries!A234</f>
        <v>1255</v>
      </c>
      <c r="B234">
        <f>ArrowWeightDataSeries!B234/ArrowWeightDataSeries!$B$3</f>
        <v>0.3393586333433885</v>
      </c>
      <c r="C234" s="19">
        <f>ArrowWeightDataSeries!E234/ArrowWeightDataSeries!$J$4</f>
        <v>0.85056929811884374</v>
      </c>
      <c r="D234" s="19">
        <f>ArrowWeightDataSeries!F234/ArrowWeightDataSeries!$J$5</f>
        <v>0.96318233088681571</v>
      </c>
      <c r="E234" s="19">
        <f>ArrowWeightDataSeries!G234/ArrowWeightDataSeries!$J$3</f>
        <v>0.57058786598688738</v>
      </c>
    </row>
    <row r="235" spans="1:5" x14ac:dyDescent="0.35">
      <c r="A235">
        <f>ArrowWeightDataSeries!A235</f>
        <v>1260</v>
      </c>
      <c r="B235">
        <f>ArrowWeightDataSeries!B235/ArrowWeightDataSeries!$B$3</f>
        <v>0.3383202546262053</v>
      </c>
      <c r="C235" s="19">
        <f>ArrowWeightDataSeries!E235/ArrowWeightDataSeries!$J$4</f>
        <v>0.84874008798268441</v>
      </c>
      <c r="D235" s="19">
        <f>ArrowWeightDataSeries!F235/ArrowWeightDataSeries!$J$5</f>
        <v>0.96406079764748576</v>
      </c>
      <c r="E235" s="19">
        <f>ArrowWeightDataSeries!G235/ArrowWeightDataSeries!$J$3</f>
        <v>0.56777150837533641</v>
      </c>
    </row>
    <row r="236" spans="1:5" x14ac:dyDescent="0.35">
      <c r="A236">
        <f>ArrowWeightDataSeries!A236</f>
        <v>1265</v>
      </c>
      <c r="B236">
        <f>ArrowWeightDataSeries!B236/ArrowWeightDataSeries!$B$3</f>
        <v>0.3372859883107529</v>
      </c>
      <c r="C236" s="19">
        <f>ArrowWeightDataSeries!E236/ArrowWeightDataSeries!$J$4</f>
        <v>0.84690617146669178</v>
      </c>
      <c r="D236" s="19">
        <f>ArrowWeightDataSeries!F236/ArrowWeightDataSeries!$J$5</f>
        <v>0.96492754597147257</v>
      </c>
      <c r="E236" s="19">
        <f>ArrowWeightDataSeries!G236/ArrowWeightDataSeries!$J$3</f>
        <v>0.56496513914696256</v>
      </c>
    </row>
    <row r="237" spans="1:5" x14ac:dyDescent="0.35">
      <c r="A237">
        <f>ArrowWeightDataSeries!A237</f>
        <v>1270</v>
      </c>
      <c r="B237">
        <f>ArrowWeightDataSeries!B237/ArrowWeightDataSeries!$B$3</f>
        <v>0.33625580195192079</v>
      </c>
      <c r="C237" s="19">
        <f>ArrowWeightDataSeries!E237/ArrowWeightDataSeries!$J$4</f>
        <v>0.84506763000191054</v>
      </c>
      <c r="D237" s="19">
        <f>ArrowWeightDataSeries!F237/ArrowWeightDataSeries!$J$5</f>
        <v>0.96578262217694943</v>
      </c>
      <c r="E237" s="19">
        <f>ArrowWeightDataSeries!G237/ArrowWeightDataSeries!$J$3</f>
        <v>0.56216878788798841</v>
      </c>
    </row>
    <row r="238" spans="1:5" x14ac:dyDescent="0.35">
      <c r="A238">
        <f>ArrowWeightDataSeries!A238</f>
        <v>1275</v>
      </c>
      <c r="B238">
        <f>ArrowWeightDataSeries!B238/ArrowWeightDataSeries!$B$3</f>
        <v>0.33522966348705679</v>
      </c>
      <c r="C238" s="19">
        <f>ArrowWeightDataSeries!E238/ArrowWeightDataSeries!$J$4</f>
        <v>0.8432245441313172</v>
      </c>
      <c r="D238" s="19">
        <f>ArrowWeightDataSeries!F238/ArrowWeightDataSeries!$J$5</f>
        <v>0.96662607221737651</v>
      </c>
      <c r="E238" s="19">
        <f>ArrowWeightDataSeries!G238/ArrowWeightDataSeries!$J$3</f>
        <v>0.55938248236601773</v>
      </c>
    </row>
    <row r="239" spans="1:5" x14ac:dyDescent="0.35">
      <c r="A239">
        <f>ArrowWeightDataSeries!A239</f>
        <v>1280</v>
      </c>
      <c r="B239">
        <f>ArrowWeightDataSeries!B239/ArrowWeightDataSeries!$B$3</f>
        <v>0.33420754122998086</v>
      </c>
      <c r="C239" s="19">
        <f>ArrowWeightDataSeries!E239/ArrowWeightDataSeries!$J$4</f>
        <v>0.84137699352220319</v>
      </c>
      <c r="D239" s="19">
        <f>ArrowWeightDataSeries!F239/ArrowWeightDataSeries!$J$5</f>
        <v>0.96745794168579191</v>
      </c>
      <c r="E239" s="19">
        <f>ArrowWeightDataSeries!G239/ArrowWeightDataSeries!$J$3</f>
        <v>0.55660624857412322</v>
      </c>
    </row>
    <row r="240" spans="1:5" x14ac:dyDescent="0.35">
      <c r="A240">
        <f>ArrowWeightDataSeries!A240</f>
        <v>1285</v>
      </c>
      <c r="B240">
        <f>ArrowWeightDataSeries!B240/ArrowWeightDataSeries!$B$3</f>
        <v>0.3331894038651132</v>
      </c>
      <c r="C240" s="19">
        <f>ArrowWeightDataSeries!E240/ArrowWeightDataSeries!$J$4</f>
        <v>0.83952505697833868</v>
      </c>
      <c r="D240" s="19">
        <f>ArrowWeightDataSeries!F240/ArrowWeightDataSeries!$J$5</f>
        <v>0.96827827581903581</v>
      </c>
      <c r="E240" s="19">
        <f>ArrowWeightDataSeries!G240/ArrowWeightDataSeries!$J$3</f>
        <v>0.55384011077400552</v>
      </c>
    </row>
    <row r="241" spans="1:5" x14ac:dyDescent="0.35">
      <c r="A241">
        <f>ArrowWeightDataSeries!A241</f>
        <v>1290</v>
      </c>
      <c r="B241">
        <f>ArrowWeightDataSeries!B241/ArrowWeightDataSeries!$B$3</f>
        <v>0.3321752204417176</v>
      </c>
      <c r="C241" s="19">
        <f>ArrowWeightDataSeries!E241/ArrowWeightDataSeries!$J$4</f>
        <v>0.83766881245192515</v>
      </c>
      <c r="D241" s="19">
        <f>ArrowWeightDataSeries!F241/ArrowWeightDataSeries!$J$5</f>
        <v>0.9690871195019084</v>
      </c>
      <c r="E241" s="19">
        <f>ArrowWeightDataSeries!G241/ArrowWeightDataSeries!$J$3</f>
        <v>0.551084091538251</v>
      </c>
    </row>
    <row r="242" spans="1:5" x14ac:dyDescent="0.35">
      <c r="A242">
        <f>ArrowWeightDataSeries!A242</f>
        <v>1295</v>
      </c>
      <c r="B242">
        <f>ArrowWeightDataSeries!B242/ArrowWeightDataSeries!$B$3</f>
        <v>0.33116496036825577</v>
      </c>
      <c r="C242" s="19">
        <f>ArrowWeightDataSeries!E242/ArrowWeightDataSeries!$J$4</f>
        <v>0.83580833705533941</v>
      </c>
      <c r="D242" s="19">
        <f>ArrowWeightDataSeries!F242/ArrowWeightDataSeries!$J$5</f>
        <v>0.96988451727126168</v>
      </c>
      <c r="E242" s="19">
        <f>ArrowWeightDataSeries!G242/ArrowWeightDataSeries!$J$3</f>
        <v>0.54833821179170239</v>
      </c>
    </row>
    <row r="243" spans="1:5" x14ac:dyDescent="0.35">
      <c r="A243">
        <f>ArrowWeightDataSeries!A243</f>
        <v>1300</v>
      </c>
      <c r="B243">
        <f>ArrowWeightDataSeries!B243/ArrowWeightDataSeries!$B$3</f>
        <v>0.33015859340685044</v>
      </c>
      <c r="C243" s="19">
        <f>ArrowWeightDataSeries!E243/ArrowWeightDataSeries!$J$4</f>
        <v>0.83394370707267951</v>
      </c>
      <c r="D243" s="19">
        <f>ArrowWeightDataSeries!F243/ArrowWeightDataSeries!$J$5</f>
        <v>0.97067051332003218</v>
      </c>
      <c r="E243" s="19">
        <f>ArrowWeightDataSeries!G243/ArrowWeightDataSeries!$J$3</f>
        <v>0.54560249085196</v>
      </c>
    </row>
    <row r="244" spans="1:5" x14ac:dyDescent="0.35">
      <c r="A244">
        <f>ArrowWeightDataSeries!A244</f>
        <v>1305</v>
      </c>
      <c r="B244">
        <f>ArrowWeightDataSeries!B244/ArrowWeightDataSeries!$B$3</f>
        <v>0.32915608966785542</v>
      </c>
      <c r="C244" s="19">
        <f>ArrowWeightDataSeries!E244/ArrowWeightDataSeries!$J$4</f>
        <v>0.83207499797110906</v>
      </c>
      <c r="D244" s="19">
        <f>ArrowWeightDataSeries!F244/ArrowWeightDataSeries!$J$5</f>
        <v>0.97144515150120836</v>
      </c>
      <c r="E244" s="19">
        <f>ArrowWeightDataSeries!G244/ArrowWeightDataSeries!$J$3</f>
        <v>0.54287694646903084</v>
      </c>
    </row>
    <row r="245" spans="1:5" x14ac:dyDescent="0.35">
      <c r="A245">
        <f>ArrowWeightDataSeries!A245</f>
        <v>1310</v>
      </c>
      <c r="B245">
        <f>ArrowWeightDataSeries!B245/ArrowWeightDataSeries!$B$3</f>
        <v>0.32815741960452782</v>
      </c>
      <c r="C245" s="19">
        <f>ArrowWeightDataSeries!E245/ArrowWeightDataSeries!$J$4</f>
        <v>0.83020228441200483</v>
      </c>
      <c r="D245" s="19">
        <f>ArrowWeightDataSeries!F245/ArrowWeightDataSeries!$J$5</f>
        <v>0.97220847533173738</v>
      </c>
      <c r="E245" s="19">
        <f>ArrowWeightDataSeries!G245/ArrowWeightDataSeries!$J$3</f>
        <v>0.54016159486413606</v>
      </c>
    </row>
    <row r="246" spans="1:5" x14ac:dyDescent="0.35">
      <c r="A246">
        <f>ArrowWeightDataSeries!A246</f>
        <v>1315</v>
      </c>
      <c r="B246">
        <f>ArrowWeightDataSeries!B246/ArrowWeightDataSeries!$B$3</f>
        <v>0.32716255400780403</v>
      </c>
      <c r="C246" s="19">
        <f>ArrowWeightDataSeries!E246/ArrowWeightDataSeries!$J$4</f>
        <v>0.82832564026191935</v>
      </c>
      <c r="D246" s="19">
        <f>ArrowWeightDataSeries!F246/ArrowWeightDataSeries!$J$5</f>
        <v>0.97296052799637356</v>
      </c>
      <c r="E246" s="19">
        <f>ArrowWeightDataSeries!G246/ArrowWeightDataSeries!$J$3</f>
        <v>0.53745645076770598</v>
      </c>
    </row>
    <row r="247" spans="1:5" x14ac:dyDescent="0.35">
      <c r="A247">
        <f>ArrowWeightDataSeries!A247</f>
        <v>1320</v>
      </c>
      <c r="B247">
        <f>ArrowWeightDataSeries!B247/ArrowWeightDataSeries!$B$3</f>
        <v>0.32617146400117275</v>
      </c>
      <c r="C247" s="19">
        <f>ArrowWeightDataSeries!E247/ArrowWeightDataSeries!$J$4</f>
        <v>0.826445138603354</v>
      </c>
      <c r="D247" s="19">
        <f>ArrowWeightDataSeries!F247/ArrowWeightDataSeries!$J$5</f>
        <v>0.97370135235146837</v>
      </c>
      <c r="E247" s="19">
        <f>ArrowWeightDataSeries!G247/ArrowWeightDataSeries!$J$3</f>
        <v>0.53476152745656336</v>
      </c>
    </row>
    <row r="248" spans="1:5" x14ac:dyDescent="0.35">
      <c r="A248">
        <f>ArrowWeightDataSeries!A248</f>
        <v>1325</v>
      </c>
      <c r="B248">
        <f>ArrowWeightDataSeries!B248/ArrowWeightDataSeries!$B$3</f>
        <v>0.32518412103564615</v>
      </c>
      <c r="C248" s="19">
        <f>ArrowWeightDataSeries!E248/ArrowWeightDataSeries!$J$4</f>
        <v>0.82456085174534843</v>
      </c>
      <c r="D248" s="19">
        <f>ArrowWeightDataSeries!F248/ArrowWeightDataSeries!$J$5</f>
        <v>0.97443099092870078</v>
      </c>
      <c r="E248" s="19">
        <f>ArrowWeightDataSeries!G248/ArrowWeightDataSeries!$J$3</f>
        <v>0.53207683679032081</v>
      </c>
    </row>
    <row r="249" spans="1:5" x14ac:dyDescent="0.35">
      <c r="A249">
        <f>ArrowWeightDataSeries!A249</f>
        <v>1330</v>
      </c>
      <c r="B249">
        <f>ArrowWeightDataSeries!B249/ArrowWeightDataSeries!$B$3</f>
        <v>0.32420049688482555</v>
      </c>
      <c r="C249" s="19">
        <f>ArrowWeightDataSeries!E249/ArrowWeightDataSeries!$J$4</f>
        <v>0.82267285123389444</v>
      </c>
      <c r="D249" s="19">
        <f>ArrowWeightDataSeries!F249/ArrowWeightDataSeries!$J$5</f>
        <v>0.97514948593875439</v>
      </c>
      <c r="E249" s="19">
        <f>ArrowWeightDataSeries!G249/ArrowWeightDataSeries!$J$3</f>
        <v>0.52940238924700533</v>
      </c>
    </row>
    <row r="250" spans="1:5" x14ac:dyDescent="0.35">
      <c r="A250">
        <f>ArrowWeightDataSeries!A250</f>
        <v>1335</v>
      </c>
      <c r="B250">
        <f>ArrowWeightDataSeries!B250/ArrowWeightDataSeries!$B$3</f>
        <v>0.32322056364005902</v>
      </c>
      <c r="C250" s="19">
        <f>ArrowWeightDataSeries!E250/ArrowWeightDataSeries!$J$4</f>
        <v>0.8207812078621709</v>
      </c>
      <c r="D250" s="19">
        <f>ArrowWeightDataSeries!F250/ArrowWeightDataSeries!$J$5</f>
        <v>0.97585687927493636</v>
      </c>
      <c r="E250" s="19">
        <f>ArrowWeightDataSeries!G250/ArrowWeightDataSeries!$J$3</f>
        <v>0.52673819395792076</v>
      </c>
    </row>
    <row r="251" spans="1:5" x14ac:dyDescent="0.35">
      <c r="A251">
        <f>ArrowWeightDataSeries!A251</f>
        <v>1340</v>
      </c>
      <c r="B251">
        <f>ArrowWeightDataSeries!B251/ArrowWeightDataSeries!$B$3</f>
        <v>0.32224429370569052</v>
      </c>
      <c r="C251" s="19">
        <f>ArrowWeightDataSeries!E251/ArrowWeightDataSeries!$J$4</f>
        <v>0.81888599168060994</v>
      </c>
      <c r="D251" s="19">
        <f>ArrowWeightDataSeries!F251/ArrowWeightDataSeries!$J$5</f>
        <v>0.9765532125167441</v>
      </c>
      <c r="E251" s="19">
        <f>ArrowWeightDataSeries!G251/ArrowWeightDataSeries!$J$3</f>
        <v>0.52408425874177234</v>
      </c>
    </row>
    <row r="252" spans="1:5" x14ac:dyDescent="0.35">
      <c r="A252">
        <f>ArrowWeightDataSeries!A252</f>
        <v>1345</v>
      </c>
      <c r="B252">
        <f>ArrowWeightDataSeries!B252/ArrowWeightDataSeries!$B$3</f>
        <v>0.32127165979439692</v>
      </c>
      <c r="C252" s="19">
        <f>ArrowWeightDataSeries!E252/ArrowWeightDataSeries!$J$4</f>
        <v>0.81698727200679544</v>
      </c>
      <c r="D252" s="19">
        <f>ArrowWeightDataSeries!F252/ArrowWeightDataSeries!$J$5</f>
        <v>0.9772385269333792</v>
      </c>
      <c r="E252" s="19">
        <f>ArrowWeightDataSeries!G252/ArrowWeightDataSeries!$J$3</f>
        <v>0.52144059013805633</v>
      </c>
    </row>
    <row r="253" spans="1:5" x14ac:dyDescent="0.35">
      <c r="A253">
        <f>ArrowWeightDataSeries!A253</f>
        <v>1350</v>
      </c>
      <c r="B253">
        <f>ArrowWeightDataSeries!B253/ArrowWeightDataSeries!$B$3</f>
        <v>0.32030263492261118</v>
      </c>
      <c r="C253" s="19">
        <f>ArrowWeightDataSeries!E253/ArrowWeightDataSeries!$J$4</f>
        <v>0.81508511743519108</v>
      </c>
      <c r="D253" s="19">
        <f>ArrowWeightDataSeries!F253/ArrowWeightDataSeries!$J$5</f>
        <v>0.97791286348720519</v>
      </c>
      <c r="E253" s="19">
        <f>ArrowWeightDataSeries!G253/ArrowWeightDataSeries!$J$3</f>
        <v>0.51880719343973825</v>
      </c>
    </row>
    <row r="254" spans="1:5" x14ac:dyDescent="0.35">
      <c r="A254">
        <f>ArrowWeightDataSeries!A254</f>
        <v>1355</v>
      </c>
      <c r="B254">
        <f>ArrowWeightDataSeries!B254/ArrowWeightDataSeries!$B$3</f>
        <v>0.31933719240603115</v>
      </c>
      <c r="C254" s="19">
        <f>ArrowWeightDataSeries!E254/ArrowWeightDataSeries!$J$4</f>
        <v>0.81317959584671584</v>
      </c>
      <c r="D254" s="19">
        <f>ArrowWeightDataSeries!F254/ArrowWeightDataSeries!$J$5</f>
        <v>0.97857626283716015</v>
      </c>
      <c r="E254" s="19">
        <f>ArrowWeightDataSeries!G254/ArrowWeightDataSeries!$J$3</f>
        <v>0.51618407272523037</v>
      </c>
    </row>
    <row r="255" spans="1:5" x14ac:dyDescent="0.35">
      <c r="A255">
        <f>ArrowWeightDataSeries!A255</f>
        <v>1360</v>
      </c>
      <c r="B255">
        <f>ArrowWeightDataSeries!B255/ArrowWeightDataSeries!$B$3</f>
        <v>0.31837530585520996</v>
      </c>
      <c r="C255" s="19">
        <f>ArrowWeightDataSeries!E255/ArrowWeightDataSeries!$J$4</f>
        <v>0.81127077441815254</v>
      </c>
      <c r="D255" s="19">
        <f>ArrowWeightDataSeries!F255/ArrowWeightDataSeries!$J$5</f>
        <v>0.97922876534211312</v>
      </c>
      <c r="E255" s="19">
        <f>ArrowWeightDataSeries!G255/ArrowWeightDataSeries!$J$3</f>
        <v>0.51357123088968126</v>
      </c>
    </row>
    <row r="256" spans="1:5" x14ac:dyDescent="0.35">
      <c r="A256">
        <f>ArrowWeightDataSeries!A256</f>
        <v>1365</v>
      </c>
      <c r="B256">
        <f>ArrowWeightDataSeries!B256/ArrowWeightDataSeries!$B$3</f>
        <v>0.31741694917122809</v>
      </c>
      <c r="C256" s="19">
        <f>ArrowWeightDataSeries!E256/ArrowWeightDataSeries!$J$4</f>
        <v>0.80935871963140704</v>
      </c>
      <c r="D256" s="19">
        <f>ArrowWeightDataSeries!F256/ArrowWeightDataSeries!$J$5</f>
        <v>0.97987041106417472</v>
      </c>
      <c r="E256" s="19">
        <f>ArrowWeightDataSeries!G256/ArrowWeightDataSeries!$J$3</f>
        <v>0.5109686696755924</v>
      </c>
    </row>
    <row r="257" spans="1:5" x14ac:dyDescent="0.35">
      <c r="A257">
        <f>ArrowWeightDataSeries!A257</f>
        <v>1370</v>
      </c>
      <c r="B257">
        <f>ArrowWeightDataSeries!B257/ArrowWeightDataSeries!$B$3</f>
        <v>0.31646209654144453</v>
      </c>
      <c r="C257" s="19">
        <f>ArrowWeightDataSeries!E257/ArrowWeightDataSeries!$J$4</f>
        <v>0.80744349728261555</v>
      </c>
      <c r="D257" s="19">
        <f>ArrowWeightDataSeries!F257/ArrowWeightDataSeries!$J$5</f>
        <v>0.98050123977195935</v>
      </c>
      <c r="E257" s="19">
        <f>ArrowWeightDataSeries!G257/ArrowWeightDataSeries!$J$3</f>
        <v>0.50837638970277765</v>
      </c>
    </row>
    <row r="258" spans="1:5" x14ac:dyDescent="0.35">
      <c r="A258">
        <f>ArrowWeightDataSeries!A258</f>
        <v>1375</v>
      </c>
      <c r="B258">
        <f>ArrowWeightDataSeries!B258/ArrowWeightDataSeries!$B$3</f>
        <v>0.3155107224353248</v>
      </c>
      <c r="C258" s="19">
        <f>ArrowWeightDataSeries!E258/ArrowWeightDataSeries!$J$4</f>
        <v>0.80552517249109701</v>
      </c>
      <c r="D258" s="19">
        <f>ArrowWeightDataSeries!F258/ArrowWeightDataSeries!$J$5</f>
        <v>0.98112129094379696</v>
      </c>
      <c r="E258" s="19">
        <f>ArrowWeightDataSeries!G258/ArrowWeightDataSeries!$J$3</f>
        <v>0.50579439049767172</v>
      </c>
    </row>
    <row r="259" spans="1:5" x14ac:dyDescent="0.35">
      <c r="A259">
        <f>ArrowWeightDataSeries!A259</f>
        <v>1380</v>
      </c>
      <c r="B259">
        <f>ArrowWeightDataSeries!B259/ArrowWeightDataSeries!$B$3</f>
        <v>0.31456280160034467</v>
      </c>
      <c r="C259" s="19">
        <f>ArrowWeightDataSeries!E259/ArrowWeightDataSeries!$J$4</f>
        <v>0.80360380970816458</v>
      </c>
      <c r="D259" s="19">
        <f>ArrowWeightDataSeries!F259/ArrowWeightDataSeries!$J$5</f>
        <v>0.98173060377089971</v>
      </c>
      <c r="E259" s="19">
        <f>ArrowWeightDataSeries!G259/ArrowWeightDataSeries!$J$3</f>
        <v>0.50322267052200764</v>
      </c>
    </row>
    <row r="260" spans="1:5" x14ac:dyDescent="0.35">
      <c r="A260">
        <f>ArrowWeightDataSeries!A260</f>
        <v>1385</v>
      </c>
      <c r="B260">
        <f>ArrowWeightDataSeries!B260/ArrowWeightDataSeries!$B$3</f>
        <v>0.31361830905796928</v>
      </c>
      <c r="C260" s="19">
        <f>ArrowWeightDataSeries!E260/ArrowWeightDataSeries!$J$4</f>
        <v>0.80167947272579576</v>
      </c>
      <c r="D260" s="19">
        <f>ArrowWeightDataSeries!F260/ArrowWeightDataSeries!$J$5</f>
        <v>0.98232921716048449</v>
      </c>
      <c r="E260" s="19">
        <f>ArrowWeightDataSeries!G260/ArrowWeightDataSeries!$J$3</f>
        <v>0.50066122720087414</v>
      </c>
    </row>
    <row r="261" spans="1:5" x14ac:dyDescent="0.35">
      <c r="A261">
        <f>ArrowWeightDataSeries!A261</f>
        <v>1390</v>
      </c>
      <c r="B261">
        <f>ArrowWeightDataSeries!B261/ArrowWeightDataSeries!$B$3</f>
        <v>0.312677220099703</v>
      </c>
      <c r="C261" s="19">
        <f>ArrowWeightDataSeries!E261/ArrowWeightDataSeries!$J$4</f>
        <v>0.79975222468515617</v>
      </c>
      <c r="D261" s="19">
        <f>ArrowWeightDataSeries!F261/ArrowWeightDataSeries!$J$5</f>
        <v>0.98291716973884768</v>
      </c>
      <c r="E261" s="19">
        <f>ArrowWeightDataSeries!G261/ArrowWeightDataSeries!$J$3</f>
        <v>0.49811005695016236</v>
      </c>
    </row>
    <row r="262" spans="1:5" x14ac:dyDescent="0.35">
      <c r="A262">
        <f>ArrowWeightDataSeries!A262</f>
        <v>1395</v>
      </c>
      <c r="B262">
        <f>ArrowWeightDataSeries!B262/ArrowWeightDataSeries!$B$3</f>
        <v>0.31173951028321106</v>
      </c>
      <c r="C262" s="19">
        <f>ArrowWeightDataSeries!E262/ArrowWeightDataSeries!$J$4</f>
        <v>0.79782212808499064</v>
      </c>
      <c r="D262" s="19">
        <f>ArrowWeightDataSeries!F262/ArrowWeightDataSeries!$J$5</f>
        <v>0.98349449985439752</v>
      </c>
      <c r="E262" s="19">
        <f>ArrowWeightDataSeries!G262/ArrowWeightDataSeries!$J$3</f>
        <v>0.49556915520341732</v>
      </c>
    </row>
    <row r="263" spans="1:5" x14ac:dyDescent="0.35">
      <c r="A263">
        <f>ArrowWeightDataSeries!A263</f>
        <v>1400</v>
      </c>
      <c r="B263">
        <f>ArrowWeightDataSeries!B263/ArrowWeightDataSeries!$B$3</f>
        <v>0.31080515542851039</v>
      </c>
      <c r="C263" s="19">
        <f>ArrowWeightDataSeries!E263/ArrowWeightDataSeries!$J$4</f>
        <v>0.79588924478987499</v>
      </c>
      <c r="D263" s="19">
        <f>ArrowWeightDataSeries!F263/ArrowWeightDataSeries!$J$5</f>
        <v>0.9840612455806399</v>
      </c>
      <c r="E263" s="19">
        <f>ArrowWeightDataSeries!G263/ArrowWeightDataSeries!$J$3</f>
        <v>0.49303851643810359</v>
      </c>
    </row>
    <row r="264" spans="1:5" x14ac:dyDescent="0.35">
      <c r="A264">
        <f>ArrowWeightDataSeries!A264</f>
        <v>1405</v>
      </c>
      <c r="B264">
        <f>ArrowWeightDataSeries!B264/ArrowWeightDataSeries!$B$3</f>
        <v>0.30987413161422855</v>
      </c>
      <c r="C264" s="19">
        <f>ArrowWeightDataSeries!E264/ArrowWeightDataSeries!$J$4</f>
        <v>0.79395363603834057</v>
      </c>
      <c r="D264" s="19">
        <f>ArrowWeightDataSeries!F264/ArrowWeightDataSeries!$J$5</f>
        <v>0.98461744471912627</v>
      </c>
      <c r="E264" s="19">
        <f>ArrowWeightDataSeries!G264/ArrowWeightDataSeries!$J$3</f>
        <v>0.49051813420130164</v>
      </c>
    </row>
    <row r="265" spans="1:5" x14ac:dyDescent="0.35">
      <c r="A265">
        <f>ArrowWeightDataSeries!A265</f>
        <v>1410</v>
      </c>
      <c r="B265">
        <f>ArrowWeightDataSeries!B265/ArrowWeightDataSeries!$B$3</f>
        <v>0.30894641517392873</v>
      </c>
      <c r="C265" s="19">
        <f>ArrowWeightDataSeries!E265/ArrowWeightDataSeries!$J$4</f>
        <v>0.79201536245086535</v>
      </c>
      <c r="D265" s="19">
        <f>ArrowWeightDataSeries!F265/ArrowWeightDataSeries!$J$5</f>
        <v>0.98516313480235662</v>
      </c>
      <c r="E265" s="19">
        <f>ArrowWeightDataSeries!G265/ArrowWeightDataSeries!$J$3</f>
        <v>0.48800800113483955</v>
      </c>
    </row>
    <row r="266" spans="1:5" x14ac:dyDescent="0.35">
      <c r="A266">
        <f>ArrowWeightDataSeries!A266</f>
        <v>1415</v>
      </c>
      <c r="B266">
        <f>ArrowWeightDataSeries!B266/ArrowWeightDataSeries!$B$3</f>
        <v>0.30802198269250042</v>
      </c>
      <c r="C266" s="19">
        <f>ArrowWeightDataSeries!E266/ArrowWeightDataSeries!$J$4</f>
        <v>0.79007448403773906</v>
      </c>
      <c r="D266" s="19">
        <f>ArrowWeightDataSeries!F266/ArrowWeightDataSeries!$J$5</f>
        <v>0.98569835309664056</v>
      </c>
      <c r="E266" s="19">
        <f>ArrowWeightDataSeries!G266/ArrowWeightDataSeries!$J$3</f>
        <v>0.48550810899987801</v>
      </c>
    </row>
    <row r="267" spans="1:5" x14ac:dyDescent="0.35">
      <c r="A267">
        <f>ArrowWeightDataSeries!A267</f>
        <v>1420</v>
      </c>
      <c r="B267">
        <f>ArrowWeightDataSeries!B267/ArrowWeightDataSeries!$B$3</f>
        <v>0.30710081100261277</v>
      </c>
      <c r="C267" s="19">
        <f>ArrowWeightDataSeries!E267/ArrowWeightDataSeries!$J$4</f>
        <v>0.78813106020680213</v>
      </c>
      <c r="D267" s="19">
        <f>ArrowWeightDataSeries!F267/ArrowWeightDataSeries!$J$5</f>
        <v>0.98622313660491967</v>
      </c>
      <c r="E267" s="19">
        <f>ArrowWeightDataSeries!G267/ArrowWeightDataSeries!$J$3</f>
        <v>0.48301844870095401</v>
      </c>
    </row>
    <row r="268" spans="1:5" x14ac:dyDescent="0.35">
      <c r="A268">
        <f>ArrowWeightDataSeries!A268</f>
        <v>1425</v>
      </c>
      <c r="B268">
        <f>ArrowWeightDataSeries!B268/ArrowWeightDataSeries!$B$3</f>
        <v>0.30618287718123144</v>
      </c>
      <c r="C268" s="19">
        <f>ArrowWeightDataSeries!E268/ArrowWeightDataSeries!$J$4</f>
        <v>0.78618514977106624</v>
      </c>
      <c r="D268" s="19">
        <f>ArrowWeightDataSeries!F268/ArrowWeightDataSeries!$J$5</f>
        <v>0.98673752206955101</v>
      </c>
      <c r="E268" s="19">
        <f>ArrowWeightDataSeries!G268/ArrowWeightDataSeries!$J$3</f>
        <v>0.48053901030950069</v>
      </c>
    </row>
    <row r="269" spans="1:5" x14ac:dyDescent="0.35">
      <c r="A269">
        <f>ArrowWeightDataSeries!A269</f>
        <v>1430</v>
      </c>
      <c r="B269">
        <f>ArrowWeightDataSeries!B269/ArrowWeightDataSeries!$B$3</f>
        <v>0.30526815854619566</v>
      </c>
      <c r="C269" s="19">
        <f>ArrowWeightDataSeries!E269/ArrowWeightDataSeries!$J$4</f>
        <v>0.78423681095620923</v>
      </c>
      <c r="D269" s="19">
        <f>ArrowWeightDataSeries!F269/ArrowWeightDataSeries!$J$5</f>
        <v>0.9872415459750481</v>
      </c>
      <c r="E269" s="19">
        <f>ArrowWeightDataSeries!G269/ArrowWeightDataSeries!$J$3</f>
        <v>0.47806978308684672</v>
      </c>
    </row>
    <row r="270" spans="1:5" x14ac:dyDescent="0.35">
      <c r="A270">
        <f>ArrowWeightDataSeries!A270</f>
        <v>1435</v>
      </c>
      <c r="B270">
        <f>ArrowWeightDataSeries!B270/ArrowWeightDataSeries!$B$3</f>
        <v>0.30435663265285473</v>
      </c>
      <c r="C270" s="19">
        <f>ArrowWeightDataSeries!E270/ArrowWeightDataSeries!$J$4</f>
        <v>0.78228610140795551</v>
      </c>
      <c r="D270" s="19">
        <f>ArrowWeightDataSeries!F270/ArrowWeightDataSeries!$J$5</f>
        <v>0.98773524455078643</v>
      </c>
      <c r="E270" s="19">
        <f>ArrowWeightDataSeries!G270/ArrowWeightDataSeries!$J$3</f>
        <v>0.47561075550671117</v>
      </c>
    </row>
    <row r="271" spans="1:5" x14ac:dyDescent="0.35">
      <c r="A271">
        <f>ArrowWeightDataSeries!A271</f>
        <v>1440</v>
      </c>
      <c r="B271">
        <f>ArrowWeightDataSeries!B271/ArrowWeightDataSeries!$B$3</f>
        <v>0.30344827729076446</v>
      </c>
      <c r="C271" s="19">
        <f>ArrowWeightDataSeries!E271/ArrowWeightDataSeries!$J$4</f>
        <v>0.78033307819934128</v>
      </c>
      <c r="D271" s="19">
        <f>ArrowWeightDataSeries!F271/ArrowWeightDataSeries!$J$5</f>
        <v>0.9882186537736708</v>
      </c>
      <c r="E271" s="19">
        <f>ArrowWeightDataSeries!G271/ArrowWeightDataSeries!$J$3</f>
        <v>0.47316191527720342</v>
      </c>
    </row>
    <row r="272" spans="1:5" x14ac:dyDescent="0.35">
      <c r="A272">
        <f>ArrowWeightDataSeries!A272</f>
        <v>1445</v>
      </c>
      <c r="B272">
        <f>ArrowWeightDataSeries!B272/ArrowWeightDataSeries!$B$3</f>
        <v>0.30254307048043899</v>
      </c>
      <c r="C272" s="19">
        <f>ArrowWeightDataSeries!E272/ArrowWeightDataSeries!$J$4</f>
        <v>0.77837779783786343</v>
      </c>
      <c r="D272" s="19">
        <f>ArrowWeightDataSeries!F272/ArrowWeightDataSeries!$J$5</f>
        <v>0.98869180937076406</v>
      </c>
      <c r="E272" s="19">
        <f>ArrowWeightDataSeries!G272/ArrowWeightDataSeries!$J$3</f>
        <v>0.47072324936233412</v>
      </c>
    </row>
    <row r="273" spans="1:5" x14ac:dyDescent="0.35">
      <c r="A273">
        <f>ArrowWeightDataSeries!A273</f>
        <v>1450</v>
      </c>
      <c r="B273">
        <f>ArrowWeightDataSeries!B273/ArrowWeightDataSeries!$B$3</f>
        <v>0.30164099047016046</v>
      </c>
      <c r="C273" s="19">
        <f>ArrowWeightDataSeries!E273/ArrowWeightDataSeries!$J$4</f>
        <v>0.77642031627252217</v>
      </c>
      <c r="D273" s="19">
        <f>ArrowWeightDataSeries!F273/ArrowWeightDataSeries!$J$5</f>
        <v>0.98915474682188276</v>
      </c>
      <c r="E273" s="19">
        <f>ArrowWeightDataSeries!G273/ArrowWeightDataSeries!$J$3</f>
        <v>0.46829474400305465</v>
      </c>
    </row>
    <row r="274" spans="1:5" x14ac:dyDescent="0.35">
      <c r="A274">
        <f>ArrowWeightDataSeries!A274</f>
        <v>1455</v>
      </c>
      <c r="B274">
        <f>ArrowWeightDataSeries!B274/ArrowWeightDataSeries!$B$3</f>
        <v>0.30074201573284198</v>
      </c>
      <c r="C274" s="19">
        <f>ArrowWeightDataSeries!E274/ArrowWeightDataSeries!$J$4</f>
        <v>0.77446068890074782</v>
      </c>
      <c r="D274" s="19">
        <f>ArrowWeightDataSeries!F274/ArrowWeightDataSeries!$J$5</f>
        <v>0.98960750136215259</v>
      </c>
      <c r="E274" s="19">
        <f>ArrowWeightDataSeries!G274/ArrowWeightDataSeries!$J$3</f>
        <v>0.46587638473782661</v>
      </c>
    </row>
    <row r="275" spans="1:5" x14ac:dyDescent="0.35">
      <c r="A275">
        <f>ArrowWeightDataSeries!A275</f>
        <v>1460</v>
      </c>
      <c r="B275">
        <f>ArrowWeightDataSeries!B275/ArrowWeightDataSeries!$B$3</f>
        <v>0.29984612496294616</v>
      </c>
      <c r="C275" s="19">
        <f>ArrowWeightDataSeries!E275/ArrowWeightDataSeries!$J$4</f>
        <v>0.77249897057522821</v>
      </c>
      <c r="D275" s="19">
        <f>ArrowWeightDataSeries!F275/ArrowWeightDataSeries!$J$5</f>
        <v>0.99005010798453308</v>
      </c>
      <c r="E275" s="19">
        <f>ArrowWeightDataSeries!G275/ArrowWeightDataSeries!$J$3</f>
        <v>0.46346815642273803</v>
      </c>
    </row>
    <row r="276" spans="1:5" x14ac:dyDescent="0.35">
      <c r="A276">
        <f>ArrowWeightDataSeries!A276</f>
        <v>1465</v>
      </c>
      <c r="B276">
        <f>ArrowWeightDataSeries!B276/ArrowWeightDataSeries!$B$3</f>
        <v>0.29895329707345386</v>
      </c>
      <c r="C276" s="19">
        <f>ArrowWeightDataSeries!E276/ArrowWeightDataSeries!$J$4</f>
        <v>0.77053521561062022</v>
      </c>
      <c r="D276" s="19">
        <f>ArrowWeightDataSeries!F276/ArrowWeightDataSeries!$J$5</f>
        <v>0.99048260144230227</v>
      </c>
      <c r="E276" s="19">
        <f>ArrowWeightDataSeries!G276/ArrowWeightDataSeries!$J$3</f>
        <v>0.46107004325116779</v>
      </c>
    </row>
    <row r="277" spans="1:5" x14ac:dyDescent="0.35">
      <c r="A277">
        <f>ArrowWeightDataSeries!A277</f>
        <v>1470</v>
      </c>
      <c r="B277">
        <f>ArrowWeightDataSeries!B277/ArrowWeightDataSeries!$B$3</f>
        <v>0.29806351119288804</v>
      </c>
      <c r="C277" s="19">
        <f>ArrowWeightDataSeries!E277/ArrowWeightDataSeries!$J$4</f>
        <v>0.76856947779017415</v>
      </c>
      <c r="D277" s="19">
        <f>ArrowWeightDataSeries!F277/ArrowWeightDataSeries!$J$5</f>
        <v>0.99090501625151584</v>
      </c>
      <c r="E277" s="19">
        <f>ArrowWeightDataSeries!G277/ArrowWeightDataSeries!$J$3</f>
        <v>0.45868202877301995</v>
      </c>
    </row>
    <row r="278" spans="1:5" x14ac:dyDescent="0.35">
      <c r="A278">
        <f>ArrowWeightDataSeries!A278</f>
        <v>1475</v>
      </c>
      <c r="B278">
        <f>ArrowWeightDataSeries!B278/ArrowWeightDataSeries!$B$3</f>
        <v>0.29717674666238458</v>
      </c>
      <c r="C278" s="19">
        <f>ArrowWeightDataSeries!E278/ArrowWeightDataSeries!$J$4</f>
        <v>0.76660181037223873</v>
      </c>
      <c r="D278" s="19">
        <f>ArrowWeightDataSeries!F278/ArrowWeightDataSeries!$J$5</f>
        <v>0.9913173866934234</v>
      </c>
      <c r="E278" s="19">
        <f>ArrowWeightDataSeries!G278/ArrowWeightDataSeries!$J$3</f>
        <v>0.45630409591352078</v>
      </c>
    </row>
    <row r="279" spans="1:5" x14ac:dyDescent="0.35">
      <c r="A279">
        <f>ArrowWeightDataSeries!A279</f>
        <v>1480</v>
      </c>
      <c r="B279">
        <f>ArrowWeightDataSeries!B279/ArrowWeightDataSeries!$B$3</f>
        <v>0.29629298303281482</v>
      </c>
      <c r="C279" s="19">
        <f>ArrowWeightDataSeries!E279/ArrowWeightDataSeries!$J$4</f>
        <v>0.76463226609667978</v>
      </c>
      <c r="D279" s="19">
        <f>ArrowWeightDataSeries!F279/ArrowWeightDataSeries!$J$5</f>
        <v>0.99171974681685804</v>
      </c>
      <c r="E279" s="19">
        <f>ArrowWeightDataSeries!G279/ArrowWeightDataSeries!$J$3</f>
        <v>0.45393622699160091</v>
      </c>
    </row>
    <row r="280" spans="1:5" x14ac:dyDescent="0.35">
      <c r="A280">
        <f>ArrowWeightDataSeries!A280</f>
        <v>1485</v>
      </c>
      <c r="B280">
        <f>ArrowWeightDataSeries!B280/ArrowWeightDataSeries!$B$3</f>
        <v>0.2954122000619564</v>
      </c>
      <c r="C280" s="19">
        <f>ArrowWeightDataSeries!E280/ArrowWeightDataSeries!$J$4</f>
        <v>0.76266089719119734</v>
      </c>
      <c r="D280" s="19">
        <f>ArrowWeightDataSeries!F280/ArrowWeightDataSeries!$J$5</f>
        <v>0.99211213044059277</v>
      </c>
      <c r="E280" s="19">
        <f>ArrowWeightDataSeries!G280/ArrowWeightDataSeries!$J$3</f>
        <v>0.45157840373786617</v>
      </c>
    </row>
    <row r="281" spans="1:5" x14ac:dyDescent="0.35">
      <c r="A281">
        <f>ArrowWeightDataSeries!A281</f>
        <v>1490</v>
      </c>
      <c r="B281">
        <f>ArrowWeightDataSeries!B281/ArrowWeightDataSeries!$B$3</f>
        <v>0.29453437771171048</v>
      </c>
      <c r="C281" s="19">
        <f>ArrowWeightDataSeries!E281/ArrowWeightDataSeries!$J$4</f>
        <v>0.76068775537754318</v>
      </c>
      <c r="D281" s="19">
        <f>ArrowWeightDataSeries!F281/ArrowWeightDataSeries!$J$5</f>
        <v>0.99249457115566209</v>
      </c>
      <c r="E281" s="19">
        <f>ArrowWeightDataSeries!G281/ArrowWeightDataSeries!$J$3</f>
        <v>0.44923060731216186</v>
      </c>
    </row>
    <row r="282" spans="1:5" x14ac:dyDescent="0.35">
      <c r="A282">
        <f>ArrowWeightDataSeries!A282</f>
        <v>1495</v>
      </c>
      <c r="B282">
        <f>ArrowWeightDataSeries!B282/ArrowWeightDataSeries!$B$3</f>
        <v>0.29365949614536757</v>
      </c>
      <c r="C282" s="19">
        <f>ArrowWeightDataSeries!E282/ArrowWeightDataSeries!$J$4</f>
        <v>0.75871289187765212</v>
      </c>
      <c r="D282" s="19">
        <f>ArrowWeightDataSeries!F282/ArrowWeightDataSeries!$J$5</f>
        <v>0.9928671023276574</v>
      </c>
      <c r="E282" s="19">
        <f>ArrowWeightDataSeries!G282/ArrowWeightDataSeries!$J$3</f>
        <v>0.44689281832074812</v>
      </c>
    </row>
    <row r="283" spans="1:5" x14ac:dyDescent="0.35">
      <c r="A283">
        <f>ArrowWeightDataSeries!A283</f>
        <v>1500</v>
      </c>
      <c r="B283">
        <f>ArrowWeightDataSeries!B283/ArrowWeightDataSeries!$B$3</f>
        <v>0.29278753572491628</v>
      </c>
      <c r="C283" s="19">
        <f>ArrowWeightDataSeries!E283/ArrowWeightDataSeries!$J$4</f>
        <v>0.75673635741967193</v>
      </c>
      <c r="D283" s="19">
        <f>ArrowWeightDataSeries!F283/ArrowWeightDataSeries!$J$5</f>
        <v>0.99322975709898609</v>
      </c>
      <c r="E283" s="19">
        <f>ArrowWeightDataSeries!G283/ArrowWeightDataSeries!$J$3</f>
        <v>0.44456501683308369</v>
      </c>
    </row>
    <row r="284" spans="1:5" x14ac:dyDescent="0.35">
      <c r="A284">
        <f>ArrowWeightDataSeries!A284</f>
        <v>1505</v>
      </c>
      <c r="B284">
        <f>ArrowWeightDataSeries!B284/ArrowWeightDataSeries!$B$3</f>
        <v>0.29191847700840035</v>
      </c>
      <c r="C284" s="19">
        <f>ArrowWeightDataSeries!E284/ArrowWeightDataSeries!$J$4</f>
        <v>0.75475820224391288</v>
      </c>
      <c r="D284" s="19">
        <f>ArrowWeightDataSeries!F284/ArrowWeightDataSeries!$J$5</f>
        <v>0.99358256839110692</v>
      </c>
      <c r="E284" s="19">
        <f>ArrowWeightDataSeries!G284/ArrowWeightDataSeries!$J$3</f>
        <v>0.44224718239823674</v>
      </c>
    </row>
    <row r="285" spans="1:5" x14ac:dyDescent="0.35">
      <c r="A285">
        <f>ArrowWeightDataSeries!A285</f>
        <v>1510</v>
      </c>
      <c r="B285">
        <f>ArrowWeightDataSeries!B285/ArrowWeightDataSeries!$B$3</f>
        <v>0.29105230074731592</v>
      </c>
      <c r="C285" s="19">
        <f>ArrowWeightDataSeries!E285/ArrowWeightDataSeries!$J$4</f>
        <v>0.75277847610869775</v>
      </c>
      <c r="D285" s="19">
        <f>ArrowWeightDataSeries!F285/ArrowWeightDataSeries!$J$5</f>
        <v>0.99392556890672901</v>
      </c>
      <c r="E285" s="19">
        <f>ArrowWeightDataSeries!G285/ArrowWeightDataSeries!$J$3</f>
        <v>0.43993929406092058</v>
      </c>
    </row>
    <row r="286" spans="1:5" x14ac:dyDescent="0.35">
      <c r="A286">
        <f>ArrowWeightDataSeries!A286</f>
        <v>1515</v>
      </c>
      <c r="B286">
        <f>ArrowWeightDataSeries!B286/ArrowWeightDataSeries!$B$3</f>
        <v>0.29018898788405384</v>
      </c>
      <c r="C286" s="19">
        <f>ArrowWeightDataSeries!E286/ArrowWeightDataSeries!$J$4</f>
        <v>0.75079722829612983</v>
      </c>
      <c r="D286" s="19">
        <f>ArrowWeightDataSeries!F286/ArrowWeightDataSeries!$J$5</f>
        <v>0.99425879113198523</v>
      </c>
      <c r="E286" s="19">
        <f>ArrowWeightDataSeries!G286/ArrowWeightDataSeries!$J$3</f>
        <v>0.4376413303771689</v>
      </c>
    </row>
    <row r="287" spans="1:5" x14ac:dyDescent="0.35">
      <c r="A287">
        <f>ArrowWeightDataSeries!A287</f>
        <v>1520</v>
      </c>
      <c r="B287">
        <f>ArrowWeightDataSeries!B287/ArrowWeightDataSeries!$B$3</f>
        <v>0.28932851954938471</v>
      </c>
      <c r="C287" s="19">
        <f>ArrowWeightDataSeries!E287/ArrowWeightDataSeries!$J$4</f>
        <v>0.74881450761777912</v>
      </c>
      <c r="D287" s="19">
        <f>ArrowWeightDataSeries!F287/ArrowWeightDataSeries!$J$5</f>
        <v>0.99458226733857935</v>
      </c>
      <c r="E287" s="19">
        <f>ArrowWeightDataSeries!G287/ArrowWeightDataSeries!$J$3</f>
        <v>0.43535326942965868</v>
      </c>
    </row>
    <row r="288" spans="1:5" x14ac:dyDescent="0.35">
      <c r="A288">
        <f>ArrowWeightDataSeries!A288</f>
        <v>1525</v>
      </c>
      <c r="B288">
        <f>ArrowWeightDataSeries!B288/ArrowWeightDataSeries!$B$3</f>
        <v>0.28847087705998287</v>
      </c>
      <c r="C288" s="19">
        <f>ArrowWeightDataSeries!E288/ArrowWeightDataSeries!$J$4</f>
        <v>0.74683036242027401</v>
      </c>
      <c r="D288" s="19">
        <f>ArrowWeightDataSeries!F288/ArrowWeightDataSeries!$J$5</f>
        <v>0.99489602958589829</v>
      </c>
      <c r="E288" s="19">
        <f>ArrowWeightDataSeries!G288/ArrowWeightDataSeries!$J$3</f>
        <v>0.43307508884267965</v>
      </c>
    </row>
    <row r="289" spans="1:5" x14ac:dyDescent="0.35">
      <c r="A289">
        <f>ArrowWeightDataSeries!A289</f>
        <v>1530</v>
      </c>
      <c r="B289">
        <f>ArrowWeightDataSeries!B289/ArrowWeightDataSeries!$B$3</f>
        <v>0.28761604191599349</v>
      </c>
      <c r="C289" s="19">
        <f>ArrowWeightDataSeries!E289/ArrowWeightDataSeries!$J$4</f>
        <v>0.74484484059082079</v>
      </c>
      <c r="D289" s="19">
        <f>ArrowWeightDataSeries!F289/ArrowWeightDataSeries!$J$5</f>
        <v>0.99520010972310391</v>
      </c>
      <c r="E289" s="19">
        <f>ArrowWeightDataSeries!G289/ArrowWeightDataSeries!$J$3</f>
        <v>0.43080676579677063</v>
      </c>
    </row>
    <row r="290" spans="1:5" x14ac:dyDescent="0.35">
      <c r="A290">
        <f>ArrowWeightDataSeries!A290</f>
        <v>1535</v>
      </c>
      <c r="B290">
        <f>ArrowWeightDataSeries!B290/ArrowWeightDataSeries!$B$3</f>
        <v>0.28676399579863732</v>
      </c>
      <c r="C290" s="19">
        <f>ArrowWeightDataSeries!E290/ArrowWeightDataSeries!$J$4</f>
        <v>0.74285798956263371</v>
      </c>
      <c r="D290" s="19">
        <f>ArrowWeightDataSeries!F290/ArrowWeightDataSeries!$J$5</f>
        <v>0.99549453939119159</v>
      </c>
      <c r="E290" s="19">
        <f>ArrowWeightDataSeries!G290/ArrowWeightDataSeries!$J$3</f>
        <v>0.42854827704301557</v>
      </c>
    </row>
    <row r="291" spans="1:5" x14ac:dyDescent="0.35">
      <c r="A291">
        <f>ArrowWeightDataSeries!A291</f>
        <v>1540</v>
      </c>
      <c r="B291">
        <f>ArrowWeightDataSeries!B291/ArrowWeightDataSeries!$B$3</f>
        <v>0.28591472056785561</v>
      </c>
      <c r="C291" s="19">
        <f>ArrowWeightDataSeries!E291/ArrowWeightDataSeries!$J$4</f>
        <v>0.74086985632028923</v>
      </c>
      <c r="D291" s="19">
        <f>ArrowWeightDataSeries!F291/ArrowWeightDataSeries!$J$5</f>
        <v>0.99577935002502516</v>
      </c>
      <c r="E291" s="19">
        <f>ArrowWeightDataSeries!G291/ArrowWeightDataSeries!$J$3</f>
        <v>0.42629959891701863</v>
      </c>
    </row>
    <row r="292" spans="1:5" x14ac:dyDescent="0.35">
      <c r="A292">
        <f>ArrowWeightDataSeries!A292</f>
        <v>1545</v>
      </c>
      <c r="B292">
        <f>ArrowWeightDataSeries!B292/ArrowWeightDataSeries!$B$3</f>
        <v>0.28506819825999263</v>
      </c>
      <c r="C292" s="19">
        <f>ArrowWeightDataSeries!E292/ArrowWeightDataSeries!$J$4</f>
        <v>0.7388804874050019</v>
      </c>
      <c r="D292" s="19">
        <f>ArrowWeightDataSeries!F292/ArrowWeightDataSeries!$J$5</f>
        <v>0.99605457285534527</v>
      </c>
      <c r="E292" s="19">
        <f>ArrowWeightDataSeries!G292/ArrowWeightDataSeries!$J$3</f>
        <v>0.42406070735255735</v>
      </c>
    </row>
    <row r="293" spans="1:5" x14ac:dyDescent="0.35">
      <c r="A293">
        <f>ArrowWeightDataSeries!A293</f>
        <v>1550</v>
      </c>
      <c r="B293">
        <f>ArrowWeightDataSeries!B293/ArrowWeightDataSeries!$B$3</f>
        <v>0.28422441108551622</v>
      </c>
      <c r="C293" s="19">
        <f>ArrowWeightDataSeries!E293/ArrowWeightDataSeries!$J$4</f>
        <v>0.73688992891982252</v>
      </c>
      <c r="D293" s="19">
        <f>ArrowWeightDataSeries!F293/ArrowWeightDataSeries!$J$5</f>
        <v>0.99632023891075083</v>
      </c>
      <c r="E293" s="19">
        <f>ArrowWeightDataSeries!G293/ArrowWeightDataSeries!$J$3</f>
        <v>0.42183157789492587</v>
      </c>
    </row>
    <row r="294" spans="1:5" x14ac:dyDescent="0.35">
      <c r="A294">
        <f>ArrowWeightDataSeries!A294</f>
        <v>1555</v>
      </c>
      <c r="B294">
        <f>ArrowWeightDataSeries!B294/ArrowWeightDataSeries!$B$3</f>
        <v>0.28338334142677413</v>
      </c>
      <c r="C294" s="19">
        <f>ArrowWeightDataSeries!E294/ArrowWeightDataSeries!$J$4</f>
        <v>0.73489822653475967</v>
      </c>
      <c r="D294" s="19">
        <f>ArrowWeightDataSeries!F294/ArrowWeightDataSeries!$J$5</f>
        <v>0.99657637901965535</v>
      </c>
      <c r="E294" s="19">
        <f>ArrowWeightDataSeries!G294/ArrowWeightDataSeries!$J$3</f>
        <v>0.41961218571396852</v>
      </c>
    </row>
    <row r="295" spans="1:5" x14ac:dyDescent="0.35">
      <c r="A295">
        <f>ArrowWeightDataSeries!A295</f>
        <v>1560</v>
      </c>
      <c r="B295">
        <f>ArrowWeightDataSeries!B295/ArrowWeightDataSeries!$B$3</f>
        <v>0.28254497183578725</v>
      </c>
      <c r="C295" s="19">
        <f>ArrowWeightDataSeries!E295/ArrowWeightDataSeries!$J$4</f>
        <v>0.73290542549182769</v>
      </c>
      <c r="D295" s="19">
        <f>ArrowWeightDataSeries!F295/ArrowWeightDataSeries!$J$5</f>
        <v>0.99682302381221766</v>
      </c>
      <c r="E295" s="19">
        <f>ArrowWeightDataSeries!G295/ArrowWeightDataSeries!$J$3</f>
        <v>0.41740250561681613</v>
      </c>
    </row>
    <row r="296" spans="1:5" x14ac:dyDescent="0.35">
      <c r="A296">
        <f>ArrowWeightDataSeries!A296</f>
        <v>1565</v>
      </c>
      <c r="B296">
        <f>ArrowWeightDataSeries!B296/ArrowWeightDataSeries!$B$3</f>
        <v>0.28170928503207743</v>
      </c>
      <c r="C296" s="19">
        <f>ArrowWeightDataSeries!E296/ArrowWeightDataSeries!$J$4</f>
        <v>0.73091157061002099</v>
      </c>
      <c r="D296" s="19">
        <f>ArrowWeightDataSeries!F296/ArrowWeightDataSeries!$J$5</f>
        <v>0.99706020372224791</v>
      </c>
      <c r="E296" s="19">
        <f>ArrowWeightDataSeries!G296/ArrowWeightDataSeries!$J$3</f>
        <v>0.41520251206032976</v>
      </c>
    </row>
    <row r="297" spans="1:5" x14ac:dyDescent="0.35">
      <c r="A297">
        <f>ArrowWeightDataSeries!A297</f>
        <v>1570</v>
      </c>
      <c r="B297">
        <f>ArrowWeightDataSeries!B297/ArrowWeightDataSeries!$B$3</f>
        <v>0.28087626390053083</v>
      </c>
      <c r="C297" s="19">
        <f>ArrowWeightDataSeries!E297/ArrowWeightDataSeries!$J$4</f>
        <v>0.72891670629021943</v>
      </c>
      <c r="D297" s="19">
        <f>ArrowWeightDataSeries!F297/ArrowWeightDataSeries!$J$5</f>
        <v>0.99728794898909123</v>
      </c>
      <c r="E297" s="19">
        <f>ArrowWeightDataSeries!G297/ArrowWeightDataSeries!$J$3</f>
        <v>0.41301217916325583</v>
      </c>
    </row>
    <row r="298" spans="1:5" x14ac:dyDescent="0.35">
      <c r="A298">
        <f>ArrowWeightDataSeries!A298</f>
        <v>1575</v>
      </c>
      <c r="B298">
        <f>ArrowWeightDataSeries!B298/ArrowWeightDataSeries!$B$3</f>
        <v>0.28004589148929404</v>
      </c>
      <c r="C298" s="19">
        <f>ArrowWeightDataSeries!E298/ArrowWeightDataSeries!$J$4</f>
        <v>0.72692087652001702</v>
      </c>
      <c r="D298" s="19">
        <f>ArrowWeightDataSeries!F298/ArrowWeightDataSeries!$J$5</f>
        <v>0.99750628965948296</v>
      </c>
      <c r="E298" s="19">
        <f>ArrowWeightDataSeries!G298/ArrowWeightDataSeries!$J$3</f>
        <v>0.41083148071809977</v>
      </c>
    </row>
    <row r="299" spans="1:5" x14ac:dyDescent="0.35">
      <c r="A299">
        <f>ArrowWeightDataSeries!A299</f>
        <v>1580</v>
      </c>
      <c r="B299">
        <f>ArrowWeightDataSeries!B299/ArrowWeightDataSeries!$B$3</f>
        <v>0.2792181510077047</v>
      </c>
      <c r="C299" s="19">
        <f>ArrowWeightDataSeries!E299/ArrowWeightDataSeries!$J$4</f>
        <v>0.72492412487848845</v>
      </c>
      <c r="D299" s="19">
        <f>ArrowWeightDataSeries!F299/ArrowWeightDataSeries!$J$5</f>
        <v>0.99771525558938512</v>
      </c>
      <c r="E299" s="19">
        <f>ArrowWeightDataSeries!G299/ArrowWeightDataSeries!$J$3</f>
        <v>0.4086603902027281</v>
      </c>
    </row>
    <row r="300" spans="1:5" x14ac:dyDescent="0.35">
      <c r="A300">
        <f>ArrowWeightDataSeries!A300</f>
        <v>1585</v>
      </c>
      <c r="B300">
        <f>ArrowWeightDataSeries!B300/ArrowWeightDataSeries!$B$3</f>
        <v>0.2783930258242544</v>
      </c>
      <c r="C300" s="19">
        <f>ArrowWeightDataSeries!E300/ArrowWeightDataSeries!$J$4</f>
        <v>0.72292649454088409</v>
      </c>
      <c r="D300" s="19">
        <f>ArrowWeightDataSeries!F300/ArrowWeightDataSeries!$J$5</f>
        <v>0.99791487644579835</v>
      </c>
      <c r="E300" s="19">
        <f>ArrowWeightDataSeries!G300/ArrowWeightDataSeries!$J$3</f>
        <v>0.40649888079169838</v>
      </c>
    </row>
    <row r="301" spans="1:5" x14ac:dyDescent="0.35">
      <c r="A301">
        <f>ArrowWeightDataSeries!A301</f>
        <v>1590</v>
      </c>
      <c r="B301">
        <f>ArrowWeightDataSeries!B301/ArrowWeightDataSeries!$B$3</f>
        <v>0.27757049946458295</v>
      </c>
      <c r="C301" s="19">
        <f>ArrowWeightDataSeries!E301/ArrowWeightDataSeries!$J$4</f>
        <v>0.72092802828325453</v>
      </c>
      <c r="D301" s="19">
        <f>ArrowWeightDataSeries!F301/ArrowWeightDataSeries!$J$5</f>
        <v>0.99810518170854656</v>
      </c>
      <c r="E301" s="19">
        <f>ArrowWeightDataSeries!G301/ArrowWeightDataSeries!$J$3</f>
        <v>0.40434692536732436</v>
      </c>
    </row>
    <row r="302" spans="1:5" x14ac:dyDescent="0.35">
      <c r="A302">
        <f>ArrowWeightDataSeries!A302</f>
        <v>1595</v>
      </c>
      <c r="B302">
        <f>ArrowWeightDataSeries!B302/ArrowWeightDataSeries!$B$3</f>
        <v>0.27675055560950557</v>
      </c>
      <c r="C302" s="19">
        <f>ArrowWeightDataSeries!E302/ArrowWeightDataSeries!$J$4</f>
        <v>0.71892876848701615</v>
      </c>
      <c r="D302" s="19">
        <f>ArrowWeightDataSeries!F302/ArrowWeightDataSeries!$J$5</f>
        <v>0.99828620067204643</v>
      </c>
      <c r="E302" s="19">
        <f>ArrowWeightDataSeries!G302/ArrowWeightDataSeries!$J$3</f>
        <v>0.40220449653048806</v>
      </c>
    </row>
    <row r="303" spans="1:5" x14ac:dyDescent="0.35">
      <c r="A303">
        <f>ArrowWeightDataSeries!A303</f>
        <v>1600</v>
      </c>
      <c r="B303">
        <f>ArrowWeightDataSeries!B303/ArrowWeightDataSeries!$B$3</f>
        <v>0.27593317809306961</v>
      </c>
      <c r="C303" s="19">
        <f>ArrowWeightDataSeries!E303/ArrowWeightDataSeries!$J$4</f>
        <v>0.71692875714344884</v>
      </c>
      <c r="D303" s="19">
        <f>ArrowWeightDataSeries!F303/ArrowWeightDataSeries!$J$5</f>
        <v>0.99845796244704998</v>
      </c>
      <c r="E303" s="19">
        <f>ArrowWeightDataSeries!G303/ArrowWeightDataSeries!$J$3</f>
        <v>0.40007156661119575</v>
      </c>
    </row>
    <row r="304" spans="1:5" x14ac:dyDescent="0.35">
      <c r="A304">
        <f>ArrowWeightDataSeries!A304</f>
        <v>1605</v>
      </c>
      <c r="B304">
        <f>ArrowWeightDataSeries!B304/ArrowWeightDataSeries!$B$3</f>
        <v>0.27511835090064191</v>
      </c>
      <c r="C304" s="19">
        <f>ArrowWeightDataSeries!E304/ArrowWeightDataSeries!$J$4</f>
        <v>0.71492803585812625</v>
      </c>
      <c r="D304" s="19">
        <f>ArrowWeightDataSeries!F304/ArrowWeightDataSeries!$J$5</f>
        <v>0.99862049596236468</v>
      </c>
      <c r="E304" s="19">
        <f>ArrowWeightDataSeries!G304/ArrowWeightDataSeries!$J$3</f>
        <v>0.39794810767888661</v>
      </c>
    </row>
    <row r="305" spans="1:5" x14ac:dyDescent="0.35">
      <c r="A305">
        <f>ArrowWeightDataSeries!A305</f>
        <v>1610</v>
      </c>
      <c r="B305">
        <f>ArrowWeightDataSeries!B305/ArrowWeightDataSeries!$B$3</f>
        <v>0.27430605816702741</v>
      </c>
      <c r="C305" s="19">
        <f>ArrowWeightDataSeries!E305/ArrowWeightDataSeries!$J$4</f>
        <v>0.71292664585529353</v>
      </c>
      <c r="D305" s="19">
        <f>ArrowWeightDataSeries!F305/ArrowWeightDataSeries!$J$5</f>
        <v>0.99877382996655739</v>
      </c>
      <c r="E305" s="19">
        <f>ArrowWeightDataSeries!G305/ArrowWeightDataSeries!$J$3</f>
        <v>0.39583409155250388</v>
      </c>
    </row>
    <row r="306" spans="1:5" x14ac:dyDescent="0.35">
      <c r="A306">
        <f>ArrowWeightDataSeries!A306</f>
        <v>1615</v>
      </c>
      <c r="B306">
        <f>ArrowWeightDataSeries!B306/ArrowWeightDataSeries!$B$3</f>
        <v>0.27349628417461375</v>
      </c>
      <c r="C306" s="19">
        <f>ArrowWeightDataSeries!E306/ArrowWeightDataSeries!$J$4</f>
        <v>0.71092462798217027</v>
      </c>
      <c r="D306" s="19">
        <f>ArrowWeightDataSeries!F306/ArrowWeightDataSeries!$J$5</f>
        <v>0.99891799302962936</v>
      </c>
      <c r="E306" s="19">
        <f>ArrowWeightDataSeries!G306/ArrowWeightDataSeries!$J$3</f>
        <v>0.39372948981032285</v>
      </c>
    </row>
    <row r="307" spans="1:5" x14ac:dyDescent="0.35">
      <c r="A307">
        <f>ArrowWeightDataSeries!A307</f>
        <v>1620</v>
      </c>
      <c r="B307">
        <f>ArrowWeightDataSeries!B307/ArrowWeightDataSeries!$B$3</f>
        <v>0.27268901335154799</v>
      </c>
      <c r="C307" s="19">
        <f>ArrowWeightDataSeries!E307/ArrowWeightDataSeries!$J$4</f>
        <v>0.70892202271320537</v>
      </c>
      <c r="D307" s="19">
        <f>ArrowWeightDataSeries!F307/ArrowWeightDataSeries!$J$5</f>
        <v>0.99905301354467835</v>
      </c>
      <c r="E307" s="19">
        <f>ArrowWeightDataSeries!G307/ArrowWeightDataSeries!$J$3</f>
        <v>0.39163427379955418</v>
      </c>
    </row>
    <row r="308" spans="1:5" x14ac:dyDescent="0.35">
      <c r="A308">
        <f>ArrowWeightDataSeries!A308</f>
        <v>1625</v>
      </c>
      <c r="B308">
        <f>ArrowWeightDataSeries!B308/ArrowWeightDataSeries!$B$3</f>
        <v>0.27188423026993913</v>
      </c>
      <c r="C308" s="19">
        <f>ArrowWeightDataSeries!E308/ArrowWeightDataSeries!$J$4</f>
        <v>0.70691887015426536</v>
      </c>
      <c r="D308" s="19">
        <f>ArrowWeightDataSeries!F308/ArrowWeightDataSeries!$J$5</f>
        <v>0.99917891972953499</v>
      </c>
      <c r="E308" s="19">
        <f>ArrowWeightDataSeries!G308/ArrowWeightDataSeries!$J$3</f>
        <v>0.38954841464571527</v>
      </c>
    </row>
    <row r="309" spans="1:5" x14ac:dyDescent="0.35">
      <c r="A309">
        <f>ArrowWeightDataSeries!A309</f>
        <v>1630</v>
      </c>
      <c r="B309">
        <f>ArrowWeightDataSeries!B309/ArrowWeightDataSeries!$B$3</f>
        <v>0.27108191964408934</v>
      </c>
      <c r="C309" s="19">
        <f>ArrowWeightDataSeries!E309/ArrowWeightDataSeries!$J$4</f>
        <v>0.70491521004676716</v>
      </c>
      <c r="D309" s="19">
        <f>ArrowWeightDataSeries!F309/ArrowWeightDataSeries!$J$5</f>
        <v>0.99929573962838103</v>
      </c>
      <c r="E309" s="19">
        <f>ArrowWeightDataSeries!G309/ArrowWeightDataSeries!$J$3</f>
        <v>0.38747188326178378</v>
      </c>
    </row>
    <row r="310" spans="1:5" x14ac:dyDescent="0.35">
      <c r="A310">
        <f>ArrowWeightDataSeries!A310</f>
        <v>1635</v>
      </c>
      <c r="B310">
        <f>ArrowWeightDataSeries!B310/ArrowWeightDataSeries!$B$3</f>
        <v>0.2702820663287514</v>
      </c>
      <c r="C310" s="19">
        <f>ArrowWeightDataSeries!E310/ArrowWeightDataSeries!$J$4</f>
        <v>0.70291108177175055</v>
      </c>
      <c r="D310" s="19">
        <f>ArrowWeightDataSeries!F310/ArrowWeightDataSeries!$J$5</f>
        <v>0.99940350111334664</v>
      </c>
      <c r="E310" s="19">
        <f>ArrowWeightDataSeries!G310/ArrowWeightDataSeries!$J$3</f>
        <v>0.38540465035713023</v>
      </c>
    </row>
    <row r="311" spans="1:5" x14ac:dyDescent="0.35">
      <c r="A311">
        <f>ArrowWeightDataSeries!A311</f>
        <v>1640</v>
      </c>
      <c r="B311">
        <f>ArrowWeightDataSeries!B311/ArrowWeightDataSeries!$B$3</f>
        <v>0.26948465531741378</v>
      </c>
      <c r="C311" s="19">
        <f>ArrowWeightDataSeries!E311/ArrowWeightDataSeries!$J$4</f>
        <v>0.700906524353898</v>
      </c>
      <c r="D311" s="19">
        <f>ArrowWeightDataSeries!F311/ArrowWeightDataSeries!$J$5</f>
        <v>0.99950223188608933</v>
      </c>
      <c r="E311" s="19">
        <f>ArrowWeightDataSeries!G311/ArrowWeightDataSeries!$J$3</f>
        <v>0.3833466864462422</v>
      </c>
    </row>
    <row r="312" spans="1:5" x14ac:dyDescent="0.35">
      <c r="A312">
        <f>ArrowWeightDataSeries!A312</f>
        <v>1645</v>
      </c>
      <c r="B312">
        <f>ArrowWeightDataSeries!B312/ArrowWeightDataSeries!$B$3</f>
        <v>0.26868967174061148</v>
      </c>
      <c r="C312" s="19">
        <f>ArrowWeightDataSeries!E312/ArrowWeightDataSeries!$J$4</f>
        <v>0.698901576465499</v>
      </c>
      <c r="D312" s="19">
        <f>ArrowWeightDataSeries!F312/ArrowWeightDataSeries!$J$5</f>
        <v>0.9995919594793552</v>
      </c>
      <c r="E312" s="19">
        <f>ArrowWeightDataSeries!G312/ArrowWeightDataSeries!$J$3</f>
        <v>0.38129796185723897</v>
      </c>
    </row>
    <row r="313" spans="1:5" x14ac:dyDescent="0.35">
      <c r="A313">
        <f>ArrowWeightDataSeries!A313</f>
        <v>1650</v>
      </c>
      <c r="B313">
        <f>ArrowWeightDataSeries!B313/ArrowWeightDataSeries!$B$3</f>
        <v>0.26789710086426149</v>
      </c>
      <c r="C313" s="19">
        <f>ArrowWeightDataSeries!E313/ArrowWeightDataSeries!$J$4</f>
        <v>0.69689627643035279</v>
      </c>
      <c r="D313" s="19">
        <f>ArrowWeightDataSeries!F313/ArrowWeightDataSeries!$J$5</f>
        <v>0.99967271125851465</v>
      </c>
      <c r="E313" s="19">
        <f>ArrowWeightDataSeries!G313/ArrowWeightDataSeries!$J$3</f>
        <v>0.37925844674018122</v>
      </c>
    </row>
    <row r="314" spans="1:5" x14ac:dyDescent="0.35">
      <c r="A314">
        <f>ArrowWeightDataSeries!A314</f>
        <v>1655</v>
      </c>
      <c r="B314">
        <f>ArrowWeightDataSeries!B314/ArrowWeightDataSeries!$B$3</f>
        <v>0.26710692808802505</v>
      </c>
      <c r="C314" s="19">
        <f>ArrowWeightDataSeries!E314/ArrowWeightDataSeries!$J$4</f>
        <v>0.69489066222762774</v>
      </c>
      <c r="D314" s="19">
        <f>ArrowWeightDataSeries!F314/ArrowWeightDataSeries!$J$5</f>
        <v>0.99974451442308832</v>
      </c>
      <c r="E314" s="19">
        <f>ArrowWeightDataSeries!G314/ArrowWeightDataSeries!$J$3</f>
        <v>0.37722811107518461</v>
      </c>
    </row>
    <row r="315" spans="1:5" x14ac:dyDescent="0.35">
      <c r="A315">
        <f>ArrowWeightDataSeries!A315</f>
        <v>1660</v>
      </c>
      <c r="B315">
        <f>ArrowWeightDataSeries!B315/ArrowWeightDataSeries!$B$3</f>
        <v>0.26631913894369336</v>
      </c>
      <c r="C315" s="19">
        <f>ArrowWeightDataSeries!E315/ArrowWeightDataSeries!$J$4</f>
        <v>0.69288477149565963</v>
      </c>
      <c r="D315" s="19">
        <f>ArrowWeightDataSeries!F315/ArrowWeightDataSeries!$J$5</f>
        <v>0.99980739600824742</v>
      </c>
      <c r="E315" s="19">
        <f>ArrowWeightDataSeries!G315/ArrowWeightDataSeries!$J$3</f>
        <v>0.37520692468033723</v>
      </c>
    </row>
    <row r="316" spans="1:5" x14ac:dyDescent="0.35">
      <c r="A316">
        <f>ArrowWeightDataSeries!A316</f>
        <v>1665</v>
      </c>
      <c r="B316">
        <f>ArrowWeightDataSeries!B316/ArrowWeightDataSeries!$B$3</f>
        <v>0.26553371909359846</v>
      </c>
      <c r="C316" s="19">
        <f>ArrowWeightDataSeries!E316/ArrowWeightDataSeries!$J$4</f>
        <v>0.69087864153570344</v>
      </c>
      <c r="D316" s="19">
        <f>ArrowWeightDataSeries!F316/ArrowWeightDataSeries!$J$5</f>
        <v>0.99986138288630066</v>
      </c>
      <c r="E316" s="19">
        <f>ArrowWeightDataSeries!G316/ArrowWeightDataSeries!$J$3</f>
        <v>0.37319485721942663</v>
      </c>
    </row>
    <row r="317" spans="1:5" x14ac:dyDescent="0.35">
      <c r="A317">
        <f>ArrowWeightDataSeries!A317</f>
        <v>1670</v>
      </c>
      <c r="B317">
        <f>ArrowWeightDataSeries!B317/ArrowWeightDataSeries!$B$3</f>
        <v>0.26475065432904721</v>
      </c>
      <c r="C317" s="19">
        <f>ArrowWeightDataSeries!E317/ArrowWeightDataSeries!$J$4</f>
        <v>0.68887230931563048</v>
      </c>
      <c r="D317" s="19">
        <f>ArrowWeightDataSeries!F317/ArrowWeightDataSeries!$J$5</f>
        <v>0.99990650176816065</v>
      </c>
      <c r="E317" s="19">
        <f>ArrowWeightDataSeries!G317/ArrowWeightDataSeries!$J$3</f>
        <v>0.3711918782094803</v>
      </c>
    </row>
    <row r="318" spans="1:5" x14ac:dyDescent="0.35">
      <c r="A318">
        <f>ArrowWeightDataSeries!A318</f>
        <v>1675</v>
      </c>
      <c r="B318">
        <f>ArrowWeightDataSeries!B318/ArrowWeightDataSeries!$B$3</f>
        <v>0.26396993056877927</v>
      </c>
      <c r="C318" s="19">
        <f>ArrowWeightDataSeries!E318/ArrowWeightDataSeries!$J$4</f>
        <v>0.68686581147357784</v>
      </c>
      <c r="D318" s="19">
        <f>ArrowWeightDataSeries!F318/ArrowWeightDataSeries!$J$5</f>
        <v>0.99994277920479402</v>
      </c>
      <c r="E318" s="19">
        <f>ArrowWeightDataSeries!G318/ArrowWeightDataSeries!$J$3</f>
        <v>0.3691979570281248</v>
      </c>
    </row>
    <row r="319" spans="1:5" x14ac:dyDescent="0.35">
      <c r="A319">
        <f>ArrowWeightDataSeries!A319</f>
        <v>1680</v>
      </c>
      <c r="B319">
        <f>ArrowWeightDataSeries!B319/ArrowWeightDataSeries!$B$3</f>
        <v>0.26319153385744709</v>
      </c>
      <c r="C319" s="19">
        <f>ArrowWeightDataSeries!E319/ArrowWeightDataSeries!$J$4</f>
        <v>0.68485918432154513</v>
      </c>
      <c r="D319" s="19">
        <f>ArrowWeightDataSeries!F319/ArrowWeightDataSeries!$J$5</f>
        <v>0.99997024158865255</v>
      </c>
      <c r="E319" s="19">
        <f>ArrowWeightDataSeries!G319/ArrowWeightDataSeries!$J$3</f>
        <v>0.36721306292076394</v>
      </c>
    </row>
    <row r="320" spans="1:5" x14ac:dyDescent="0.35">
      <c r="A320">
        <f>ArrowWeightDataSeries!A320</f>
        <v>1685</v>
      </c>
      <c r="B320">
        <f>ArrowWeightDataSeries!B320/ArrowWeightDataSeries!$B$3</f>
        <v>0.26241545036412034</v>
      </c>
      <c r="C320" s="19">
        <f>ArrowWeightDataSeries!E320/ArrowWeightDataSeries!$J$4</f>
        <v>0.68285246384894804</v>
      </c>
      <c r="D320" s="19">
        <f>ArrowWeightDataSeries!F320/ArrowWeightDataSeries!$J$5</f>
        <v>0.99998891515509047</v>
      </c>
      <c r="E320" s="19">
        <f>ArrowWeightDataSeries!G320/ArrowWeightDataSeries!$J$3</f>
        <v>0.36523716500758707</v>
      </c>
    </row>
    <row r="321" spans="1:5" x14ac:dyDescent="0.35">
      <c r="A321">
        <f>ArrowWeightDataSeries!A321</f>
        <v>1690</v>
      </c>
      <c r="B321">
        <f>ArrowWeightDataSeries!B321/ArrowWeightDataSeries!$B$3</f>
        <v>0.2616416663808101</v>
      </c>
      <c r="C321" s="19">
        <f>ArrowWeightDataSeries!E321/ArrowWeightDataSeries!$J$4</f>
        <v>0.68084568572611781</v>
      </c>
      <c r="D321" s="19">
        <f>ArrowWeightDataSeries!F321/ArrowWeightDataSeries!$J$5</f>
        <v>0.99999882598376122</v>
      </c>
      <c r="E321" s="19">
        <f>ArrowWeightDataSeries!G321/ArrowWeightDataSeries!$J$3</f>
        <v>0.36327023229039979</v>
      </c>
    </row>
    <row r="322" spans="1:5" x14ac:dyDescent="0.35">
      <c r="A322">
        <f>ArrowWeightDataSeries!A322</f>
        <v>1695</v>
      </c>
      <c r="B322">
        <f>ArrowWeightDataSeries!B322/ArrowWeightDataSeries!$B$3</f>
        <v>0.26087016832101678</v>
      </c>
      <c r="C322" s="19">
        <f>ArrowWeightDataSeries!E322/ArrowWeightDataSeries!$J$4</f>
        <v>0.67883888530775749</v>
      </c>
      <c r="D322" s="19">
        <f>ArrowWeightDataSeries!F322/ArrowWeightDataSeries!$J$5</f>
        <v>1</v>
      </c>
      <c r="E322" s="19">
        <f>ArrowWeightDataSeries!G322/ArrowWeightDataSeries!$J$3</f>
        <v>0.36131223365929444</v>
      </c>
    </row>
    <row r="323" spans="1:5" x14ac:dyDescent="0.35">
      <c r="A323">
        <f>ArrowWeightDataSeries!A323</f>
        <v>1700</v>
      </c>
      <c r="B323">
        <f>ArrowWeightDataSeries!B323/ArrowWeightDataSeries!$B$3</f>
        <v>0.26010094271829859</v>
      </c>
      <c r="C323" s="19">
        <f>ArrowWeightDataSeries!E323/ArrowWeightDataSeries!$J$4</f>
        <v>0.67683209763635144</v>
      </c>
      <c r="D323" s="19">
        <f>ArrowWeightDataSeries!F323/ArrowWeightDataSeries!$J$5</f>
        <v>0.99999246297618916</v>
      </c>
      <c r="E323" s="19">
        <f>ArrowWeightDataSeries!G323/ArrowWeightDataSeries!$J$3</f>
        <v>0.35936313789915203</v>
      </c>
    </row>
    <row r="324" spans="1:5" x14ac:dyDescent="0.35">
      <c r="A324">
        <f>ArrowWeightDataSeries!A324</f>
        <v>1705</v>
      </c>
      <c r="B324">
        <f>ArrowWeightDataSeries!B324/ArrowWeightDataSeries!$B$3</f>
        <v>0.25933397622486143</v>
      </c>
      <c r="C324" s="19">
        <f>ArrowWeightDataSeries!E324/ArrowWeightDataSeries!$J$4</f>
        <v>0.67482535744553118</v>
      </c>
      <c r="D324" s="19">
        <f>ArrowWeightDataSeries!F324/ArrowWeightDataSeries!$J$5</f>
        <v>0.99997624053311029</v>
      </c>
      <c r="E324" s="19">
        <f>ArrowWeightDataSeries!G324/ArrowWeightDataSeries!$J$3</f>
        <v>0.35742291369598839</v>
      </c>
    </row>
    <row r="325" spans="1:5" x14ac:dyDescent="0.35">
      <c r="A325">
        <f>ArrowWeightDataSeries!A325</f>
        <v>1710</v>
      </c>
      <c r="B325">
        <f>ArrowWeightDataSeries!B325/ArrowWeightDataSeries!$B$3</f>
        <v>0.2585692556101683</v>
      </c>
      <c r="C325" s="19">
        <f>ArrowWeightDataSeries!E325/ArrowWeightDataSeries!$J$4</f>
        <v>0.67281869916338866</v>
      </c>
      <c r="D325" s="19">
        <f>ArrowWeightDataSeries!F325/ArrowWeightDataSeries!$J$5</f>
        <v>0.99995135814127278</v>
      </c>
      <c r="E325" s="19">
        <f>ArrowWeightDataSeries!G325/ArrowWeightDataSeries!$J$3</f>
        <v>0.3554915296431384</v>
      </c>
    </row>
    <row r="326" spans="1:5" x14ac:dyDescent="0.35">
      <c r="A326">
        <f>ArrowWeightDataSeries!A326</f>
        <v>1715</v>
      </c>
      <c r="B326">
        <f>ArrowWeightDataSeries!B326/ArrowWeightDataSeries!$B$3</f>
        <v>0.25780676775957079</v>
      </c>
      <c r="C326" s="19">
        <f>ArrowWeightDataSeries!E326/ArrowWeightDataSeries!$J$4</f>
        <v>0.67081215691575602</v>
      </c>
      <c r="D326" s="19">
        <f>ArrowWeightDataSeries!F326/ArrowWeightDataSeries!$J$5</f>
        <v>0.99991784112223692</v>
      </c>
      <c r="E326" s="19">
        <f>ArrowWeightDataSeries!G326/ArrowWeightDataSeries!$J$3</f>
        <v>0.35356895424729334</v>
      </c>
    </row>
    <row r="327" spans="1:5" x14ac:dyDescent="0.35">
      <c r="A327">
        <f>ArrowWeightDataSeries!A327</f>
        <v>1720</v>
      </c>
      <c r="B327">
        <f>ArrowWeightDataSeries!B327/ArrowWeightDataSeries!$B$3</f>
        <v>0.25704649967295951</v>
      </c>
      <c r="C327" s="19">
        <f>ArrowWeightDataSeries!E327/ArrowWeightDataSeries!$J$4</f>
        <v>0.6688057645294363</v>
      </c>
      <c r="D327" s="19">
        <f>ArrowWeightDataSeries!F327/ArrowWeightDataSeries!$J$5</f>
        <v>0.99987571464991498</v>
      </c>
      <c r="E327" s="19">
        <f>ArrowWeightDataSeries!G327/ArrowWeightDataSeries!$J$3</f>
        <v>0.35165515593438434</v>
      </c>
    </row>
    <row r="328" spans="1:5" x14ac:dyDescent="0.35">
      <c r="A328">
        <f>ArrowWeightDataSeries!A328</f>
        <v>1725</v>
      </c>
      <c r="B328">
        <f>ArrowWeightDataSeries!B328/ArrowWeightDataSeries!$B$3</f>
        <v>0.2562884384634333</v>
      </c>
      <c r="C328" s="19">
        <f>ArrowWeightDataSeries!E328/ArrowWeightDataSeries!$J$4</f>
        <v>0.66679955553538806</v>
      </c>
      <c r="D328" s="19">
        <f>ArrowWeightDataSeries!F328/ArrowWeightDataSeries!$J$5</f>
        <v>0.99982500375185712</v>
      </c>
      <c r="E328" s="19">
        <f>ArrowWeightDataSeries!G328/ArrowWeightDataSeries!$J$3</f>
        <v>0.34975010305531939</v>
      </c>
    </row>
    <row r="329" spans="1:5" x14ac:dyDescent="0.35">
      <c r="A329">
        <f>ArrowWeightDataSeries!A329</f>
        <v>1730</v>
      </c>
      <c r="B329">
        <f>ArrowWeightDataSeries!B329/ArrowWeightDataSeries!$B$3</f>
        <v>0.25553257135598961</v>
      </c>
      <c r="C329" s="19">
        <f>ArrowWeightDataSeries!E329/ArrowWeightDataSeries!$J$4</f>
        <v>0.6647935631718781</v>
      </c>
      <c r="D329" s="19">
        <f>ArrowWeightDataSeries!F329/ArrowWeightDataSeries!$J$5</f>
        <v>0.99976573331052743</v>
      </c>
      <c r="E329" s="19">
        <f>ArrowWeightDataSeries!G329/ArrowWeightDataSeries!$J$3</f>
        <v>0.34785376389158035</v>
      </c>
    </row>
    <row r="330" spans="1:5" x14ac:dyDescent="0.35">
      <c r="A330">
        <f>ArrowWeightDataSeries!A330</f>
        <v>1735</v>
      </c>
      <c r="B330">
        <f>ArrowWeightDataSeries!B330/ArrowWeightDataSeries!$B$3</f>
        <v>0.25477888568623192</v>
      </c>
      <c r="C330" s="19">
        <f>ArrowWeightDataSeries!E330/ArrowWeightDataSeries!$J$4</f>
        <v>0.66278782038758044</v>
      </c>
      <c r="D330" s="19">
        <f>ArrowWeightDataSeries!F330/ArrowWeightDataSeries!$J$5</f>
        <v>0.99969792806455859</v>
      </c>
      <c r="E330" s="19">
        <f>ArrowWeightDataSeries!G330/ArrowWeightDataSeries!$J$3</f>
        <v>0.34596610666067501</v>
      </c>
    </row>
    <row r="331" spans="1:5" x14ac:dyDescent="0.35">
      <c r="A331">
        <f>ArrowWeightDataSeries!A331</f>
        <v>1740</v>
      </c>
      <c r="B331">
        <f>ArrowWeightDataSeries!B331/ArrowWeightDataSeries!$B$3</f>
        <v>0.25402736889909727</v>
      </c>
      <c r="C331" s="19">
        <f>ArrowWeightDataSeries!E331/ArrowWeightDataSeries!$J$4</f>
        <v>0.66078235984464662</v>
      </c>
      <c r="D331" s="19">
        <f>ArrowWeightDataSeries!F331/ArrowWeightDataSeries!$J$5</f>
        <v>0.9996216126099976</v>
      </c>
      <c r="E331" s="19">
        <f>ArrowWeightDataSeries!G331/ArrowWeightDataSeries!$J$3</f>
        <v>0.34408709952145705</v>
      </c>
    </row>
    <row r="332" spans="1:5" x14ac:dyDescent="0.35">
      <c r="A332">
        <f>ArrowWeightDataSeries!A332</f>
        <v>1745</v>
      </c>
      <c r="B332">
        <f>ArrowWeightDataSeries!B332/ArrowWeightDataSeries!$B$3</f>
        <v>0.2532780085476008</v>
      </c>
      <c r="C332" s="19">
        <f>ArrowWeightDataSeries!E332/ArrowWeightDataSeries!$J$4</f>
        <v>0.65877721392172661</v>
      </c>
      <c r="D332" s="19">
        <f>ArrowWeightDataSeries!F332/ArrowWeightDataSeries!$J$5</f>
        <v>0.9995368114015345</v>
      </c>
      <c r="E332" s="19">
        <f>ArrowWeightDataSeries!G332/ArrowWeightDataSeries!$J$3</f>
        <v>0.34221671057930736</v>
      </c>
    </row>
    <row r="333" spans="1:5" x14ac:dyDescent="0.35">
      <c r="A333">
        <f>ArrowWeightDataSeries!A333</f>
        <v>1750</v>
      </c>
      <c r="B333">
        <f>ArrowWeightDataSeries!B333/ArrowWeightDataSeries!$B$3</f>
        <v>0.25253079229159914</v>
      </c>
      <c r="C333" s="19">
        <f>ArrowWeightDataSeries!E333/ArrowWeightDataSeries!$J$4</f>
        <v>0.65677241471695524</v>
      </c>
      <c r="D333" s="19">
        <f>ArrowWeightDataSeries!F333/ArrowWeightDataSeries!$J$5</f>
        <v>0.99944354875371721</v>
      </c>
      <c r="E333" s="19">
        <f>ArrowWeightDataSeries!G333/ArrowWeightDataSeries!$J$3</f>
        <v>0.34035490789118755</v>
      </c>
    </row>
    <row r="334" spans="1:5" x14ac:dyDescent="0.35">
      <c r="A334">
        <f>ArrowWeightDataSeries!A334</f>
        <v>1755</v>
      </c>
      <c r="B334">
        <f>ArrowWeightDataSeries!B334/ArrowWeightDataSeries!$B$3</f>
        <v>0.25178570789657084</v>
      </c>
      <c r="C334" s="19">
        <f>ArrowWeightDataSeries!E334/ArrowWeightDataSeries!$J$4</f>
        <v>0.65476799405089836</v>
      </c>
      <c r="D334" s="19">
        <f>ArrowWeightDataSeries!F334/ArrowWeightDataSeries!$J$5</f>
        <v>0.99934184884215238</v>
      </c>
      <c r="E334" s="19">
        <f>ArrowWeightDataSeries!G334/ArrowWeightDataSeries!$J$3</f>
        <v>0.33850165947056288</v>
      </c>
    </row>
    <row r="335" spans="1:5" x14ac:dyDescent="0.35">
      <c r="A335">
        <f>ArrowWeightDataSeries!A335</f>
        <v>1760</v>
      </c>
      <c r="B335">
        <f>ArrowWeightDataSeries!B335/ArrowWeightDataSeries!$B$3</f>
        <v>0.25104274323241466</v>
      </c>
      <c r="C335" s="19">
        <f>ArrowWeightDataSeries!E335/ArrowWeightDataSeries!$J$4</f>
        <v>0.65276398346945996</v>
      </c>
      <c r="D335" s="19">
        <f>ArrowWeightDataSeries!F335/ArrowWeightDataSeries!$J$5</f>
        <v>0.99923173570469348</v>
      </c>
      <c r="E335" s="19">
        <f>ArrowWeightDataSeries!G335/ArrowWeightDataSeries!$J$3</f>
        <v>0.33665693329220053</v>
      </c>
    </row>
    <row r="336" spans="1:5" x14ac:dyDescent="0.35">
      <c r="A336">
        <f>ArrowWeightDataSeries!A336</f>
        <v>1765</v>
      </c>
      <c r="B336">
        <f>ArrowWeightDataSeries!B336/ArrowWeightDataSeries!$B$3</f>
        <v>0.25030188627226457</v>
      </c>
      <c r="C336" s="19">
        <f>ArrowWeightDataSeries!E336/ArrowWeightDataSeries!$J$4</f>
        <v>0.65076041424675501</v>
      </c>
      <c r="D336" s="19">
        <f>ArrowWeightDataSeries!F336/ArrowWeightDataSeries!$J$5</f>
        <v>0.99911323324261503</v>
      </c>
      <c r="E336" s="19">
        <f>ArrowWeightDataSeries!G336/ArrowWeightDataSeries!$J$3</f>
        <v>0.33482069729684577</v>
      </c>
    </row>
    <row r="337" spans="1:5" x14ac:dyDescent="0.35">
      <c r="A337">
        <f>ArrowWeightDataSeries!A337</f>
        <v>1770</v>
      </c>
      <c r="B337">
        <f>ArrowWeightDataSeries!B337/ArrowWeightDataSeries!$B$3</f>
        <v>0.24956312509132142</v>
      </c>
      <c r="C337" s="19">
        <f>ArrowWeightDataSeries!E337/ArrowWeightDataSeries!$J$4</f>
        <v>0.64875731738794051</v>
      </c>
      <c r="D337" s="19">
        <f>ArrowWeightDataSeries!F337/ArrowWeightDataSeries!$J$5</f>
        <v>0.99898636522177287</v>
      </c>
      <c r="E337" s="19">
        <f>ArrowWeightDataSeries!G337/ArrowWeightDataSeries!$J$3</f>
        <v>0.33299291939577647</v>
      </c>
    </row>
    <row r="338" spans="1:5" x14ac:dyDescent="0.35">
      <c r="A338">
        <f>ArrowWeightDataSeries!A338</f>
        <v>1775</v>
      </c>
      <c r="B338">
        <f>ArrowWeightDataSeries!B338/ArrowWeightDataSeries!$B$3</f>
        <v>0.24882644786570152</v>
      </c>
      <c r="C338" s="19">
        <f>ArrowWeightDataSeries!E338/ArrowWeightDataSeries!$J$4</f>
        <v>0.64675472363201358</v>
      </c>
      <c r="D338" s="19">
        <f>ArrowWeightDataSeries!F338/ArrowWeightDataSeries!$J$5</f>
        <v>0.99885115527375157</v>
      </c>
      <c r="E338" s="19">
        <f>ArrowWeightDataSeries!G338/ArrowWeightDataSeries!$J$3</f>
        <v>0.33117356747524174</v>
      </c>
    </row>
    <row r="339" spans="1:5" x14ac:dyDescent="0.35">
      <c r="A339">
        <f>ArrowWeightDataSeries!A339</f>
        <v>1780</v>
      </c>
      <c r="B339">
        <f>ArrowWeightDataSeries!B339/ArrowWeightDataSeries!$B$3</f>
        <v>0.24809184287130084</v>
      </c>
      <c r="C339" s="19">
        <f>ArrowWeightDataSeries!E339/ArrowWeightDataSeries!$J$4</f>
        <v>0.64475266345457216</v>
      </c>
      <c r="D339" s="19">
        <f>ArrowWeightDataSeries!F339/ArrowWeightDataSeries!$J$5</f>
        <v>0.99870762689699966</v>
      </c>
      <c r="E339" s="19">
        <f>ArrowWeightDataSeries!G339/ArrowWeightDataSeries!$J$3</f>
        <v>0.3293626094007841</v>
      </c>
    </row>
    <row r="340" spans="1:5" x14ac:dyDescent="0.35">
      <c r="A340">
        <f>ArrowWeightDataSeries!A340</f>
        <v>1785</v>
      </c>
      <c r="B340">
        <f>ArrowWeightDataSeries!B340/ArrowWeightDataSeries!$B$3</f>
        <v>0.24735929848267635</v>
      </c>
      <c r="C340" s="19">
        <f>ArrowWeightDataSeries!E340/ArrowWeightDataSeries!$J$4</f>
        <v>0.64275116707054414</v>
      </c>
      <c r="D340" s="19">
        <f>ArrowWeightDataSeries!F340/ArrowWeightDataSeries!$J$5</f>
        <v>0.99855580345795281</v>
      </c>
      <c r="E340" s="19">
        <f>ArrowWeightDataSeries!G340/ArrowWeightDataSeries!$J$3</f>
        <v>0.32756001302145243</v>
      </c>
    </row>
    <row r="341" spans="1:5" x14ac:dyDescent="0.35">
      <c r="A341">
        <f>ArrowWeightDataSeries!A341</f>
        <v>1790</v>
      </c>
      <c r="B341">
        <f>ArrowWeightDataSeries!B341/ArrowWeightDataSeries!$B$3</f>
        <v>0.24662880317194044</v>
      </c>
      <c r="C341" s="19">
        <f>ArrowWeightDataSeries!E341/ArrowWeightDataSeries!$J$4</f>
        <v>0.64075026443687011</v>
      </c>
      <c r="D341" s="19">
        <f>ArrowWeightDataSeries!F341/ArrowWeightDataSeries!$J$5</f>
        <v>0.99839570819213863</v>
      </c>
      <c r="E341" s="19">
        <f>ArrowWeightDataSeries!G341/ArrowWeightDataSeries!$J$3</f>
        <v>0.32576574617389881</v>
      </c>
    </row>
    <row r="342" spans="1:5" x14ac:dyDescent="0.35">
      <c r="A342">
        <f>ArrowWeightDataSeries!A342</f>
        <v>1795</v>
      </c>
      <c r="B342">
        <f>ArrowWeightDataSeries!B342/ArrowWeightDataSeries!$B$3</f>
        <v>0.24590034550767423</v>
      </c>
      <c r="C342" s="19">
        <f>ArrowWeightDataSeries!E342/ArrowWeightDataSeries!$J$4</f>
        <v>0.63874998525516991</v>
      </c>
      <c r="D342" s="19">
        <f>ArrowWeightDataSeries!F342/ArrowWeightDataSeries!$J$5</f>
        <v>0.99822736420527969</v>
      </c>
      <c r="E342" s="19">
        <f>ArrowWeightDataSeries!G342/ArrowWeightDataSeries!$J$3</f>
        <v>0.32397977668637634</v>
      </c>
    </row>
    <row r="343" spans="1:5" x14ac:dyDescent="0.35">
      <c r="A343">
        <f>ArrowWeightDataSeries!A343</f>
        <v>1800</v>
      </c>
      <c r="B343">
        <f>ArrowWeightDataSeries!B343/ArrowWeightDataSeries!$B$3</f>
        <v>0.24517391415385309</v>
      </c>
      <c r="C343" s="19">
        <f>ArrowWeightDataSeries!E343/ArrowWeightDataSeries!$J$4</f>
        <v>0.63675035897435983</v>
      </c>
      <c r="D343" s="19">
        <f>ArrowWeightDataSeries!F343/ArrowWeightDataSeries!$J$5</f>
        <v>0.99805079447437439</v>
      </c>
      <c r="E343" s="19">
        <f>ArrowWeightDataSeries!G343/ArrowWeightDataSeries!$J$3</f>
        <v>0.32220207238262466</v>
      </c>
    </row>
    <row r="344" spans="1:5" x14ac:dyDescent="0.35">
      <c r="A344">
        <f>ArrowWeightDataSeries!A344</f>
        <v>1805</v>
      </c>
      <c r="B344">
        <f>ArrowWeightDataSeries!B344/ArrowWeightDataSeries!$B$3</f>
        <v>0.2444494978687885</v>
      </c>
      <c r="C344" s="19">
        <f>ArrowWeightDataSeries!E344/ArrowWeightDataSeries!$J$4</f>
        <v>0.6347514147932436</v>
      </c>
      <c r="D344" s="19">
        <f>ArrowWeightDataSeries!F344/ArrowWeightDataSeries!$J$5</f>
        <v>0.99786602184877082</v>
      </c>
      <c r="E344" s="19">
        <f>ArrowWeightDataSeries!G344/ArrowWeightDataSeries!$J$3</f>
        <v>0.32043260108565663</v>
      </c>
    </row>
    <row r="345" spans="1:5" x14ac:dyDescent="0.35">
      <c r="A345">
        <f>ArrowWeightDataSeries!A345</f>
        <v>1810</v>
      </c>
      <c r="B345">
        <f>ArrowWeightDataSeries!B345/ArrowWeightDataSeries!$B$3</f>
        <v>0.24372708550408403</v>
      </c>
      <c r="C345" s="19">
        <f>ArrowWeightDataSeries!E345/ArrowWeightDataSeries!$J$4</f>
        <v>0.6327531816630686</v>
      </c>
      <c r="D345" s="19">
        <f>ArrowWeightDataSeries!F345/ArrowWeightDataSeries!$J$5</f>
        <v>0.99767306905122588</v>
      </c>
      <c r="E345" s="19">
        <f>ArrowWeightDataSeries!G345/ArrowWeightDataSeries!$J$3</f>
        <v>0.31867133062144237</v>
      </c>
    </row>
    <row r="346" spans="1:5" x14ac:dyDescent="0.35">
      <c r="A346">
        <f>ArrowWeightDataSeries!A346</f>
        <v>1815</v>
      </c>
      <c r="B346">
        <f>ArrowWeightDataSeries!B346/ArrowWeightDataSeries!$B$3</f>
        <v>0.24300666600360663</v>
      </c>
      <c r="C346" s="19">
        <f>ArrowWeightDataSeries!E346/ArrowWeightDataSeries!$J$4</f>
        <v>0.63075568829005557</v>
      </c>
      <c r="D346" s="19">
        <f>ArrowWeightDataSeries!F346/ArrowWeightDataSeries!$J$5</f>
        <v>0.9974719586789591</v>
      </c>
      <c r="E346" s="19">
        <f>ArrowWeightDataSeries!G346/ArrowWeightDataSeries!$J$3</f>
        <v>0.31691822882249876</v>
      </c>
    </row>
    <row r="347" spans="1:5" x14ac:dyDescent="0.35">
      <c r="A347">
        <f>ArrowWeightDataSeries!A347</f>
        <v>1820</v>
      </c>
      <c r="B347">
        <f>ArrowWeightDataSeries!B347/ArrowWeightDataSeries!$B$3</f>
        <v>0.24228822840246997</v>
      </c>
      <c r="C347" s="19">
        <f>ArrowWeightDataSeries!E347/ArrowWeightDataSeries!$J$4</f>
        <v>0.62875896313788282</v>
      </c>
      <c r="D347" s="19">
        <f>ArrowWeightDataSeries!F347/ArrowWeightDataSeries!$J$5</f>
        <v>0.99726271320468307</v>
      </c>
      <c r="E347" s="19">
        <f>ArrowWeightDataSeries!G347/ArrowWeightDataSeries!$J$3</f>
        <v>0.31517326353137548</v>
      </c>
    </row>
    <row r="348" spans="1:5" x14ac:dyDescent="0.35">
      <c r="A348">
        <f>ArrowWeightDataSeries!A348</f>
        <v>1825</v>
      </c>
      <c r="B348">
        <f>ArrowWeightDataSeries!B348/ArrowWeightDataSeries!$B$3</f>
        <v>0.24157176182603468</v>
      </c>
      <c r="C348" s="19">
        <f>ArrowWeightDataSeries!E348/ArrowWeightDataSeries!$J$4</f>
        <v>0.62676303443015802</v>
      </c>
      <c r="D348" s="19">
        <f>ArrowWeightDataSeries!F348/ArrowWeightDataSeries!$J$5</f>
        <v>0.9970453549776368</v>
      </c>
      <c r="E348" s="19">
        <f>ArrowWeightDataSeries!G348/ArrowWeightDataSeries!$J$3</f>
        <v>0.31343640260405742</v>
      </c>
    </row>
    <row r="349" spans="1:5" x14ac:dyDescent="0.35">
      <c r="A349">
        <f>ArrowWeightDataSeries!A349</f>
        <v>1830</v>
      </c>
      <c r="B349">
        <f>ArrowWeightDataSeries!B349/ArrowWeightDataSeries!$B$3</f>
        <v>0.2408572554889197</v>
      </c>
      <c r="C349" s="19">
        <f>ArrowWeightDataSeries!E349/ArrowWeightDataSeries!$J$4</f>
        <v>0.62476793015284271</v>
      </c>
      <c r="D349" s="19">
        <f>ArrowWeightDataSeries!F349/ArrowWeightDataSeries!$J$5</f>
        <v>0.99681990622459571</v>
      </c>
      <c r="E349" s="19">
        <f>ArrowWeightDataSeries!G349/ArrowWeightDataSeries!$J$3</f>
        <v>0.31170761391326535</v>
      </c>
    </row>
    <row r="350" spans="1:5" x14ac:dyDescent="0.35">
      <c r="A350">
        <f>ArrowWeightDataSeries!A350</f>
        <v>1835</v>
      </c>
      <c r="B350">
        <f>ArrowWeightDataSeries!B350/ArrowWeightDataSeries!$B$3</f>
        <v>0.24014469869402799</v>
      </c>
      <c r="C350" s="19">
        <f>ArrowWeightDataSeries!E350/ArrowWeightDataSeries!$J$4</f>
        <v>0.62277367805665407</v>
      </c>
      <c r="D350" s="19">
        <f>ArrowWeightDataSeries!F350/ArrowWeightDataSeries!$J$5</f>
        <v>0.9965863890508766</v>
      </c>
      <c r="E350" s="19">
        <f>ArrowWeightDataSeries!G350/ArrowWeightDataSeries!$J$3</f>
        <v>0.30998686535167236</v>
      </c>
    </row>
    <row r="351" spans="1:5" x14ac:dyDescent="0.35">
      <c r="A351">
        <f>ArrowWeightDataSeries!A351</f>
        <v>1840</v>
      </c>
      <c r="B351">
        <f>ArrowWeightDataSeries!B351/ArrowWeightDataSeries!$B$3</f>
        <v>0.23943408083158643</v>
      </c>
      <c r="C351" s="19">
        <f>ArrowWeightDataSeries!E351/ArrowWeightDataSeries!$J$4</f>
        <v>0.62078030565943909</v>
      </c>
      <c r="D351" s="19">
        <f>ArrowWeightDataSeries!F351/ArrowWeightDataSeries!$J$5</f>
        <v>0.99634482544133174</v>
      </c>
      <c r="E351" s="19">
        <f>ArrowWeightDataSeries!G351/ArrowWeightDataSeries!$J$3</f>
        <v>0.30827412483503197</v>
      </c>
    </row>
    <row r="352" spans="1:5" x14ac:dyDescent="0.35">
      <c r="A352">
        <f>ArrowWeightDataSeries!A352</f>
        <v>1845</v>
      </c>
      <c r="B352">
        <f>ArrowWeightDataSeries!B352/ArrowWeightDataSeries!$B$3</f>
        <v>0.23872539137819737</v>
      </c>
      <c r="C352" s="19">
        <f>ArrowWeightDataSeries!E352/ArrowWeightDataSeries!$J$4</f>
        <v>0.61878784024851252</v>
      </c>
      <c r="D352" s="19">
        <f>ArrowWeightDataSeries!F352/ArrowWeightDataSeries!$J$5</f>
        <v>0.99609523726132998</v>
      </c>
      <c r="E352" s="19">
        <f>ArrowWeightDataSeries!G352/ArrowWeightDataSeries!$J$3</f>
        <v>0.30656936030521847</v>
      </c>
    </row>
    <row r="353" spans="1:5" x14ac:dyDescent="0.35">
      <c r="A353">
        <f>ArrowWeightDataSeries!A353</f>
        <v>1850</v>
      </c>
      <c r="B353">
        <f>ArrowWeightDataSeries!B353/ArrowWeightDataSeries!$B$3</f>
        <v>0.23801861989590353</v>
      </c>
      <c r="C353" s="19">
        <f>ArrowWeightDataSeries!E353/ArrowWeightDataSeries!$J$4</f>
        <v>0.61679630888297177</v>
      </c>
      <c r="D353" s="19">
        <f>ArrowWeightDataSeries!F353/ArrowWeightDataSeries!$J$5</f>
        <v>0.99583764625772819</v>
      </c>
      <c r="E353" s="19">
        <f>ArrowWeightDataSeries!G353/ArrowWeightDataSeries!$J$3</f>
        <v>0.30487253973318468</v>
      </c>
    </row>
    <row r="354" spans="1:5" x14ac:dyDescent="0.35">
      <c r="A354">
        <f>ArrowWeightDataSeries!A354</f>
        <v>1855</v>
      </c>
      <c r="B354">
        <f>ArrowWeightDataSeries!B354/ArrowWeightDataSeries!$B$3</f>
        <v>0.23731375603126573</v>
      </c>
      <c r="C354" s="19">
        <f>ArrowWeightDataSeries!E354/ArrowWeightDataSeries!$J$4</f>
        <v>0.61480573839597819</v>
      </c>
      <c r="D354" s="19">
        <f>ArrowWeightDataSeries!F354/ArrowWeightDataSeries!$J$5</f>
        <v>0.99557207405983128</v>
      </c>
      <c r="E354" s="19">
        <f>ArrowWeightDataSeries!G354/ArrowWeightDataSeries!$J$3</f>
        <v>0.30318363112183683</v>
      </c>
    </row>
    <row r="355" spans="1:5" x14ac:dyDescent="0.35">
      <c r="A355">
        <f>ArrowWeightDataSeries!A355</f>
        <v>1860</v>
      </c>
      <c r="B355">
        <f>ArrowWeightDataSeries!B355/ArrowWeightDataSeries!$B$3</f>
        <v>0.236610789514453</v>
      </c>
      <c r="C355" s="19">
        <f>ArrowWeightDataSeries!E355/ArrowWeightDataSeries!$J$4</f>
        <v>0.61281615539701695</v>
      </c>
      <c r="D355" s="19">
        <f>ArrowWeightDataSeries!F355/ArrowWeightDataSeries!$J$5</f>
        <v>0.99529854218034541</v>
      </c>
      <c r="E355" s="19">
        <f>ArrowWeightDataSeries!G355/ArrowWeightDataSeries!$J$3</f>
        <v>0.30150260250883087</v>
      </c>
    </row>
    <row r="356" spans="1:5" x14ac:dyDescent="0.35">
      <c r="A356">
        <f>ArrowWeightDataSeries!A356</f>
        <v>1865</v>
      </c>
      <c r="B356">
        <f>ArrowWeightDataSeries!B356/ArrowWeightDataSeries!$B$3</f>
        <v>0.23590971015834436</v>
      </c>
      <c r="C356" s="19">
        <f>ArrowWeightDataSeries!E356/ArrowWeightDataSeries!$J$4</f>
        <v>0.61082758627412093</v>
      </c>
      <c r="D356" s="19">
        <f>ArrowWeightDataSeries!F356/ArrowWeightDataSeries!$J$5</f>
        <v>0.99501707201631462</v>
      </c>
      <c r="E356" s="19">
        <f>ArrowWeightDataSeries!G356/ArrowWeightDataSeries!$J$3</f>
        <v>0.29982942196928747</v>
      </c>
    </row>
    <row r="357" spans="1:5" x14ac:dyDescent="0.35">
      <c r="A357">
        <f>ArrowWeightDataSeries!A357</f>
        <v>1870</v>
      </c>
      <c r="B357">
        <f>ArrowWeightDataSeries!B357/ArrowWeightDataSeries!$B$3</f>
        <v>0.23521050785764375</v>
      </c>
      <c r="C357" s="19">
        <f>ArrowWeightDataSeries!E357/ArrowWeightDataSeries!$J$4</f>
        <v>0.60884005719607559</v>
      </c>
      <c r="D357" s="19">
        <f>ArrowWeightDataSeries!F357/ArrowWeightDataSeries!$J$5</f>
        <v>0.99472768485005547</v>
      </c>
      <c r="E357" s="19">
        <f>ArrowWeightDataSeries!G357/ArrowWeightDataSeries!$J$3</f>
        <v>0.29816405761843368</v>
      </c>
    </row>
    <row r="358" spans="1:5" x14ac:dyDescent="0.35">
      <c r="A358">
        <f>ArrowWeightDataSeries!A358</f>
        <v>1875</v>
      </c>
      <c r="B358">
        <f>ArrowWeightDataSeries!B358/ArrowWeightDataSeries!$B$3</f>
        <v>0.23451317258800497</v>
      </c>
      <c r="C358" s="19">
        <f>ArrowWeightDataSeries!E358/ArrowWeightDataSeries!$J$4</f>
        <v>0.60685359411458917</v>
      </c>
      <c r="D358" s="19">
        <f>ArrowWeightDataSeries!F358/ArrowWeightDataSeries!$J$5</f>
        <v>0.9944304018500727</v>
      </c>
      <c r="E358" s="19">
        <f>ArrowWeightDataSeries!G358/ArrowWeightDataSeries!$J$3</f>
        <v>0.29650647761416588</v>
      </c>
    </row>
    <row r="359" spans="1:5" x14ac:dyDescent="0.35">
      <c r="A359">
        <f>ArrowWeightDataSeries!A359</f>
        <v>1880</v>
      </c>
      <c r="B359">
        <f>ArrowWeightDataSeries!B359/ArrowWeightDataSeries!$B$3</f>
        <v>0.23381769440517061</v>
      </c>
      <c r="C359" s="19">
        <f>ArrowWeightDataSeries!E359/ArrowWeightDataSeries!$J$4</f>
        <v>0.60486822276644325</v>
      </c>
      <c r="D359" s="19">
        <f>ArrowWeightDataSeries!F359/ArrowWeightDataSeries!$J$5</f>
        <v>0.99412524407197322</v>
      </c>
      <c r="E359" s="19">
        <f>ArrowWeightDataSeries!G359/ArrowWeightDataSeries!$J$3</f>
        <v>0.29485665015954315</v>
      </c>
    </row>
    <row r="360" spans="1:5" x14ac:dyDescent="0.35">
      <c r="A360">
        <f>ArrowWeightDataSeries!A360</f>
        <v>1885</v>
      </c>
      <c r="B360">
        <f>ArrowWeightDataSeries!B360/ArrowWeightDataSeries!$B$3</f>
        <v>0.23312406344412009</v>
      </c>
      <c r="C360" s="19">
        <f>ArrowWeightDataSeries!E360/ArrowWeightDataSeries!$J$4</f>
        <v>0.60288396867561156</v>
      </c>
      <c r="D360" s="19">
        <f>ArrowWeightDataSeries!F360/ArrowWeightDataSeries!$J$5</f>
        <v>0.99381223245936534</v>
      </c>
      <c r="E360" s="19">
        <f>ArrowWeightDataSeries!G360/ArrowWeightDataSeries!$J$3</f>
        <v>0.29321454350520615</v>
      </c>
    </row>
    <row r="361" spans="1:5" x14ac:dyDescent="0.35">
      <c r="A361">
        <f>ArrowWeightDataSeries!A361</f>
        <v>1890</v>
      </c>
      <c r="B361">
        <f>ArrowWeightDataSeries!B361/ArrowWeightDataSeries!$B$3</f>
        <v>0.23243226991823074</v>
      </c>
      <c r="C361" s="19">
        <f>ArrowWeightDataSeries!E361/ArrowWeightDataSeries!$J$4</f>
        <v>0.60090085715535735</v>
      </c>
      <c r="D361" s="19">
        <f>ArrowWeightDataSeries!F361/ArrowWeightDataSeries!$J$5</f>
        <v>0.99349138784474988</v>
      </c>
      <c r="E361" s="19">
        <f>ArrowWeightDataSeries!G361/ArrowWeightDataSeries!$J$3</f>
        <v>0.2915801259517275</v>
      </c>
    </row>
    <row r="362" spans="1:5" x14ac:dyDescent="0.35">
      <c r="A362">
        <f>ArrowWeightDataSeries!A362</f>
        <v>1895</v>
      </c>
      <c r="B362">
        <f>ArrowWeightDataSeries!B362/ArrowWeightDataSeries!$B$3</f>
        <v>0.23174230411844909</v>
      </c>
      <c r="C362" s="19">
        <f>ArrowWeightDataSeries!E362/ArrowWeightDataSeries!$J$4</f>
        <v>0.59891891331030345</v>
      </c>
      <c r="D362" s="19">
        <f>ArrowWeightDataSeries!F362/ArrowWeightDataSeries!$J$5</f>
        <v>0.99316273095040297</v>
      </c>
      <c r="E362" s="19">
        <f>ArrowWeightDataSeries!G362/ArrowWeightDataSeries!$J$3</f>
        <v>0.28995336585189341</v>
      </c>
    </row>
    <row r="363" spans="1:5" x14ac:dyDescent="0.35">
      <c r="A363">
        <f>ArrowWeightDataSeries!A363</f>
        <v>1900</v>
      </c>
      <c r="B363">
        <f>ArrowWeightDataSeries!B363/ArrowWeightDataSeries!$B$3</f>
        <v>0.2310541564124734</v>
      </c>
      <c r="C363" s="19">
        <f>ArrowWeightDataSeries!E363/ArrowWeightDataSeries!$J$4</f>
        <v>0.59693816203847749</v>
      </c>
      <c r="D363" s="19">
        <f>ArrowWeightDataSeries!F363/ArrowWeightDataSeries!$J$5</f>
        <v>0.99282628238924864</v>
      </c>
      <c r="E363" s="19">
        <f>ArrowWeightDataSeries!G363/ArrowWeightDataSeries!$J$3</f>
        <v>0.28833423161291794</v>
      </c>
    </row>
    <row r="364" spans="1:5" x14ac:dyDescent="0.35">
      <c r="A364">
        <f>ArrowWeightDataSeries!A364</f>
        <v>1905</v>
      </c>
      <c r="B364">
        <f>ArrowWeightDataSeries!B364/ArrowWeightDataSeries!$B$3</f>
        <v>0.23036781724394612</v>
      </c>
      <c r="C364" s="19">
        <f>ArrowWeightDataSeries!E364/ArrowWeightDataSeries!$J$4</f>
        <v>0.59495862803332955</v>
      </c>
      <c r="D364" s="19">
        <f>ArrowWeightDataSeries!F364/ArrowWeightDataSeries!$J$5</f>
        <v>0.99248206266571914</v>
      </c>
      <c r="E364" s="19">
        <f>ArrowWeightDataSeries!G364/ArrowWeightDataSeries!$J$3</f>
        <v>0.28672269169859121</v>
      </c>
    </row>
    <row r="365" spans="1:5" x14ac:dyDescent="0.35">
      <c r="A365">
        <f>ArrowWeightDataSeries!A365</f>
        <v>1910</v>
      </c>
      <c r="B365">
        <f>ArrowWeightDataSeries!B365/ArrowWeightDataSeries!$B$3</f>
        <v>0.22968327713165887</v>
      </c>
      <c r="C365" s="19">
        <f>ArrowWeightDataSeries!E365/ArrowWeightDataSeries!$J$4</f>
        <v>0.59298033578573439</v>
      </c>
      <c r="D365" s="19">
        <f>ArrowWeightDataSeries!F365/ArrowWeightDataSeries!$J$5</f>
        <v>0.99213009217661419</v>
      </c>
      <c r="E365" s="19">
        <f>ArrowWeightDataSeries!G365/ArrowWeightDataSeries!$J$3</f>
        <v>0.28511871463136707</v>
      </c>
    </row>
    <row r="366" spans="1:5" x14ac:dyDescent="0.35">
      <c r="A366">
        <f>ArrowWeightDataSeries!A366</f>
        <v>1915</v>
      </c>
      <c r="B366">
        <f>ArrowWeightDataSeries!B366/ArrowWeightDataSeries!$B$3</f>
        <v>0.22900052666876528</v>
      </c>
      <c r="C366" s="19">
        <f>ArrowWeightDataSeries!E366/ArrowWeightDataSeries!$J$4</f>
        <v>0.59100330958595793</v>
      </c>
      <c r="D366" s="19">
        <f>ArrowWeightDataSeries!F366/ArrowWeightDataSeries!$J$5</f>
        <v>0.99177039121194166</v>
      </c>
      <c r="E366" s="19">
        <f>ArrowWeightDataSeries!G366/ArrowWeightDataSeries!$J$3</f>
        <v>0.28352226899438288</v>
      </c>
    </row>
    <row r="367" spans="1:5" x14ac:dyDescent="0.35">
      <c r="A367">
        <f>ArrowWeightDataSeries!A367</f>
        <v>1920</v>
      </c>
      <c r="B367">
        <f>ArrowWeightDataSeries!B367/ArrowWeightDataSeries!$B$3</f>
        <v>0.22831955652200631</v>
      </c>
      <c r="C367" s="19">
        <f>ArrowWeightDataSeries!E367/ArrowWeightDataSeries!$J$4</f>
        <v>0.58902757352560997</v>
      </c>
      <c r="D367" s="19">
        <f>ArrowWeightDataSeries!F367/ArrowWeightDataSeries!$J$5</f>
        <v>0.9914029799557571</v>
      </c>
      <c r="E367" s="19">
        <f>ArrowWeightDataSeries!G367/ArrowWeightDataSeries!$J$3</f>
        <v>0.28193332343342309</v>
      </c>
    </row>
    <row r="368" spans="1:5" x14ac:dyDescent="0.35">
      <c r="A368">
        <f>ArrowWeightDataSeries!A368</f>
        <v>1925</v>
      </c>
      <c r="B368">
        <f>ArrowWeightDataSeries!B368/ArrowWeightDataSeries!$B$3</f>
        <v>0.2276403574309443</v>
      </c>
      <c r="C368" s="19">
        <f>ArrowWeightDataSeries!E368/ArrowWeightDataSeries!$J$4</f>
        <v>0.58705315149956849</v>
      </c>
      <c r="D368" s="19">
        <f>ArrowWeightDataSeries!F368/ArrowWeightDataSeries!$J$5</f>
        <v>0.99102787848699048</v>
      </c>
      <c r="E368" s="19">
        <f>ArrowWeightDataSeries!G368/ArrowWeightDataSeries!$J$3</f>
        <v>0.28035184665882079</v>
      </c>
    </row>
    <row r="369" spans="1:5" x14ac:dyDescent="0.35">
      <c r="A369">
        <f>ArrowWeightDataSeries!A369</f>
        <v>1930</v>
      </c>
      <c r="B369">
        <f>ArrowWeightDataSeries!B369/ArrowWeightDataSeries!$B$3</f>
        <v>0.22696292020720715</v>
      </c>
      <c r="C369" s="19">
        <f>ArrowWeightDataSeries!E369/ArrowWeightDataSeries!$J$4</f>
        <v>0.5850800672078813</v>
      </c>
      <c r="D369" s="19">
        <f>ArrowWeightDataSeries!F369/ArrowWeightDataSeries!$J$5</f>
        <v>0.99064510678026418</v>
      </c>
      <c r="E369" s="19">
        <f>ArrowWeightDataSeries!G369/ArrowWeightDataSeries!$J$3</f>
        <v>0.27877780744730035</v>
      </c>
    </row>
    <row r="370" spans="1:5" x14ac:dyDescent="0.35">
      <c r="A370">
        <f>ArrowWeightDataSeries!A370</f>
        <v>1935</v>
      </c>
      <c r="B370">
        <f>ArrowWeightDataSeries!B370/ArrowWeightDataSeries!$B$3</f>
        <v>0.2262872357337431</v>
      </c>
      <c r="C370" s="19">
        <f>ArrowWeightDataSeries!E370/ArrowWeightDataSeries!$J$4</f>
        <v>0.58310834415764812</v>
      </c>
      <c r="D370" s="19">
        <f>ArrowWeightDataSeries!F370/ArrowWeightDataSeries!$J$5</f>
        <v>0.99025468470670608</v>
      </c>
      <c r="E370" s="19">
        <f>ArrowWeightDataSeries!G370/ArrowWeightDataSeries!$J$3</f>
        <v>0.2772111746437661</v>
      </c>
    </row>
    <row r="371" spans="1:5" x14ac:dyDescent="0.35">
      <c r="A371">
        <f>ArrowWeightDataSeries!A371</f>
        <v>1940</v>
      </c>
      <c r="B371">
        <f>ArrowWeightDataSeries!B371/ArrowWeightDataSeries!$B$3</f>
        <v>0.22561329496408397</v>
      </c>
      <c r="C371" s="19">
        <f>ArrowWeightDataSeries!E371/ArrowWeightDataSeries!$J$4</f>
        <v>0.58113800566487617</v>
      </c>
      <c r="D371" s="19">
        <f>ArrowWeightDataSeries!F371/ArrowWeightDataSeries!$J$5</f>
        <v>0.98985663203474938</v>
      </c>
      <c r="E371" s="19">
        <f>ArrowWeightDataSeries!G371/ArrowWeightDataSeries!$J$3</f>
        <v>0.27565191716303061</v>
      </c>
    </row>
    <row r="372" spans="1:5" x14ac:dyDescent="0.35">
      <c r="A372">
        <f>ArrowWeightDataSeries!A372</f>
        <v>1945</v>
      </c>
      <c r="B372">
        <f>ArrowWeightDataSeries!B372/ArrowWeightDataSeries!$B$3</f>
        <v>0.22494108892161882</v>
      </c>
      <c r="C372" s="19">
        <f>ArrowWeightDataSeries!E372/ArrowWeightDataSeries!$J$4</f>
        <v>0.57916907485631897</v>
      </c>
      <c r="D372" s="19">
        <f>ArrowWeightDataSeries!F372/ArrowWeightDataSeries!$J$5</f>
        <v>0.9894509684309295</v>
      </c>
      <c r="E372" s="19">
        <f>ArrowWeightDataSeries!G372/ArrowWeightDataSeries!$J$3</f>
        <v>0.27410000399149365</v>
      </c>
    </row>
    <row r="373" spans="1:5" x14ac:dyDescent="0.35">
      <c r="A373">
        <f>ArrowWeightDataSeries!A373</f>
        <v>1950</v>
      </c>
      <c r="B373">
        <f>ArrowWeightDataSeries!B373/ArrowWeightDataSeries!$B$3</f>
        <v>0.22427060869887597</v>
      </c>
      <c r="C373" s="19">
        <f>ArrowWeightDataSeries!E373/ArrowWeightDataSeries!$J$4</f>
        <v>0.57720157467128619</v>
      </c>
      <c r="D373" s="19">
        <f>ArrowWeightDataSeries!F373/ArrowWeightDataSeries!$J$5</f>
        <v>0.98903771346066582</v>
      </c>
      <c r="E373" s="19">
        <f>ArrowWeightDataSeries!G373/ArrowWeightDataSeries!$J$3</f>
        <v>0.27255540418876356</v>
      </c>
    </row>
    <row r="374" spans="1:5" x14ac:dyDescent="0.35">
      <c r="A374">
        <f>ArrowWeightDataSeries!A374</f>
        <v>1955</v>
      </c>
      <c r="B374">
        <f>ArrowWeightDataSeries!B374/ArrowWeightDataSeries!$B$3</f>
        <v>0.22360184545681555</v>
      </c>
      <c r="C374" s="19">
        <f>ArrowWeightDataSeries!E374/ArrowWeightDataSeries!$J$4</f>
        <v>0.57523552786344112</v>
      </c>
      <c r="D374" s="19">
        <f>ArrowWeightDataSeries!F374/ArrowWeightDataSeries!$J$5</f>
        <v>0.98861688658904379</v>
      </c>
      <c r="E374" s="19">
        <f>ArrowWeightDataSeries!G374/ArrowWeightDataSeries!$J$3</f>
        <v>0.27101808688922979</v>
      </c>
    </row>
    <row r="375" spans="1:5" x14ac:dyDescent="0.35">
      <c r="A375">
        <f>ArrowWeightDataSeries!A375</f>
        <v>1960</v>
      </c>
      <c r="B375">
        <f>ArrowWeightDataSeries!B375/ArrowWeightDataSeries!$B$3</f>
        <v>0.22293479042412995</v>
      </c>
      <c r="C375" s="19">
        <f>ArrowWeightDataSeries!E375/ArrowWeightDataSeries!$J$4</f>
        <v>0.57327095700257069</v>
      </c>
      <c r="D375" s="19">
        <f>ArrowWeightDataSeries!F375/ArrowWeightDataSeries!$J$5</f>
        <v>0.98818850718158269</v>
      </c>
      <c r="E375" s="19">
        <f>ArrowWeightDataSeries!G375/ArrowWeightDataSeries!$J$3</f>
        <v>0.26948802130358362</v>
      </c>
    </row>
    <row r="376" spans="1:5" x14ac:dyDescent="0.35">
      <c r="A376">
        <f>ArrowWeightDataSeries!A376</f>
        <v>1965</v>
      </c>
      <c r="B376">
        <f>ArrowWeightDataSeries!B376/ArrowWeightDataSeries!$B$3</f>
        <v>0.22226943489655326</v>
      </c>
      <c r="C376" s="19">
        <f>ArrowWeightDataSeries!E376/ArrowWeightDataSeries!$J$4</f>
        <v>0.57130788447633474</v>
      </c>
      <c r="D376" s="19">
        <f>ArrowWeightDataSeries!F376/ArrowWeightDataSeries!$J$5</f>
        <v>0.98775259450499697</v>
      </c>
      <c r="E376" s="19">
        <f>ArrowWeightDataSeries!G376/ArrowWeightDataSeries!$J$3</f>
        <v>0.26796517672028752</v>
      </c>
    </row>
    <row r="377" spans="1:5" x14ac:dyDescent="0.35">
      <c r="A377">
        <f>ArrowWeightDataSeries!A377</f>
        <v>1970</v>
      </c>
      <c r="B377">
        <f>ArrowWeightDataSeries!B377/ArrowWeightDataSeries!$B$3</f>
        <v>0.22160577023618033</v>
      </c>
      <c r="C377" s="19">
        <f>ArrowWeightDataSeries!E377/ArrowWeightDataSeries!$J$4</f>
        <v>0.56934633249200017</v>
      </c>
      <c r="D377" s="19">
        <f>ArrowWeightDataSeries!F377/ArrowWeightDataSeries!$J$5</f>
        <v>0.9873091677279523</v>
      </c>
      <c r="E377" s="19">
        <f>ArrowWeightDataSeries!G377/ArrowWeightDataSeries!$J$3</f>
        <v>0.26644952250699988</v>
      </c>
    </row>
    <row r="378" spans="1:5" x14ac:dyDescent="0.35">
      <c r="A378">
        <f>ArrowWeightDataSeries!A378</f>
        <v>1975</v>
      </c>
      <c r="B378">
        <f>ArrowWeightDataSeries!B378/ArrowWeightDataSeries!$B$3</f>
        <v>0.22094378787079347</v>
      </c>
      <c r="C378" s="19">
        <f>ArrowWeightDataSeries!E378/ArrowWeightDataSeries!$J$4</f>
        <v>0.56738632307814785</v>
      </c>
      <c r="D378" s="19">
        <f>ArrowWeightDataSeries!F378/ArrowWeightDataSeries!$J$5</f>
        <v>0.98685824592180982</v>
      </c>
      <c r="E378" s="19">
        <f>ArrowWeightDataSeries!G378/ArrowWeightDataSeries!$J$3</f>
        <v>0.2649410281119477</v>
      </c>
    </row>
    <row r="379" spans="1:5" x14ac:dyDescent="0.35">
      <c r="A379">
        <f>ArrowWeightDataSeries!A379</f>
        <v>1980</v>
      </c>
      <c r="B379">
        <f>ArrowWeightDataSeries!B379/ArrowWeightDataSeries!$B$3</f>
        <v>0.2202834792931983</v>
      </c>
      <c r="C379" s="19">
        <f>ArrowWeightDataSeries!E379/ArrowWeightDataSeries!$J$4</f>
        <v>0.56542787808636652</v>
      </c>
      <c r="D379" s="19">
        <f>ArrowWeightDataSeries!F379/ArrowWeightDataSeries!$J$5</f>
        <v>0.98639984806136805</v>
      </c>
      <c r="E379" s="19">
        <f>ArrowWeightDataSeries!G379/ArrowWeightDataSeries!$J$3</f>
        <v>0.26343966306525785</v>
      </c>
    </row>
    <row r="380" spans="1:5" x14ac:dyDescent="0.35">
      <c r="A380">
        <f>ArrowWeightDataSeries!A380</f>
        <v>1985</v>
      </c>
      <c r="B380">
        <f>ArrowWeightDataSeries!B380/ArrowWeightDataSeries!$B$3</f>
        <v>0.21962483606056774</v>
      </c>
      <c r="C380" s="19">
        <f>ArrowWeightDataSeries!E380/ArrowWeightDataSeries!$J$4</f>
        <v>0.5634710191929212</v>
      </c>
      <c r="D380" s="19">
        <f>ArrowWeightDataSeries!F380/ArrowWeightDataSeries!$J$5</f>
        <v>0.98593399302559137</v>
      </c>
      <c r="E380" s="19">
        <f>ArrowWeightDataSeries!G380/ArrowWeightDataSeries!$J$3</f>
        <v>0.26194539698023861</v>
      </c>
    </row>
    <row r="381" spans="1:5" x14ac:dyDescent="0.35">
      <c r="A381">
        <f>ArrowWeightDataSeries!A381</f>
        <v>1990</v>
      </c>
      <c r="B381">
        <f>ArrowWeightDataSeries!B381/ArrowWeightDataSeries!$B$3</f>
        <v>0.21896784979379447</v>
      </c>
      <c r="C381" s="19">
        <f>ArrowWeightDataSeries!E381/ArrowWeightDataSeries!$J$4</f>
        <v>0.56151576790040758</v>
      </c>
      <c r="D381" s="19">
        <f>ArrowWeightDataSeries!F381/ArrowWeightDataSeries!$J$5</f>
        <v>0.98546069959833715</v>
      </c>
      <c r="E381" s="19">
        <f>ArrowWeightDataSeries!G381/ArrowWeightDataSeries!$J$3</f>
        <v>0.26045819955462124</v>
      </c>
    </row>
    <row r="382" spans="1:5" x14ac:dyDescent="0.35">
      <c r="A382">
        <f>ArrowWeightDataSeries!A382</f>
        <v>1995</v>
      </c>
      <c r="B382">
        <f>ArrowWeightDataSeries!B382/ArrowWeightDataSeries!$B$3</f>
        <v>0.21831251217685099</v>
      </c>
      <c r="C382" s="19">
        <f>ArrowWeightDataSeries!E382/ArrowWeightDataSeries!$J$4</f>
        <v>0.55956214553938211</v>
      </c>
      <c r="D382" s="19">
        <f>ArrowWeightDataSeries!F382/ArrowWeightDataSeries!$J$5</f>
        <v>0.9849799864690707</v>
      </c>
      <c r="E382" s="19">
        <f>ArrowWeightDataSeries!G382/ArrowWeightDataSeries!$J$3</f>
        <v>0.25897804057175494</v>
      </c>
    </row>
    <row r="383" spans="1:5" x14ac:dyDescent="0.35">
      <c r="A383">
        <f>ArrowWeightDataSeries!A383</f>
        <v>2000</v>
      </c>
      <c r="B383">
        <f>ArrowWeightDataSeries!B383/ArrowWeightDataSeries!$B$3</f>
        <v>0.21765881495615824</v>
      </c>
      <c r="C383" s="19">
        <f>ArrowWeightDataSeries!E383/ArrowWeightDataSeries!$J$4</f>
        <v>0.55761017326997708</v>
      </c>
      <c r="D383" s="19">
        <f>ArrowWeightDataSeries!F383/ArrowWeightDataSeries!$J$5</f>
        <v>0.98449187223357515</v>
      </c>
      <c r="E383" s="19">
        <f>ArrowWeightDataSeries!G383/ArrowWeightDataSeries!$J$3</f>
        <v>0.25750488990176135</v>
      </c>
    </row>
    <row r="384" spans="1:5" x14ac:dyDescent="0.35">
      <c r="A384">
        <f>ArrowWeightDataSeries!A384</f>
        <v>2005</v>
      </c>
      <c r="B384">
        <f>ArrowWeightDataSeries!B384/ArrowWeightDataSeries!$B$3</f>
        <v>0.21700674993996183</v>
      </c>
      <c r="C384" s="19">
        <f>ArrowWeightDataSeries!E384/ArrowWeightDataSeries!$J$4</f>
        <v>0.55565987208349565</v>
      </c>
      <c r="D384" s="19">
        <f>ArrowWeightDataSeries!F384/ArrowWeightDataSeries!$J$5</f>
        <v>0.98399637539465479</v>
      </c>
      <c r="E384" s="19">
        <f>ArrowWeightDataSeries!G384/ArrowWeightDataSeries!$J$3</f>
        <v>0.25603871750264817</v>
      </c>
    </row>
    <row r="385" spans="1:5" x14ac:dyDescent="0.35">
      <c r="A385">
        <f>ArrowWeightDataSeries!A385</f>
        <v>2010</v>
      </c>
      <c r="B385">
        <f>ArrowWeightDataSeries!B385/ArrowWeightDataSeries!$B$3</f>
        <v>0.21635630899771593</v>
      </c>
      <c r="C385" s="19">
        <f>ArrowWeightDataSeries!E385/ArrowWeightDataSeries!$J$4</f>
        <v>0.5537112628039883</v>
      </c>
      <c r="D385" s="19">
        <f>ArrowWeightDataSeries!F385/ArrowWeightDataSeries!$J$5</f>
        <v>0.98349351436282928</v>
      </c>
      <c r="E385" s="19">
        <f>ArrowWeightDataSeries!G385/ArrowWeightDataSeries!$J$3</f>
        <v>0.2545794934213812</v>
      </c>
    </row>
    <row r="386" spans="1:5" x14ac:dyDescent="0.35">
      <c r="A386">
        <f>ArrowWeightDataSeries!A386</f>
        <v>2015</v>
      </c>
      <c r="B386">
        <f>ArrowWeightDataSeries!B386/ArrowWeightDataSeries!$B$3</f>
        <v>0.2157074840594759</v>
      </c>
      <c r="C386" s="19">
        <f>ArrowWeightDataSeries!E386/ArrowWeightDataSeries!$J$4</f>
        <v>0.55176436608981538</v>
      </c>
      <c r="D386" s="19">
        <f>ArrowWeightDataSeries!F386/ArrowWeightDataSeries!$J$5</f>
        <v>0.98298330745702611</v>
      </c>
      <c r="E386" s="19">
        <f>ArrowWeightDataSeries!G386/ArrowWeightDataSeries!$J$3</f>
        <v>0.25312718779492061</v>
      </c>
    </row>
    <row r="387" spans="1:5" x14ac:dyDescent="0.35">
      <c r="A387">
        <f>ArrowWeightDataSeries!A387</f>
        <v>2020</v>
      </c>
      <c r="B387">
        <f>ArrowWeightDataSeries!B387/ArrowWeightDataSeries!$B$3</f>
        <v>0.21506026711529566</v>
      </c>
      <c r="C387" s="19">
        <f>ArrowWeightDataSeries!E387/ArrowWeightDataSeries!$J$4</f>
        <v>0.5498192024351809</v>
      </c>
      <c r="D387" s="19">
        <f>ArrowWeightDataSeries!F387/ArrowWeightDataSeries!$J$5</f>
        <v>0.98246577290525594</v>
      </c>
      <c r="E387" s="19">
        <f>ArrowWeightDataSeries!G387/ArrowWeightDataSeries!$J$3</f>
        <v>0.25168177085121179</v>
      </c>
    </row>
    <row r="388" spans="1:5" x14ac:dyDescent="0.35">
      <c r="A388">
        <f>ArrowWeightDataSeries!A388</f>
        <v>2025</v>
      </c>
      <c r="B388">
        <f>ArrowWeightDataSeries!B388/ArrowWeightDataSeries!$B$3</f>
        <v>0.2144146502146366</v>
      </c>
      <c r="C388" s="19">
        <f>ArrowWeightDataSeries!E388/ArrowWeightDataSeries!$J$4</f>
        <v>0.54787579217166515</v>
      </c>
      <c r="D388" s="19">
        <f>ArrowWeightDataSeries!F388/ArrowWeightDataSeries!$J$5</f>
        <v>0.98194092884529494</v>
      </c>
      <c r="E388" s="19">
        <f>ArrowWeightDataSeries!G388/ArrowWeightDataSeries!$J$3</f>
        <v>0.2502432129101485</v>
      </c>
    </row>
    <row r="389" spans="1:5" x14ac:dyDescent="0.35">
      <c r="A389">
        <f>ArrowWeightDataSeries!A389</f>
        <v>2030</v>
      </c>
      <c r="B389">
        <f>ArrowWeightDataSeries!B389/ArrowWeightDataSeries!$B$3</f>
        <v>0.21377062546577996</v>
      </c>
      <c r="C389" s="19">
        <f>ArrowWeightDataSeries!E389/ArrowWeightDataSeries!$J$4</f>
        <v>0.54593415546972379</v>
      </c>
      <c r="D389" s="19">
        <f>ArrowWeightDataSeries!F389/ArrowWeightDataSeries!$J$5</f>
        <v>0.98140879332534714</v>
      </c>
      <c r="E389" s="19">
        <f>ArrowWeightDataSeries!G389/ArrowWeightDataSeries!$J$3</f>
        <v>0.24881148438449044</v>
      </c>
    </row>
    <row r="390" spans="1:5" x14ac:dyDescent="0.35">
      <c r="A390">
        <f>ArrowWeightDataSeries!A390</f>
        <v>2035</v>
      </c>
      <c r="B390">
        <f>ArrowWeightDataSeries!B390/ArrowWeightDataSeries!$B$3</f>
        <v>0.21312818503524869</v>
      </c>
      <c r="C390" s="19">
        <f>ArrowWeightDataSeries!E390/ArrowWeightDataSeries!$J$4</f>
        <v>0.5439943123401817</v>
      </c>
      <c r="D390" s="19">
        <f>ArrowWeightDataSeries!F390/ArrowWeightDataSeries!$J$5</f>
        <v>0.98086938430471104</v>
      </c>
      <c r="E390" s="19">
        <f>ArrowWeightDataSeries!G390/ArrowWeightDataSeries!$J$3</f>
        <v>0.24738655578075086</v>
      </c>
    </row>
    <row r="391" spans="1:5" x14ac:dyDescent="0.35">
      <c r="A391">
        <f>ArrowWeightDataSeries!A391</f>
        <v>2040</v>
      </c>
      <c r="B391">
        <f>ArrowWeightDataSeries!B391/ArrowWeightDataSeries!$B$3</f>
        <v>0.2124873211472354</v>
      </c>
      <c r="C391" s="19">
        <f>ArrowWeightDataSeries!E391/ArrowWeightDataSeries!$J$4</f>
        <v>0.54205628263570205</v>
      </c>
      <c r="D391" s="19">
        <f>ArrowWeightDataSeries!F391/ArrowWeightDataSeries!$J$5</f>
        <v>0.98032271965443063</v>
      </c>
      <c r="E391" s="19">
        <f>ArrowWeightDataSeries!G391/ArrowWeightDataSeries!$J$3</f>
        <v>0.24596839770004639</v>
      </c>
    </row>
    <row r="392" spans="1:5" x14ac:dyDescent="0.35">
      <c r="A392">
        <f>ArrowWeightDataSeries!A392</f>
        <v>2045</v>
      </c>
      <c r="B392">
        <f>ArrowWeightDataSeries!B392/ArrowWeightDataSeries!$B$3</f>
        <v>0.21184802608303821</v>
      </c>
      <c r="C392" s="19">
        <f>ArrowWeightDataSeries!E392/ArrowWeightDataSeries!$J$4</f>
        <v>0.54012008605224504</v>
      </c>
      <c r="D392" s="19">
        <f>ArrowWeightDataSeries!F392/ArrowWeightDataSeries!$J$5</f>
        <v>0.97976881715794784</v>
      </c>
      <c r="E392" s="19">
        <f>ArrowWeightDataSeries!G392/ArrowWeightDataSeries!$J$3</f>
        <v>0.24455698083891517</v>
      </c>
    </row>
    <row r="393" spans="1:5" x14ac:dyDescent="0.35">
      <c r="A393">
        <f>ArrowWeightDataSeries!A393</f>
        <v>2050</v>
      </c>
      <c r="B393">
        <f>ArrowWeightDataSeries!B393/ArrowWeightDataSeries!$B$3</f>
        <v>0.21121029218050252</v>
      </c>
      <c r="C393" s="19">
        <f>ArrowWeightDataSeries!E393/ArrowWeightDataSeries!$J$4</f>
        <v>0.53818574213050674</v>
      </c>
      <c r="D393" s="19">
        <f>ArrowWeightDataSeries!F393/ArrowWeightDataSeries!$J$5</f>
        <v>0.9792076945117435</v>
      </c>
      <c r="E393" s="19">
        <f>ArrowWeightDataSeries!G393/ArrowWeightDataSeries!$J$3</f>
        <v>0.24315227599009961</v>
      </c>
    </row>
    <row r="394" spans="1:5" x14ac:dyDescent="0.35">
      <c r="A394">
        <f>ArrowWeightDataSeries!A394</f>
        <v>2055</v>
      </c>
      <c r="B394">
        <f>ArrowWeightDataSeries!B394/ArrowWeightDataSeries!$B$3</f>
        <v>0.21057411183347008</v>
      </c>
      <c r="C394" s="19">
        <f>ArrowWeightDataSeries!E394/ArrowWeightDataSeries!$J$4</f>
        <v>0.53625327025734104</v>
      </c>
      <c r="D394" s="19">
        <f>ArrowWeightDataSeries!F394/ArrowWeightDataSeries!$J$5</f>
        <v>0.97863936932597462</v>
      </c>
      <c r="E394" s="19">
        <f>ArrowWeightDataSeries!G394/ArrowWeightDataSeries!$J$3</f>
        <v>0.24175425404329812</v>
      </c>
    </row>
    <row r="395" spans="1:5" x14ac:dyDescent="0.35">
      <c r="A395">
        <f>ArrowWeightDataSeries!A395</f>
        <v>2060</v>
      </c>
      <c r="B395">
        <f>ArrowWeightDataSeries!B395/ArrowWeightDataSeries!$B$3</f>
        <v>0.20993947749123446</v>
      </c>
      <c r="C395" s="19">
        <f>ArrowWeightDataSeries!E395/ArrowWeightDataSeries!$J$4</f>
        <v>0.53432268966716667</v>
      </c>
      <c r="D395" s="19">
        <f>ArrowWeightDataSeries!F395/ArrowWeightDataSeries!$J$5</f>
        <v>0.97806385912510141</v>
      </c>
      <c r="E395" s="19">
        <f>ArrowWeightDataSeries!G395/ArrowWeightDataSeries!$J$3</f>
        <v>0.24036288598588346</v>
      </c>
    </row>
    <row r="396" spans="1:5" x14ac:dyDescent="0.35">
      <c r="A396">
        <f>ArrowWeightDataSeries!A396</f>
        <v>2065</v>
      </c>
      <c r="B396">
        <f>ArrowWeightDataSeries!B396/ArrowWeightDataSeries!$B$3</f>
        <v>0.20930638165800422</v>
      </c>
      <c r="C396" s="19">
        <f>ArrowWeightDataSeries!E396/ArrowWeightDataSeries!$J$4</f>
        <v>0.53239401944336329</v>
      </c>
      <c r="D396" s="19">
        <f>ArrowWeightDataSeries!F396/ArrowWeightDataSeries!$J$5</f>
        <v>0.97748118134851691</v>
      </c>
      <c r="E396" s="19">
        <f>ArrowWeightDataSeries!G396/ArrowWeightDataSeries!$J$3</f>
        <v>0.23897814290359398</v>
      </c>
    </row>
    <row r="397" spans="1:5" x14ac:dyDescent="0.35">
      <c r="A397">
        <f>ArrowWeightDataSeries!A397</f>
        <v>2070</v>
      </c>
      <c r="B397">
        <f>ArrowWeightDataSeries!B397/ArrowWeightDataSeries!$B$3</f>
        <v>0.20867481689237011</v>
      </c>
      <c r="C397" s="19">
        <f>ArrowWeightDataSeries!E397/ArrowWeightDataSeries!$J$4</f>
        <v>0.53046727851964026</v>
      </c>
      <c r="D397" s="19">
        <f>ArrowWeightDataSeries!F397/ArrowWeightDataSeries!$J$5</f>
        <v>0.9768913533511584</v>
      </c>
      <c r="E397" s="19">
        <f>ArrowWeightDataSeries!G397/ArrowWeightDataSeries!$J$3</f>
        <v>0.23759999598118853</v>
      </c>
    </row>
    <row r="398" spans="1:5" x14ac:dyDescent="0.35">
      <c r="A398">
        <f>ArrowWeightDataSeries!A398</f>
        <v>2075</v>
      </c>
      <c r="B398">
        <f>ArrowWeightDataSeries!B398/ArrowWeightDataSeries!$B$3</f>
        <v>0.20804477580678199</v>
      </c>
      <c r="C398" s="19">
        <f>ArrowWeightDataSeries!E398/ArrowWeightDataSeries!$J$4</f>
        <v>0.52854248568140494</v>
      </c>
      <c r="D398" s="19">
        <f>ArrowWeightDataSeries!F398/ArrowWeightDataSeries!$J$5</f>
        <v>0.9762943924041253</v>
      </c>
      <c r="E398" s="19">
        <f>ArrowWeightDataSeries!G398/ArrowWeightDataSeries!$J$3</f>
        <v>0.23622841650307946</v>
      </c>
    </row>
    <row r="399" spans="1:5" x14ac:dyDescent="0.35">
      <c r="A399">
        <f>ArrowWeightDataSeries!A399</f>
        <v>2080</v>
      </c>
      <c r="B399">
        <f>ArrowWeightDataSeries!B399/ArrowWeightDataSeries!$B$3</f>
        <v>0.20741625106702907</v>
      </c>
      <c r="C399" s="19">
        <f>ArrowWeightDataSeries!E399/ArrowWeightDataSeries!$J$4</f>
        <v>0.52661965956710222</v>
      </c>
      <c r="D399" s="19">
        <f>ArrowWeightDataSeries!F399/ArrowWeightDataSeries!$J$5</f>
        <v>0.97569031569528064</v>
      </c>
      <c r="E399" s="19">
        <f>ArrowWeightDataSeries!G399/ArrowWeightDataSeries!$J$3</f>
        <v>0.23486337585392958</v>
      </c>
    </row>
    <row r="400" spans="1:5" x14ac:dyDescent="0.35">
      <c r="A400">
        <f>ArrowWeightDataSeries!A400</f>
        <v>2085</v>
      </c>
      <c r="B400">
        <f>ArrowWeightDataSeries!B400/ArrowWeightDataSeries!$B$3</f>
        <v>0.20678923539172855</v>
      </c>
      <c r="C400" s="19">
        <f>ArrowWeightDataSeries!E400/ArrowWeightDataSeries!$J$4</f>
        <v>0.5246988186695507</v>
      </c>
      <c r="D400" s="19">
        <f>ArrowWeightDataSeries!F400/ArrowWeightDataSeries!$J$5</f>
        <v>0.97507914032985499</v>
      </c>
      <c r="E400" s="19">
        <f>ArrowWeightDataSeries!G400/ArrowWeightDataSeries!$J$3</f>
        <v>0.23350484551922696</v>
      </c>
    </row>
    <row r="401" spans="1:5" x14ac:dyDescent="0.35">
      <c r="A401">
        <f>ArrowWeightDataSeries!A401</f>
        <v>2090</v>
      </c>
      <c r="B401">
        <f>ArrowWeightDataSeries!B401/ArrowWeightDataSeries!$B$3</f>
        <v>0.20616372155181847</v>
      </c>
      <c r="C401" s="19">
        <f>ArrowWeightDataSeries!E401/ArrowWeightDataSeries!$J$4</f>
        <v>0.52277998133725334</v>
      </c>
      <c r="D401" s="19">
        <f>ArrowWeightDataSeries!F401/ArrowWeightDataSeries!$J$5</f>
        <v>0.97446088333103775</v>
      </c>
      <c r="E401" s="19">
        <f>ArrowWeightDataSeries!G401/ArrowWeightDataSeries!$J$3</f>
        <v>0.23215279708582784</v>
      </c>
    </row>
    <row r="402" spans="1:5" x14ac:dyDescent="0.35">
      <c r="A402">
        <f>ArrowWeightDataSeries!A402</f>
        <v>2095</v>
      </c>
      <c r="B402">
        <f>ArrowWeightDataSeries!B402/ArrowWeightDataSeries!$B$3</f>
        <v>0.20553970237005861</v>
      </c>
      <c r="C402" s="19">
        <f>ArrowWeightDataSeries!E402/ArrowWeightDataSeries!$J$4</f>
        <v>0.52086316577570291</v>
      </c>
      <c r="D402" s="19">
        <f>ArrowWeightDataSeries!F402/ArrowWeightDataSeries!$J$5</f>
        <v>0.97383556164056784</v>
      </c>
      <c r="E402" s="19">
        <f>ArrowWeightDataSeries!G402/ArrowWeightDataSeries!$J$3</f>
        <v>0.23080720224247625</v>
      </c>
    </row>
    <row r="403" spans="1:5" x14ac:dyDescent="0.35">
      <c r="A403">
        <f>ArrowWeightDataSeries!A403</f>
        <v>2100</v>
      </c>
      <c r="B403">
        <f>ArrowWeightDataSeries!B403/ArrowWeightDataSeries!$B$3</f>
        <v>0.20491717072053581</v>
      </c>
      <c r="C403" s="19">
        <f>ArrowWeightDataSeries!E403/ArrowWeightDataSeries!$J$4</f>
        <v>0.51894839004866811</v>
      </c>
      <c r="D403" s="19">
        <f>ArrowWeightDataSeries!F403/ArrowWeightDataSeries!$J$5</f>
        <v>0.97320319211931661</v>
      </c>
      <c r="E403" s="19">
        <f>ArrowWeightDataSeries!G403/ArrowWeightDataSeries!$J$3</f>
        <v>0.22946803278029559</v>
      </c>
    </row>
    <row r="404" spans="1:5" x14ac:dyDescent="0.35">
      <c r="A404">
        <f>ArrowWeightDataSeries!A404</f>
        <v>2105</v>
      </c>
      <c r="B404">
        <f>ArrowWeightDataSeries!B404/ArrowWeightDataSeries!$B$3</f>
        <v>0.20429611952817608</v>
      </c>
      <c r="C404" s="19">
        <f>ArrowWeightDataSeries!E404/ArrowWeightDataSeries!$J$4</f>
        <v>0.51703567207946699</v>
      </c>
      <c r="D404" s="19">
        <f>ArrowWeightDataSeries!F404/ArrowWeightDataSeries!$J$5</f>
        <v>0.97256379154786587</v>
      </c>
      <c r="E404" s="19">
        <f>ArrowWeightDataSeries!G404/ArrowWeightDataSeries!$J$3</f>
        <v>0.22813526059325603</v>
      </c>
    </row>
    <row r="405" spans="1:5" x14ac:dyDescent="0.35">
      <c r="A405">
        <f>ArrowWeightDataSeries!A405</f>
        <v>2110</v>
      </c>
      <c r="B405">
        <f>ArrowWeightDataSeries!B405/ArrowWeightDataSeries!$B$3</f>
        <v>0.20367654176826147</v>
      </c>
      <c r="C405" s="19">
        <f>ArrowWeightDataSeries!E405/ArrowWeightDataSeries!$J$4</f>
        <v>0.51512502965222373</v>
      </c>
      <c r="D405" s="19">
        <f>ArrowWeightDataSeries!F405/ArrowWeightDataSeries!$J$5</f>
        <v>0.97191737662707811</v>
      </c>
      <c r="E405" s="19">
        <f>ArrowWeightDataSeries!G405/ArrowWeightDataSeries!$J$3</f>
        <v>0.22680885767861447</v>
      </c>
    </row>
    <row r="406" spans="1:5" x14ac:dyDescent="0.35">
      <c r="A406">
        <f>ArrowWeightDataSeries!A406</f>
        <v>2115</v>
      </c>
      <c r="B406">
        <f>ArrowWeightDataSeries!B406/ArrowWeightDataSeries!$B$3</f>
        <v>0.20305843046595412</v>
      </c>
      <c r="C406" s="19">
        <f>ArrowWeightDataSeries!E406/ArrowWeightDataSeries!$J$4</f>
        <v>0.51321648041311763</v>
      </c>
      <c r="D406" s="19">
        <f>ArrowWeightDataSeries!F406/ArrowWeightDataSeries!$J$5</f>
        <v>0.97126396397866588</v>
      </c>
      <c r="E406" s="19">
        <f>ArrowWeightDataSeries!G406/ArrowWeightDataSeries!$J$3</f>
        <v>0.22548879613733519</v>
      </c>
    </row>
    <row r="407" spans="1:5" x14ac:dyDescent="0.35">
      <c r="A407">
        <f>ArrowWeightDataSeries!A407</f>
        <v>2120</v>
      </c>
      <c r="B407">
        <f>ArrowWeightDataSeries!B407/ArrowWeightDataSeries!$B$3</f>
        <v>0.20244177869582489</v>
      </c>
      <c r="C407" s="19">
        <f>ArrowWeightDataSeries!E407/ArrowWeightDataSeries!$J$4</f>
        <v>0.51131004187161289</v>
      </c>
      <c r="D407" s="19">
        <f>ArrowWeightDataSeries!F407/ArrowWeightDataSeries!$J$5</f>
        <v>0.97060357014575116</v>
      </c>
      <c r="E407" s="19">
        <f>ArrowWeightDataSeries!G407/ArrowWeightDataSeries!$J$3</f>
        <v>0.22417504817448172</v>
      </c>
    </row>
    <row r="408" spans="1:5" x14ac:dyDescent="0.35">
      <c r="A408">
        <f>ArrowWeightDataSeries!A408</f>
        <v>2125</v>
      </c>
      <c r="B408">
        <f>ArrowWeightDataSeries!B408/ArrowWeightDataSeries!$B$3</f>
        <v>0.20182657958138731</v>
      </c>
      <c r="C408" s="19">
        <f>ArrowWeightDataSeries!E408/ArrowWeightDataSeries!$J$4</f>
        <v>0.50940573140167622</v>
      </c>
      <c r="D408" s="19">
        <f>ArrowWeightDataSeries!F408/ArrowWeightDataSeries!$J$5</f>
        <v>0.96993621159342214</v>
      </c>
      <c r="E408" s="19">
        <f>ArrowWeightDataSeries!G408/ArrowWeightDataSeries!$J$3</f>
        <v>0.22286758609958843</v>
      </c>
    </row>
    <row r="409" spans="1:5" x14ac:dyDescent="0.35">
      <c r="A409">
        <f>ArrowWeightDataSeries!A409</f>
        <v>2130</v>
      </c>
      <c r="B409">
        <f>ArrowWeightDataSeries!B409/ArrowWeightDataSeries!$B$3</f>
        <v>0.20121282629463819</v>
      </c>
      <c r="C409" s="19">
        <f>ArrowWeightDataSeries!E409/ArrowWeightDataSeries!$J$4</f>
        <v>0.50750356624298387</v>
      </c>
      <c r="D409" s="19">
        <f>ArrowWeightDataSeries!F409/ArrowWeightDataSeries!$J$5</f>
        <v>0.96926190470928442</v>
      </c>
      <c r="E409" s="19">
        <f>ArrowWeightDataSeries!G409/ArrowWeightDataSeries!$J$3</f>
        <v>0.2215663823270099</v>
      </c>
    </row>
    <row r="410" spans="1:5" x14ac:dyDescent="0.35">
      <c r="A410">
        <f>ArrowWeightDataSeries!A410</f>
        <v>2135</v>
      </c>
      <c r="B410">
        <f>ArrowWeightDataSeries!B410/ArrowWeightDataSeries!$B$3</f>
        <v>0.20060051205560245</v>
      </c>
      <c r="C410" s="19">
        <f>ArrowWeightDataSeries!E410/ArrowWeightDataSeries!$J$4</f>
        <v>0.50560356350211244</v>
      </c>
      <c r="D410" s="19">
        <f>ArrowWeightDataSeries!F410/ArrowWeightDataSeries!$J$5</f>
        <v>0.96858066580400615</v>
      </c>
      <c r="E410" s="19">
        <f>ArrowWeightDataSeries!G410/ArrowWeightDataSeries!$J$3</f>
        <v>0.22027140937624692</v>
      </c>
    </row>
    <row r="411" spans="1:5" x14ac:dyDescent="0.35">
      <c r="A411">
        <f>ArrowWeightDataSeries!A411</f>
        <v>2140</v>
      </c>
      <c r="B411">
        <f>ArrowWeightDataSeries!B411/ArrowWeightDataSeries!$B$3</f>
        <v>0.19998963013188389</v>
      </c>
      <c r="C411" s="19">
        <f>ArrowWeightDataSeries!E411/ArrowWeightDataSeries!$J$4</f>
        <v>0.50370574015371827</v>
      </c>
      <c r="D411" s="19">
        <f>ArrowWeightDataSeries!F411/ArrowWeightDataSeries!$J$5</f>
        <v>0.96789251111185814</v>
      </c>
      <c r="E411" s="19">
        <f>ArrowWeightDataSeries!G411/ArrowWeightDataSeries!$J$3</f>
        <v>0.218982639872252</v>
      </c>
    </row>
    <row r="412" spans="1:5" x14ac:dyDescent="0.35">
      <c r="A412">
        <f>ArrowWeightDataSeries!A412</f>
        <v>2145</v>
      </c>
      <c r="B412">
        <f>ArrowWeightDataSeries!B412/ArrowWeightDataSeries!$B$3</f>
        <v>0.19938017383822104</v>
      </c>
      <c r="C412" s="19">
        <f>ArrowWeightDataSeries!E412/ArrowWeightDataSeries!$J$4</f>
        <v>0.50181011304170431</v>
      </c>
      <c r="D412" s="19">
        <f>ArrowWeightDataSeries!F412/ArrowWeightDataSeries!$J$5</f>
        <v>0.96719745679125102</v>
      </c>
      <c r="E412" s="19">
        <f>ArrowWeightDataSeries!G412/ArrowWeightDataSeries!$J$3</f>
        <v>0.21770004654571423</v>
      </c>
    </row>
    <row r="413" spans="1:5" x14ac:dyDescent="0.35">
      <c r="A413">
        <f>ArrowWeightDataSeries!A413</f>
        <v>2150</v>
      </c>
      <c r="B413">
        <f>ArrowWeightDataSeries!B413/ArrowWeightDataSeries!$B$3</f>
        <v>0.19877213653604819</v>
      </c>
      <c r="C413" s="19">
        <f>ArrowWeightDataSeries!E413/ArrowWeightDataSeries!$J$4</f>
        <v>0.49991669888037316</v>
      </c>
      <c r="D413" s="19">
        <f>ArrowWeightDataSeries!F413/ArrowWeightDataSeries!$J$5</f>
        <v>0.96649551892526342</v>
      </c>
      <c r="E413" s="19">
        <f>ArrowWeightDataSeries!G413/ArrowWeightDataSeries!$J$3</f>
        <v>0.21642360223332305</v>
      </c>
    </row>
    <row r="414" spans="1:5" x14ac:dyDescent="0.35">
      <c r="A414">
        <f>ArrowWeightDataSeries!A414</f>
        <v>2155</v>
      </c>
      <c r="B414">
        <f>ArrowWeightDataSeries!B414/ArrowWeightDataSeries!$B$3</f>
        <v>0.19816551163306145</v>
      </c>
      <c r="C414" s="19">
        <f>ArrowWeightDataSeries!E414/ArrowWeightDataSeries!$J$4</f>
        <v>0.49802551425556912</v>
      </c>
      <c r="D414" s="19">
        <f>ArrowWeightDataSeries!F414/ArrowWeightDataSeries!$J$5</f>
        <v>0.96578671352216972</v>
      </c>
      <c r="E414" s="19">
        <f>ArrowWeightDataSeries!G414/ArrowWeightDataSeries!$J$3</f>
        <v>0.2151532798780128</v>
      </c>
    </row>
    <row r="415" spans="1:5" x14ac:dyDescent="0.35">
      <c r="A415">
        <f>ArrowWeightDataSeries!A415</f>
        <v>2160</v>
      </c>
      <c r="B415">
        <f>ArrowWeightDataSeries!B415/ArrowWeightDataSeries!$B$3</f>
        <v>0.1975602925827899</v>
      </c>
      <c r="C415" s="19">
        <f>ArrowWeightDataSeries!E415/ArrowWeightDataSeries!$J$4</f>
        <v>0.49613657562580721</v>
      </c>
      <c r="D415" s="19">
        <f>ArrowWeightDataSeries!F415/ArrowWeightDataSeries!$J$5</f>
        <v>0.96507105651595892</v>
      </c>
      <c r="E415" s="19">
        <f>ArrowWeightDataSeries!G415/ArrowWeightDataSeries!$J$3</f>
        <v>0.21388905252918802</v>
      </c>
    </row>
    <row r="416" spans="1:5" x14ac:dyDescent="0.35">
      <c r="A416">
        <f>ArrowWeightDataSeries!A416</f>
        <v>2165</v>
      </c>
      <c r="B416">
        <f>ArrowWeightDataSeries!B416/ArrowWeightDataSeries!$B$3</f>
        <v>0.19695647288417184</v>
      </c>
      <c r="C416" s="19">
        <f>ArrowWeightDataSeries!E416/ArrowWeightDataSeries!$J$4</f>
        <v>0.49424989932339042</v>
      </c>
      <c r="D416" s="19">
        <f>ArrowWeightDataSeries!F416/ArrowWeightDataSeries!$J$5</f>
        <v>0.96434856376685163</v>
      </c>
      <c r="E416" s="19">
        <f>ArrowWeightDataSeries!G416/ArrowWeightDataSeries!$J$3</f>
        <v>0.21263089334292953</v>
      </c>
    </row>
    <row r="417" spans="1:5" x14ac:dyDescent="0.35">
      <c r="A417">
        <f>ArrowWeightDataSeries!A417</f>
        <v>2170</v>
      </c>
      <c r="B417">
        <f>ArrowWeightDataSeries!B417/ArrowWeightDataSeries!$B$3</f>
        <v>0.19635404608113577</v>
      </c>
      <c r="C417" s="19">
        <f>ArrowWeightDataSeries!E417/ArrowWeightDataSeries!$J$4</f>
        <v>0.49236550155551562</v>
      </c>
      <c r="D417" s="19">
        <f>ArrowWeightDataSeries!F417/ArrowWeightDataSeries!$J$5</f>
        <v>0.9636192510618119</v>
      </c>
      <c r="E417" s="19">
        <f>ArrowWeightDataSeries!G417/ArrowWeightDataSeries!$J$3</f>
        <v>0.2113787755821829</v>
      </c>
    </row>
    <row r="418" spans="1:5" x14ac:dyDescent="0.35">
      <c r="A418">
        <f>ArrowWeightDataSeries!A418</f>
        <v>2175</v>
      </c>
      <c r="B418">
        <f>ArrowWeightDataSeries!B418/ArrowWeightDataSeries!$B$3</f>
        <v>0.19575300576218593</v>
      </c>
      <c r="C418" s="19">
        <f>ArrowWeightDataSeries!E418/ArrowWeightDataSeries!$J$4</f>
        <v>0.49048339840536542</v>
      </c>
      <c r="D418" s="19">
        <f>ArrowWeightDataSeries!F418/ArrowWeightDataSeries!$J$5</f>
        <v>0.96288313411505122</v>
      </c>
      <c r="E418" s="19">
        <f>ArrowWeightDataSeries!G418/ArrowWeightDataSeries!$J$3</f>
        <v>0.21013267261692781</v>
      </c>
    </row>
    <row r="419" spans="1:5" x14ac:dyDescent="0.35">
      <c r="A419">
        <f>ArrowWeightDataSeries!A419</f>
        <v>2180</v>
      </c>
      <c r="B419">
        <f>ArrowWeightDataSeries!B419/ArrowWeightDataSeries!$B$3</f>
        <v>0.19515334555999322</v>
      </c>
      <c r="C419" s="19">
        <f>ArrowWeightDataSeries!E419/ArrowWeightDataSeries!$J$4</f>
        <v>0.48860360583319051</v>
      </c>
      <c r="D419" s="19">
        <f>ArrowWeightDataSeries!F419/ArrowWeightDataSeries!$J$5</f>
        <v>0.9621402285685321</v>
      </c>
      <c r="E419" s="19">
        <f>ArrowWeightDataSeries!G419/ArrowWeightDataSeries!$J$3</f>
        <v>0.20889255792433056</v>
      </c>
    </row>
    <row r="420" spans="1:5" x14ac:dyDescent="0.35">
      <c r="A420">
        <f>ArrowWeightDataSeries!A420</f>
        <v>2185</v>
      </c>
      <c r="B420">
        <f>ArrowWeightDataSeries!B420/ArrowWeightDataSeries!$B$3</f>
        <v>0.19455505915099028</v>
      </c>
      <c r="C420" s="19">
        <f>ArrowWeightDataSeries!E420/ArrowWeightDataSeries!$J$4</f>
        <v>0.48672613967738088</v>
      </c>
      <c r="D420" s="19">
        <f>ArrowWeightDataSeries!F420/ArrowWeightDataSeries!$J$5</f>
        <v>0.96139054999246476</v>
      </c>
      <c r="E420" s="19">
        <f>ArrowWeightDataSeries!G420/ArrowWeightDataSeries!$J$3</f>
        <v>0.20765840508888098</v>
      </c>
    </row>
    <row r="421" spans="1:5" x14ac:dyDescent="0.35">
      <c r="A421">
        <f>ArrowWeightDataSeries!A421</f>
        <v>2190</v>
      </c>
      <c r="B421">
        <f>ArrowWeightDataSeries!B421/ArrowWeightDataSeries!$B$3</f>
        <v>0.19395814025497154</v>
      </c>
      <c r="C421" s="19">
        <f>ArrowWeightDataSeries!E421/ArrowWeightDataSeries!$J$4</f>
        <v>0.4848510156555243</v>
      </c>
      <c r="D421" s="19">
        <f>ArrowWeightDataSeries!F421/ArrowWeightDataSeries!$J$5</f>
        <v>0.96063411388580022</v>
      </c>
      <c r="E421" s="19">
        <f>ArrowWeightDataSeries!G421/ArrowWeightDataSeries!$J$3</f>
        <v>0.20643018780251043</v>
      </c>
    </row>
    <row r="422" spans="1:5" x14ac:dyDescent="0.35">
      <c r="A422">
        <f>ArrowWeightDataSeries!A422</f>
        <v>2195</v>
      </c>
      <c r="B422">
        <f>ArrowWeightDataSeries!B422/ArrowWeightDataSeries!$B$3</f>
        <v>0.19336258263469741</v>
      </c>
      <c r="C422" s="19">
        <f>ArrowWeightDataSeries!E422/ArrowWeightDataSeries!$J$4</f>
        <v>0.48297824936545342</v>
      </c>
      <c r="D422" s="19">
        <f>ArrowWeightDataSeries!F422/ArrowWeightDataSeries!$J$5</f>
        <v>0.95987093567671689</v>
      </c>
      <c r="E422" s="19">
        <f>ArrowWeightDataSeries!G422/ArrowWeightDataSeries!$J$3</f>
        <v>0.20520787986469505</v>
      </c>
    </row>
    <row r="423" spans="1:5" x14ac:dyDescent="0.35">
      <c r="A423">
        <f>ArrowWeightDataSeries!A423</f>
        <v>2200</v>
      </c>
      <c r="B423">
        <f>ArrowWeightDataSeries!B423/ArrowWeightDataSeries!$B$3</f>
        <v>0.19276838009550334</v>
      </c>
      <c r="C423" s="19">
        <f>ArrowWeightDataSeries!E423/ArrowWeightDataSeries!$J$4</f>
        <v>0.48110785628628278</v>
      </c>
      <c r="D423" s="19">
        <f>ArrowWeightDataSeries!F423/ArrowWeightDataSeries!$J$5</f>
        <v>0.95910103072310537</v>
      </c>
      <c r="E423" s="19">
        <f>ArrowWeightDataSeries!G423/ArrowWeightDataSeries!$J$3</f>
        <v>0.20399145518254286</v>
      </c>
    </row>
    <row r="424" spans="1:5" x14ac:dyDescent="0.35">
      <c r="A424">
        <f>ArrowWeightDataSeries!A424</f>
        <v>2205</v>
      </c>
      <c r="B424">
        <f>ArrowWeightDataSeries!B424/ArrowWeightDataSeries!$B$3</f>
        <v>0.19217552648491354</v>
      </c>
      <c r="C424" s="19">
        <f>ArrowWeightDataSeries!E424/ArrowWeightDataSeries!$J$4</f>
        <v>0.47923985177943623</v>
      </c>
      <c r="D424" s="19">
        <f>ArrowWeightDataSeries!F424/ArrowWeightDataSeries!$J$5</f>
        <v>0.95832441431304882</v>
      </c>
      <c r="E424" s="19">
        <f>ArrowWeightDataSeries!G424/ArrowWeightDataSeries!$J$3</f>
        <v>0.20278088777086692</v>
      </c>
    </row>
    <row r="425" spans="1:5" x14ac:dyDescent="0.35">
      <c r="A425">
        <f>ArrowWeightDataSeries!A425</f>
        <v>2210</v>
      </c>
      <c r="B425">
        <f>ArrowWeightDataSeries!B425/ArrowWeightDataSeries!$B$3</f>
        <v>0.19158401569225822</v>
      </c>
      <c r="C425" s="19">
        <f>ArrowWeightDataSeries!E425/ArrowWeightDataSeries!$J$4</f>
        <v>0.47737425108965903</v>
      </c>
      <c r="D425" s="19">
        <f>ArrowWeightDataSeries!F425/ArrowWeightDataSeries!$J$5</f>
        <v>0.95754110166529438</v>
      </c>
      <c r="E425" s="19">
        <f>ArrowWeightDataSeries!G425/ArrowWeightDataSeries!$J$3</f>
        <v>0.20157615175224078</v>
      </c>
    </row>
    <row r="426" spans="1:5" x14ac:dyDescent="0.35">
      <c r="A426">
        <f>ArrowWeightDataSeries!A426</f>
        <v>2215</v>
      </c>
      <c r="B426">
        <f>ArrowWeightDataSeries!B426/ArrowWeightDataSeries!$B$3</f>
        <v>0.190993841648296</v>
      </c>
      <c r="C426" s="19">
        <f>ArrowWeightDataSeries!E426/ArrowWeightDataSeries!$J$4</f>
        <v>0.47551106934602494</v>
      </c>
      <c r="D426" s="19">
        <f>ArrowWeightDataSeries!F426/ArrowWeightDataSeries!$J$5</f>
        <v>0.9567511079297274</v>
      </c>
      <c r="E426" s="19">
        <f>ArrowWeightDataSeries!G426/ArrowWeightDataSeries!$J$3</f>
        <v>0.20037722135704225</v>
      </c>
    </row>
    <row r="427" spans="1:5" x14ac:dyDescent="0.35">
      <c r="A427">
        <f>ArrowWeightDataSeries!A427</f>
        <v>2220</v>
      </c>
      <c r="B427">
        <f>ArrowWeightDataSeries!B427/ArrowWeightDataSeries!$B$3</f>
        <v>0.19040499832484037</v>
      </c>
      <c r="C427" s="19">
        <f>ArrowWeightDataSeries!E427/ArrowWeightDataSeries!$J$4</f>
        <v>0.47365032156292924</v>
      </c>
      <c r="D427" s="19">
        <f>ArrowWeightDataSeries!F427/ArrowWeightDataSeries!$J$5</f>
        <v>0.95595444818783637</v>
      </c>
      <c r="E427" s="19">
        <f>ArrowWeightDataSeries!G427/ArrowWeightDataSeries!$J$3</f>
        <v>0.19918407092348167</v>
      </c>
    </row>
    <row r="428" spans="1:5" x14ac:dyDescent="0.35">
      <c r="A428">
        <f>ArrowWeightDataSeries!A428</f>
        <v>2225</v>
      </c>
      <c r="B428">
        <f>ArrowWeightDataSeries!B428/ArrowWeightDataSeries!$B$3</f>
        <v>0.18981747973438953</v>
      </c>
      <c r="C428" s="19">
        <f>ArrowWeightDataSeries!E428/ArrowWeightDataSeries!$J$4</f>
        <v>0.47179202264107012</v>
      </c>
      <c r="D428" s="19">
        <f>ArrowWeightDataSeries!F428/ArrowWeightDataSeries!$J$5</f>
        <v>0.95515113745317304</v>
      </c>
      <c r="E428" s="19">
        <f>ArrowWeightDataSeries!G428/ArrowWeightDataSeries!$J$3</f>
        <v>0.19799667489761577</v>
      </c>
    </row>
    <row r="429" spans="1:5" x14ac:dyDescent="0.35">
      <c r="A429">
        <f>ArrowWeightDataSeries!A429</f>
        <v>2230</v>
      </c>
      <c r="B429">
        <f>ArrowWeightDataSeries!B429/ArrowWeightDataSeries!$B$3</f>
        <v>0.18923127992976244</v>
      </c>
      <c r="C429" s="19">
        <f>ArrowWeightDataSeries!E429/ArrowWeightDataSeries!$J$4</f>
        <v>0.46993618736842707</v>
      </c>
      <c r="D429" s="19">
        <f>ArrowWeightDataSeries!F429/ArrowWeightDataSeries!$J$5</f>
        <v>0.95434119067181555</v>
      </c>
      <c r="E429" s="19">
        <f>ArrowWeightDataSeries!G429/ArrowWeightDataSeries!$J$3</f>
        <v>0.1968150078333509</v>
      </c>
    </row>
    <row r="430" spans="1:5" x14ac:dyDescent="0.35">
      <c r="A430">
        <f>ArrowWeightDataSeries!A430</f>
        <v>2235</v>
      </c>
      <c r="B430">
        <f>ArrowWeightDataSeries!B430/ArrowWeightDataSeries!$B$3</f>
        <v>0.18864639300373601</v>
      </c>
      <c r="C430" s="19">
        <f>ArrowWeightDataSeries!E430/ArrowWeightDataSeries!$J$4</f>
        <v>0.46808283042121784</v>
      </c>
      <c r="D430" s="19">
        <f>ArrowWeightDataSeries!F430/ArrowWeightDataSeries!$J$5</f>
        <v>0.95352462272281613</v>
      </c>
      <c r="E430" s="19">
        <f>ArrowWeightDataSeries!G430/ArrowWeightDataSeries!$J$3</f>
        <v>0.19563904439242921</v>
      </c>
    </row>
    <row r="431" spans="1:5" x14ac:dyDescent="0.35">
      <c r="A431">
        <f>ArrowWeightDataSeries!A431</f>
        <v>2240</v>
      </c>
      <c r="B431">
        <f>ArrowWeightDataSeries!B431/ArrowWeightDataSeries!$B$3</f>
        <v>0.18806281308868908</v>
      </c>
      <c r="C431" s="19">
        <f>ArrowWeightDataSeries!E431/ArrowWeightDataSeries!$J$4</f>
        <v>0.46623196636485598</v>
      </c>
      <c r="D431" s="19">
        <f>ArrowWeightDataSeries!F431/ArrowWeightDataSeries!$J$5</f>
        <v>0.95270144841865512</v>
      </c>
      <c r="E431" s="19">
        <f>ArrowWeightDataSeries!G431/ArrowWeightDataSeries!$J$3</f>
        <v>0.19446875934440544</v>
      </c>
    </row>
    <row r="432" spans="1:5" x14ac:dyDescent="0.35">
      <c r="A432">
        <f>ArrowWeightDataSeries!A432</f>
        <v>2245</v>
      </c>
      <c r="B432">
        <f>ArrowWeightDataSeries!B432/ArrowWeightDataSeries!$B$3</f>
        <v>0.18748053435624898</v>
      </c>
      <c r="C432" s="19">
        <f>ArrowWeightDataSeries!E432/ArrowWeightDataSeries!$J$4</f>
        <v>0.46438360965489328</v>
      </c>
      <c r="D432" s="19">
        <f>ArrowWeightDataSeries!F432/ArrowWeightDataSeries!$J$5</f>
        <v>0.95187168250568599</v>
      </c>
      <c r="E432" s="19">
        <f>ArrowWeightDataSeries!G432/ArrowWeightDataSeries!$J$3</f>
        <v>0.1933041275666105</v>
      </c>
    </row>
    <row r="433" spans="1:5" x14ac:dyDescent="0.35">
      <c r="A433">
        <f>ArrowWeightDataSeries!A433</f>
        <v>2250</v>
      </c>
      <c r="B433">
        <f>ArrowWeightDataSeries!B433/ArrowWeightDataSeries!$B$3</f>
        <v>0.18689955101694183</v>
      </c>
      <c r="C433" s="19">
        <f>ArrowWeightDataSeries!E433/ArrowWeightDataSeries!$J$4</f>
        <v>0.4625377746379517</v>
      </c>
      <c r="D433" s="19">
        <f>ArrowWeightDataSeries!F433/ArrowWeightDataSeries!$J$5</f>
        <v>0.9510353396645761</v>
      </c>
      <c r="E433" s="19">
        <f>ArrowWeightDataSeries!G433/ArrowWeightDataSeries!$J$3</f>
        <v>0.19214512404410147</v>
      </c>
    </row>
    <row r="434" spans="1:5" x14ac:dyDescent="0.35">
      <c r="A434">
        <f>ArrowWeightDataSeries!A434</f>
        <v>2255</v>
      </c>
      <c r="B434">
        <f>ArrowWeightDataSeries!B434/ArrowWeightDataSeries!$B$3</f>
        <v>0.18631985731984765</v>
      </c>
      <c r="C434" s="19">
        <f>ArrowWeightDataSeries!E434/ArrowWeightDataSeries!$J$4</f>
        <v>0.46069447555264942</v>
      </c>
      <c r="D434" s="19">
        <f>ArrowWeightDataSeries!F434/ArrowWeightDataSeries!$J$5</f>
        <v>0.95019243451074553</v>
      </c>
      <c r="E434" s="19">
        <f>ArrowWeightDataSeries!G434/ArrowWeightDataSeries!$J$3</f>
        <v>0.19099172386960261</v>
      </c>
    </row>
    <row r="435" spans="1:5" x14ac:dyDescent="0.35">
      <c r="A435">
        <f>ArrowWeightDataSeries!A435</f>
        <v>2260</v>
      </c>
      <c r="B435">
        <f>ArrowWeightDataSeries!B435/ArrowWeightDataSeries!$B$3</f>
        <v>0.18574144755225863</v>
      </c>
      <c r="C435" s="19">
        <f>ArrowWeightDataSeries!E435/ArrowWeightDataSeries!$J$4</f>
        <v>0.45885372653051332</v>
      </c>
      <c r="D435" s="19">
        <f>ArrowWeightDataSeries!F435/ArrowWeightDataSeries!$J$5</f>
        <v>0.94934298159480046</v>
      </c>
      <c r="E435" s="19">
        <f>ArrowWeightDataSeries!G435/ArrowWeightDataSeries!$J$3</f>
        <v>0.18984390224343242</v>
      </c>
    </row>
    <row r="436" spans="1:5" x14ac:dyDescent="0.35">
      <c r="A436">
        <f>ArrowWeightDataSeries!A436</f>
        <v>2265</v>
      </c>
      <c r="B436">
        <f>ArrowWeightDataSeries!B436/ArrowWeightDataSeries!$B$3</f>
        <v>0.18516431603934136</v>
      </c>
      <c r="C436" s="19">
        <f>ArrowWeightDataSeries!E436/ArrowWeightDataSeries!$J$4</f>
        <v>0.45701554159688607</v>
      </c>
      <c r="D436" s="19">
        <f>ArrowWeightDataSeries!F436/ArrowWeightDataSeries!$J$5</f>
        <v>0.94848699540296411</v>
      </c>
      <c r="E436" s="19">
        <f>ArrowWeightDataSeries!G436/ArrowWeightDataSeries!$J$3</f>
        <v>0.18870163447342178</v>
      </c>
    </row>
    <row r="437" spans="1:5" x14ac:dyDescent="0.35">
      <c r="A437">
        <f>ArrowWeightDataSeries!A437</f>
        <v>2270</v>
      </c>
      <c r="B437">
        <f>ArrowWeightDataSeries!B437/ArrowWeightDataSeries!$B$3</f>
        <v>0.1845884571438024</v>
      </c>
      <c r="C437" s="19">
        <f>ArrowWeightDataSeries!E437/ArrowWeightDataSeries!$J$4</f>
        <v>0.45517993467181928</v>
      </c>
      <c r="D437" s="19">
        <f>ArrowWeightDataSeries!F437/ArrowWeightDataSeries!$J$5</f>
        <v>0.94762449035750207</v>
      </c>
      <c r="E437" s="19">
        <f>ArrowWeightDataSeries!G437/ArrowWeightDataSeries!$J$3</f>
        <v>0.18756489597481907</v>
      </c>
    </row>
    <row r="438" spans="1:5" x14ac:dyDescent="0.35">
      <c r="A438">
        <f>ArrowWeightDataSeries!A438</f>
        <v>2275</v>
      </c>
      <c r="B438">
        <f>ArrowWeightDataSeries!B438/ArrowWeightDataSeries!$B$3</f>
        <v>0.18401386526555868</v>
      </c>
      <c r="C438" s="19">
        <f>ArrowWeightDataSeries!E438/ArrowWeightDataSeries!$J$4</f>
        <v>0.45334691957096274</v>
      </c>
      <c r="D438" s="19">
        <f>ArrowWeightDataSeries!F438/ArrowWeightDataSeries!$J$5</f>
        <v>0.94675548081714644</v>
      </c>
      <c r="E438" s="19">
        <f>ArrowWeightDataSeries!G438/ArrowWeightDataSeries!$J$3</f>
        <v>0.18643366227018779</v>
      </c>
    </row>
    <row r="439" spans="1:5" x14ac:dyDescent="0.35">
      <c r="A439">
        <f>ArrowWeightDataSeries!A439</f>
        <v>2280</v>
      </c>
      <c r="B439">
        <f>ArrowWeightDataSeries!B439/ArrowWeightDataSeries!$B$3</f>
        <v>0.18344053484141012</v>
      </c>
      <c r="C439" s="19">
        <f>ArrowWeightDataSeries!E439/ArrowWeightDataSeries!$J$4</f>
        <v>0.45151651000644066</v>
      </c>
      <c r="D439" s="19">
        <f>ArrowWeightDataSeries!F439/ArrowWeightDataSeries!$J$5</f>
        <v>0.94587998107751359</v>
      </c>
      <c r="E439" s="19">
        <f>ArrowWeightDataSeries!G439/ArrowWeightDataSeries!$J$3</f>
        <v>0.185307908989291</v>
      </c>
    </row>
    <row r="440" spans="1:5" x14ac:dyDescent="0.35">
      <c r="A440">
        <f>ArrowWeightDataSeries!A440</f>
        <v>2285</v>
      </c>
      <c r="B440">
        <f>ArrowWeightDataSeries!B440/ArrowWeightDataSeries!$B$3</f>
        <v>0.18286846034471652</v>
      </c>
      <c r="C440" s="19">
        <f>ArrowWeightDataSeries!E440/ArrowWeightDataSeries!$J$4</f>
        <v>0.44968871958772</v>
      </c>
      <c r="D440" s="19">
        <f>ArrowWeightDataSeries!F440/ArrowWeightDataSeries!$J$5</f>
        <v>0.94499800537151901</v>
      </c>
      <c r="E440" s="19">
        <f>ArrowWeightDataSeries!G440/ArrowWeightDataSeries!$J$3</f>
        <v>0.18418761186896798</v>
      </c>
    </row>
    <row r="441" spans="1:5" x14ac:dyDescent="0.35">
      <c r="A441">
        <f>ArrowWeightDataSeries!A441</f>
        <v>2290</v>
      </c>
      <c r="B441">
        <f>ArrowWeightDataSeries!B441/ArrowWeightDataSeries!$B$3</f>
        <v>0.18229763628507797</v>
      </c>
      <c r="C441" s="19">
        <f>ArrowWeightDataSeries!E441/ArrowWeightDataSeries!$J$4</f>
        <v>0.44786356182247045</v>
      </c>
      <c r="D441" s="19">
        <f>ArrowWeightDataSeries!F441/ArrowWeightDataSeries!$J$5</f>
        <v>0.9441095678697905</v>
      </c>
      <c r="E441" s="19">
        <f>ArrowWeightDataSeries!G441/ArrowWeightDataSeries!$J$3</f>
        <v>0.18307274675299984</v>
      </c>
    </row>
    <row r="442" spans="1:5" x14ac:dyDescent="0.35">
      <c r="A442">
        <f>ArrowWeightDataSeries!A442</f>
        <v>2295</v>
      </c>
      <c r="B442">
        <f>ArrowWeightDataSeries!B442/ArrowWeightDataSeries!$B$3</f>
        <v>0.18172805720801891</v>
      </c>
      <c r="C442" s="19">
        <f>ArrowWeightDataSeries!E442/ArrowWeightDataSeries!$J$4</f>
        <v>0.44604105011741596</v>
      </c>
      <c r="D442" s="19">
        <f>ArrowWeightDataSeries!F442/ArrowWeightDataSeries!$J$5</f>
        <v>0.94321468268107445</v>
      </c>
      <c r="E442" s="19">
        <f>ArrowWeightDataSeries!G442/ArrowWeightDataSeries!$J$3</f>
        <v>0.18196328959196739</v>
      </c>
    </row>
    <row r="443" spans="1:5" x14ac:dyDescent="0.35">
      <c r="A443">
        <f>ArrowWeightDataSeries!A443</f>
        <v>2300</v>
      </c>
      <c r="B443">
        <f>ArrowWeightDataSeries!B443/ArrowWeightDataSeries!$B$3</f>
        <v>0.18115971769467526</v>
      </c>
      <c r="C443" s="19">
        <f>ArrowWeightDataSeries!E443/ArrowWeightDataSeries!$J$4</f>
        <v>0.44422119777917746</v>
      </c>
      <c r="D443" s="19">
        <f>ArrowWeightDataSeries!F443/ArrowWeightDataSeries!$J$5</f>
        <v>0.94231336385264219</v>
      </c>
      <c r="E443" s="19">
        <f>ArrowWeightDataSeries!G443/ArrowWeightDataSeries!$J$3</f>
        <v>0.1808592164430988</v>
      </c>
    </row>
    <row r="444" spans="1:5" x14ac:dyDescent="0.35">
      <c r="A444">
        <f>ArrowWeightDataSeries!A444</f>
        <v>2305</v>
      </c>
      <c r="B444">
        <f>ArrowWeightDataSeries!B444/ArrowWeightDataSeries!$B$3</f>
        <v>0.18059261236148455</v>
      </c>
      <c r="C444" s="19">
        <f>ArrowWeightDataSeries!E444/ArrowWeightDataSeries!$J$4</f>
        <v>0.44240401801510404</v>
      </c>
      <c r="D444" s="19">
        <f>ArrowWeightDataSeries!F444/ArrowWeightDataSeries!$J$5</f>
        <v>0.94140562537068795</v>
      </c>
      <c r="E444" s="19">
        <f>ArrowWeightDataSeries!G444/ArrowWeightDataSeries!$J$3</f>
        <v>0.17976050347010766</v>
      </c>
    </row>
    <row r="445" spans="1:5" x14ac:dyDescent="0.35">
      <c r="A445">
        <f>ArrowWeightDataSeries!A445</f>
        <v>2310</v>
      </c>
      <c r="B445">
        <f>ArrowWeightDataSeries!B445/ArrowWeightDataSeries!$B$3</f>
        <v>0.18002673585988099</v>
      </c>
      <c r="C445" s="19">
        <f>ArrowWeightDataSeries!E445/ArrowWeightDataSeries!$J$4</f>
        <v>0.44058952393410272</v>
      </c>
      <c r="D445" s="19">
        <f>ArrowWeightDataSeries!F445/ArrowWeightDataSeries!$J$5</f>
        <v>0.94049148116073</v>
      </c>
      <c r="E445" s="19">
        <f>ArrowWeightDataSeries!G445/ArrowWeightDataSeries!$J$3</f>
        <v>0.17866712694302533</v>
      </c>
    </row>
    <row r="446" spans="1:5" x14ac:dyDescent="0.35">
      <c r="A446">
        <f>ArrowWeightDataSeries!A446</f>
        <v>2315</v>
      </c>
      <c r="B446">
        <f>ArrowWeightDataSeries!B446/ArrowWeightDataSeries!$B$3</f>
        <v>0.17946208287599202</v>
      </c>
      <c r="C446" s="19">
        <f>ArrowWeightDataSeries!E446/ArrowWeightDataSeries!$J$4</f>
        <v>0.43877772854745262</v>
      </c>
      <c r="D446" s="19">
        <f>ArrowWeightDataSeries!F446/ArrowWeightDataSeries!$J$5</f>
        <v>0.93957094508800232</v>
      </c>
      <c r="E446" s="19">
        <f>ArrowWeightDataSeries!G446/ArrowWeightDataSeries!$J$3</f>
        <v>0.17757906323802217</v>
      </c>
    </row>
    <row r="447" spans="1:5" x14ac:dyDescent="0.35">
      <c r="A447">
        <f>ArrowWeightDataSeries!A447</f>
        <v>2320</v>
      </c>
      <c r="B447">
        <f>ArrowWeightDataSeries!B447/ArrowWeightDataSeries!$B$3</f>
        <v>0.17889864813033912</v>
      </c>
      <c r="C447" s="19">
        <f>ArrowWeightDataSeries!E447/ArrowWeightDataSeries!$J$4</f>
        <v>0.43696864476961433</v>
      </c>
      <c r="D447" s="19">
        <f>ArrowWeightDataSeries!F447/ArrowWeightDataSeries!$J$5</f>
        <v>0.93864403095784499</v>
      </c>
      <c r="E447" s="19">
        <f>ArrowWeightDataSeries!G447/ArrowWeightDataSeries!$J$3</f>
        <v>0.17649628883722182</v>
      </c>
    </row>
    <row r="448" spans="1:5" x14ac:dyDescent="0.35">
      <c r="A448">
        <f>ArrowWeightDataSeries!A448</f>
        <v>2325</v>
      </c>
      <c r="B448">
        <f>ArrowWeightDataSeries!B448/ArrowWeightDataSeries!$B$3</f>
        <v>0.17833642637754166</v>
      </c>
      <c r="C448" s="19">
        <f>ArrowWeightDataSeries!E448/ArrowWeightDataSeries!$J$4</f>
        <v>0.43516228541903157</v>
      </c>
      <c r="D448" s="19">
        <f>ArrowWeightDataSeries!F448/ArrowWeightDataSeries!$J$5</f>
        <v>0.93771075251609315</v>
      </c>
      <c r="E448" s="19">
        <f>ArrowWeightDataSeries!G448/ArrowWeightDataSeries!$J$3</f>
        <v>0.17541878032850761</v>
      </c>
    </row>
    <row r="449" spans="1:5" x14ac:dyDescent="0.35">
      <c r="A449">
        <f>ArrowWeightDataSeries!A449</f>
        <v>2330</v>
      </c>
      <c r="B449">
        <f>ArrowWeightDataSeries!B449/ArrowWeightDataSeries!$B$3</f>
        <v>0.17777541240602393</v>
      </c>
      <c r="C449" s="19">
        <f>ArrowWeightDataSeries!E449/ArrowWeightDataSeries!$J$4</f>
        <v>0.43335866321892358</v>
      </c>
      <c r="D449" s="19">
        <f>ArrowWeightDataSeries!F449/ArrowWeightDataSeries!$J$5</f>
        <v>0.93677112344945934</v>
      </c>
      <c r="E449" s="19">
        <f>ArrowWeightDataSeries!G449/ArrowWeightDataSeries!$J$3</f>
        <v>0.17434651440532173</v>
      </c>
    </row>
    <row r="450" spans="1:5" x14ac:dyDescent="0.35">
      <c r="A450">
        <f>ArrowWeightDataSeries!A450</f>
        <v>2335</v>
      </c>
      <c r="B450">
        <f>ArrowWeightDataSeries!B450/ArrowWeightDataSeries!$B$3</f>
        <v>0.1772156010377251</v>
      </c>
      <c r="C450" s="19">
        <f>ArrowWeightDataSeries!E450/ArrowWeightDataSeries!$J$4</f>
        <v>0.43155779079807</v>
      </c>
      <c r="D450" s="19">
        <f>ArrowWeightDataSeries!F450/ArrowWeightDataSeries!$J$5</f>
        <v>0.93582515738591476</v>
      </c>
      <c r="E450" s="19">
        <f>ArrowWeightDataSeries!G450/ArrowWeightDataSeries!$J$3</f>
        <v>0.17327946786645651</v>
      </c>
    </row>
    <row r="451" spans="1:5" x14ac:dyDescent="0.35">
      <c r="A451">
        <f>ArrowWeightDataSeries!A451</f>
        <v>2340</v>
      </c>
      <c r="B451">
        <f>ArrowWeightDataSeries!B451/ArrowWeightDataSeries!$B$3</f>
        <v>0.17665698712781269</v>
      </c>
      <c r="C451" s="19">
        <f>ArrowWeightDataSeries!E451/ArrowWeightDataSeries!$J$4</f>
        <v>0.42975968069158821</v>
      </c>
      <c r="D451" s="19">
        <f>ArrowWeightDataSeries!F451/ArrowWeightDataSeries!$J$5</f>
        <v>0.93487286789506718</v>
      </c>
      <c r="E451" s="19">
        <f>ArrowWeightDataSeries!G451/ArrowWeightDataSeries!$J$3</f>
        <v>0.1722176176158384</v>
      </c>
    </row>
    <row r="452" spans="1:5" x14ac:dyDescent="0.35">
      <c r="A452">
        <f>ArrowWeightDataSeries!A452</f>
        <v>2345</v>
      </c>
      <c r="B452">
        <f>ArrowWeightDataSeries!B452/ArrowWeightDataSeries!$B$3</f>
        <v>0.17609956556439882</v>
      </c>
      <c r="C452" s="19">
        <f>ArrowWeightDataSeries!E452/ArrowWeightDataSeries!$J$4</f>
        <v>0.42796434534170213</v>
      </c>
      <c r="D452" s="19">
        <f>ArrowWeightDataSeries!F452/ArrowWeightDataSeries!$J$5</f>
        <v>0.93391426848853365</v>
      </c>
      <c r="E452" s="19">
        <f>ArrowWeightDataSeries!G452/ArrowWeightDataSeries!$J$3</f>
        <v>0.17116094066230608</v>
      </c>
    </row>
    <row r="453" spans="1:5" x14ac:dyDescent="0.35">
      <c r="A453">
        <f>ArrowWeightDataSeries!A453</f>
        <v>2350</v>
      </c>
      <c r="B453">
        <f>ArrowWeightDataSeries!B453/ArrowWeightDataSeries!$B$3</f>
        <v>0.17554333126825927</v>
      </c>
      <c r="C453" s="19">
        <f>ArrowWeightDataSeries!E453/ArrowWeightDataSeries!$J$4</f>
        <v>0.42617179709850467</v>
      </c>
      <c r="D453" s="19">
        <f>ArrowWeightDataSeries!F453/ArrowWeightDataSeries!$J$5</f>
        <v>0.93294937262031274</v>
      </c>
      <c r="E453" s="19">
        <f>ArrowWeightDataSeries!G453/ArrowWeightDataSeries!$J$3</f>
        <v>0.17010941411938041</v>
      </c>
    </row>
    <row r="454" spans="1:5" x14ac:dyDescent="0.35">
      <c r="A454">
        <f>ArrowWeightDataSeries!A454</f>
        <v>2355</v>
      </c>
      <c r="B454">
        <f>ArrowWeightDataSeries!B454/ArrowWeightDataSeries!$B$3</f>
        <v>0.17498827919255627</v>
      </c>
      <c r="C454" s="19">
        <f>ArrowWeightDataSeries!E454/ArrowWeightDataSeries!$J$4</f>
        <v>0.42438204822071124</v>
      </c>
      <c r="D454" s="19">
        <f>ArrowWeightDataSeries!F454/ArrowWeightDataSeries!$J$5</f>
        <v>0.93197819368715129</v>
      </c>
      <c r="E454" s="19">
        <f>ArrowWeightDataSeries!G454/ArrowWeightDataSeries!$J$3</f>
        <v>0.16906301520502925</v>
      </c>
    </row>
    <row r="455" spans="1:5" x14ac:dyDescent="0.35">
      <c r="A455">
        <f>ArrowWeightDataSeries!A455</f>
        <v>2360</v>
      </c>
      <c r="B455">
        <f>ArrowWeightDataSeries!B455/ArrowWeightDataSeries!$B$3</f>
        <v>0.17443440432256321</v>
      </c>
      <c r="C455" s="19">
        <f>ArrowWeightDataSeries!E455/ArrowWeightDataSeries!$J$4</f>
        <v>0.42259511087640711</v>
      </c>
      <c r="D455" s="19">
        <f>ArrowWeightDataSeries!F455/ArrowWeightDataSeries!$J$5</f>
        <v>0.9310007450289105</v>
      </c>
      <c r="E455" s="19">
        <f>ArrowWeightDataSeries!G455/ArrowWeightDataSeries!$J$3</f>
        <v>0.16802172124142478</v>
      </c>
    </row>
    <row r="456" spans="1:5" x14ac:dyDescent="0.35">
      <c r="A456">
        <f>ArrowWeightDataSeries!A456</f>
        <v>2365</v>
      </c>
      <c r="B456">
        <f>ArrowWeightDataSeries!B456/ArrowWeightDataSeries!$B$3</f>
        <v>0.17388170167539327</v>
      </c>
      <c r="C456" s="19">
        <f>ArrowWeightDataSeries!E456/ArrowWeightDataSeries!$J$4</f>
        <v>0.42081099714378595</v>
      </c>
      <c r="D456" s="19">
        <f>ArrowWeightDataSeries!F456/ArrowWeightDataSeries!$J$5</f>
        <v>0.93001703992892559</v>
      </c>
      <c r="E456" s="19">
        <f>ArrowWeightDataSeries!G456/ArrowWeightDataSeries!$J$3</f>
        <v>0.16698550965469589</v>
      </c>
    </row>
    <row r="457" spans="1:5" x14ac:dyDescent="0.35">
      <c r="A457">
        <f>ArrowWeightDataSeries!A457</f>
        <v>2370</v>
      </c>
      <c r="B457">
        <f>ArrowWeightDataSeries!B457/ArrowWeightDataSeries!$B$3</f>
        <v>0.17333016629973017</v>
      </c>
      <c r="C457" s="19">
        <f>ArrowWeightDataSeries!E457/ArrowWeightDataSeries!$J$4</f>
        <v>0.41902971901188296</v>
      </c>
      <c r="D457" s="19">
        <f>ArrowWeightDataSeries!F457/ArrowWeightDataSeries!$J$5</f>
        <v>0.92902709161436658</v>
      </c>
      <c r="E457" s="19">
        <f>ArrowWeightDataSeries!G457/ArrowWeightDataSeries!$J$3</f>
        <v>0.16595435797467353</v>
      </c>
    </row>
    <row r="458" spans="1:5" x14ac:dyDescent="0.35">
      <c r="A458">
        <f>ArrowWeightDataSeries!A458</f>
        <v>2375</v>
      </c>
      <c r="B458">
        <f>ArrowWeightDataSeries!B458/ArrowWeightDataSeries!$B$3</f>
        <v>0.172779793275562</v>
      </c>
      <c r="C458" s="19">
        <f>ArrowWeightDataSeries!E458/ArrowWeightDataSeries!$J$4</f>
        <v>0.41725128838129821</v>
      </c>
      <c r="D458" s="19">
        <f>ArrowWeightDataSeries!F458/ArrowWeightDataSeries!$J$5</f>
        <v>0.92803091325659104</v>
      </c>
      <c r="E458" s="19">
        <f>ArrowWeightDataSeries!G458/ArrowWeightDataSeries!$J$3</f>
        <v>0.16492824383463134</v>
      </c>
    </row>
    <row r="459" spans="1:5" x14ac:dyDescent="0.35">
      <c r="A459">
        <f>ArrowWeightDataSeries!A459</f>
        <v>2380</v>
      </c>
      <c r="B459">
        <f>ArrowWeightDataSeries!B459/ArrowWeightDataSeries!$B$3</f>
        <v>0.1722305777139182</v>
      </c>
      <c r="C459" s="19">
        <f>ArrowWeightDataSeries!E459/ArrowWeightDataSeries!$J$4</f>
        <v>0.41547571706491626</v>
      </c>
      <c r="D459" s="19">
        <f>ArrowWeightDataSeries!F459/ArrowWeightDataSeries!$J$5</f>
        <v>0.92702851797149965</v>
      </c>
      <c r="E459" s="19">
        <f>ArrowWeightDataSeries!G459/ArrowWeightDataSeries!$J$3</f>
        <v>0.16390714497101994</v>
      </c>
    </row>
    <row r="460" spans="1:5" x14ac:dyDescent="0.35">
      <c r="A460">
        <f>ArrowWeightDataSeries!A460</f>
        <v>2385</v>
      </c>
      <c r="B460">
        <f>ArrowWeightDataSeries!B460/ArrowWeightDataSeries!$B$3</f>
        <v>0.1716825147566084</v>
      </c>
      <c r="C460" s="19">
        <f>ArrowWeightDataSeries!E460/ArrowWeightDataSeries!$J$4</f>
        <v>0.41370301678861415</v>
      </c>
      <c r="D460" s="19">
        <f>ArrowWeightDataSeries!F460/ArrowWeightDataSeries!$J$5</f>
        <v>0.92601991881988222</v>
      </c>
      <c r="E460" s="19">
        <f>ArrowWeightDataSeries!G460/ArrowWeightDataSeries!$J$3</f>
        <v>0.16289103922319592</v>
      </c>
    </row>
    <row r="461" spans="1:5" x14ac:dyDescent="0.35">
      <c r="A461">
        <f>ArrowWeightDataSeries!A461</f>
        <v>2390</v>
      </c>
      <c r="B461">
        <f>ArrowWeightDataSeries!B461/ArrowWeightDataSeries!$B$3</f>
        <v>0.17113559957596539</v>
      </c>
      <c r="C461" s="19">
        <f>ArrowWeightDataSeries!E461/ArrowWeightDataSeries!$J$4</f>
        <v>0.41193319919196869</v>
      </c>
      <c r="D461" s="19">
        <f>ArrowWeightDataSeries!F461/ArrowWeightDataSeries!$J$5</f>
        <v>0.92500512880776808</v>
      </c>
      <c r="E461" s="19">
        <f>ArrowWeightDataSeries!G461/ArrowWeightDataSeries!$J$3</f>
        <v>0.1618799045331471</v>
      </c>
    </row>
    <row r="462" spans="1:5" x14ac:dyDescent="0.35">
      <c r="A462">
        <f>ArrowWeightDataSeries!A462</f>
        <v>2395</v>
      </c>
      <c r="B462">
        <f>ArrowWeightDataSeries!B462/ArrowWeightDataSeries!$B$3</f>
        <v>0.17058982737458925</v>
      </c>
      <c r="C462" s="19">
        <f>ArrowWeightDataSeries!E462/ArrowWeightDataSeries!$J$4</f>
        <v>0.41016627582895065</v>
      </c>
      <c r="D462" s="19">
        <f>ArrowWeightDataSeries!F462/ArrowWeightDataSeries!$J$5</f>
        <v>0.92398416088676749</v>
      </c>
      <c r="E462" s="19">
        <f>ArrowWeightDataSeries!G462/ArrowWeightDataSeries!$J$3</f>
        <v>0.16087371894521033</v>
      </c>
    </row>
    <row r="463" spans="1:5" x14ac:dyDescent="0.35">
      <c r="A463">
        <f>ArrowWeightDataSeries!A463</f>
        <v>2400</v>
      </c>
      <c r="B463">
        <f>ArrowWeightDataSeries!B463/ArrowWeightDataSeries!$B$3</f>
        <v>0.17004519338509499</v>
      </c>
      <c r="C463" s="19">
        <f>ArrowWeightDataSeries!E463/ArrowWeightDataSeries!$J$4</f>
        <v>0.40840225816861481</v>
      </c>
      <c r="D463" s="19">
        <f>ArrowWeightDataSeries!F463/ArrowWeightDataSeries!$J$5</f>
        <v>0.92295702795441159</v>
      </c>
      <c r="E463" s="19">
        <f>ArrowWeightDataSeries!G463/ArrowWeightDataSeries!$J$3</f>
        <v>0.15987246060578614</v>
      </c>
    </row>
    <row r="464" spans="1:5" x14ac:dyDescent="0.35">
      <c r="A464">
        <f>ArrowWeightDataSeries!A464</f>
        <v>2405</v>
      </c>
      <c r="B464">
        <f>ArrowWeightDataSeries!B464/ArrowWeightDataSeries!$B$3</f>
        <v>0.16950169286986311</v>
      </c>
      <c r="C464" s="19">
        <f>ArrowWeightDataSeries!E464/ArrowWeightDataSeries!$J$4</f>
        <v>0.40664115759578517</v>
      </c>
      <c r="D464" s="19">
        <f>ArrowWeightDataSeries!F464/ArrowWeightDataSeries!$J$5</f>
        <v>0.92192374285449297</v>
      </c>
      <c r="E464" s="19">
        <f>ArrowWeightDataSeries!G464/ArrowWeightDataSeries!$J$3</f>
        <v>0.15887610776304872</v>
      </c>
    </row>
    <row r="465" spans="1:5" x14ac:dyDescent="0.35">
      <c r="A465">
        <f>ArrowWeightDataSeries!A465</f>
        <v>2410</v>
      </c>
      <c r="B465">
        <f>ArrowWeightDataSeries!B465/ArrowWeightDataSeries!$B$3</f>
        <v>0.16895932112079198</v>
      </c>
      <c r="C465" s="19">
        <f>ArrowWeightDataSeries!E465/ArrowWeightDataSeries!$J$4</f>
        <v>0.40488298541173112</v>
      </c>
      <c r="D465" s="19">
        <f>ArrowWeightDataSeries!F465/ArrowWeightDataSeries!$J$5</f>
        <v>0.92088431837739992</v>
      </c>
      <c r="E465" s="19">
        <f>ArrowWeightDataSeries!G465/ArrowWeightDataSeries!$J$3</f>
        <v>0.15788463876665104</v>
      </c>
    </row>
    <row r="466" spans="1:5" x14ac:dyDescent="0.35">
      <c r="A466">
        <f>ArrowWeightDataSeries!A466</f>
        <v>2415</v>
      </c>
      <c r="B466">
        <f>ArrowWeightDataSeries!B466/ArrowWeightDataSeries!$B$3</f>
        <v>0.16841807345905285</v>
      </c>
      <c r="C466" s="19">
        <f>ArrowWeightDataSeries!E466/ArrowWeightDataSeries!$J$4</f>
        <v>0.40312775283483482</v>
      </c>
      <c r="D466" s="19">
        <f>ArrowWeightDataSeries!F466/ArrowWeightDataSeries!$J$5</f>
        <v>0.91983876726044644</v>
      </c>
      <c r="E466" s="19">
        <f>ArrowWeightDataSeries!G466/ArrowWeightDataSeries!$J$3</f>
        <v>0.15689803206742411</v>
      </c>
    </row>
    <row r="467" spans="1:5" x14ac:dyDescent="0.35">
      <c r="A467">
        <f>ArrowWeightDataSeries!A467</f>
        <v>2420</v>
      </c>
      <c r="B467">
        <f>ArrowWeightDataSeries!B467/ArrowWeightDataSeries!$B$3</f>
        <v>0.16787794523484847</v>
      </c>
      <c r="C467" s="19">
        <f>ArrowWeightDataSeries!E467/ArrowWeightDataSeries!$J$4</f>
        <v>0.4013754710012602</v>
      </c>
      <c r="D467" s="19">
        <f>ArrowWeightDataSeries!F467/ArrowWeightDataSeries!$J$5</f>
        <v>0.91878710218820647</v>
      </c>
      <c r="E467" s="19">
        <f>ArrowWeightDataSeries!G467/ArrowWeightDataSeries!$J$3</f>
        <v>0.15591626621707583</v>
      </c>
    </row>
    <row r="468" spans="1:5" x14ac:dyDescent="0.35">
      <c r="A468">
        <f>ArrowWeightDataSeries!A468</f>
        <v>2425</v>
      </c>
      <c r="B468">
        <f>ArrowWeightDataSeries!B468/ArrowWeightDataSeries!$B$3</f>
        <v>0.16733893182717269</v>
      </c>
      <c r="C468" s="19">
        <f>ArrowWeightDataSeries!E468/ArrowWeightDataSeries!$J$4</f>
        <v>0.39962615096560528</v>
      </c>
      <c r="D468" s="19">
        <f>ArrowWeightDataSeries!F468/ArrowWeightDataSeries!$J$5</f>
        <v>0.91772933579283666</v>
      </c>
      <c r="E468" s="19">
        <f>ArrowWeightDataSeries!G468/ArrowWeightDataSeries!$J$3</f>
        <v>0.15493931986788143</v>
      </c>
    </row>
    <row r="469" spans="1:5" x14ac:dyDescent="0.35">
      <c r="A469">
        <f>ArrowWeightDataSeries!A469</f>
        <v>2430</v>
      </c>
      <c r="B469">
        <f>ArrowWeightDataSeries!B469/ArrowWeightDataSeries!$B$3</f>
        <v>0.16680102864357349</v>
      </c>
      <c r="C469" s="19">
        <f>ArrowWeightDataSeries!E469/ArrowWeightDataSeries!$J$4</f>
        <v>0.39787980370155557</v>
      </c>
      <c r="D469" s="19">
        <f>ArrowWeightDataSeries!F469/ArrowWeightDataSeries!$J$5</f>
        <v>0.91666548065440223</v>
      </c>
      <c r="E469" s="19">
        <f>ArrowWeightDataSeries!G469/ArrowWeightDataSeries!$J$3</f>
        <v>0.1539671717723729</v>
      </c>
    </row>
    <row r="470" spans="1:5" x14ac:dyDescent="0.35">
      <c r="A470">
        <f>ArrowWeightDataSeries!A470</f>
        <v>2435</v>
      </c>
      <c r="B470">
        <f>ArrowWeightDataSeries!B470/ArrowWeightDataSeries!$B$3</f>
        <v>0.16626423111991825</v>
      </c>
      <c r="C470" s="19">
        <f>ArrowWeightDataSeries!E470/ArrowWeightDataSeries!$J$4</f>
        <v>0.39613644010252824</v>
      </c>
      <c r="D470" s="19">
        <f>ArrowWeightDataSeries!F470/ArrowWeightDataSeries!$J$5</f>
        <v>0.91559554930119869</v>
      </c>
      <c r="E470" s="19">
        <f>ArrowWeightDataSeries!G470/ArrowWeightDataSeries!$J$3</f>
        <v>0.15299980078302372</v>
      </c>
    </row>
    <row r="471" spans="1:5" x14ac:dyDescent="0.35">
      <c r="A471">
        <f>ArrowWeightDataSeries!A471</f>
        <v>2440</v>
      </c>
      <c r="B471">
        <f>ArrowWeightDataSeries!B471/ArrowWeightDataSeries!$B$3</f>
        <v>0.16572853472016152</v>
      </c>
      <c r="C471" s="19">
        <f>ArrowWeightDataSeries!E471/ArrowWeightDataSeries!$J$4</f>
        <v>0.39439607098231155</v>
      </c>
      <c r="D471" s="19">
        <f>ArrowWeightDataSeries!F471/ArrowWeightDataSeries!$J$5</f>
        <v>0.91451955421007147</v>
      </c>
      <c r="E471" s="19">
        <f>ArrowWeightDataSeries!G471/ArrowWeightDataSeries!$J$3</f>
        <v>0.15203718585193016</v>
      </c>
    </row>
    <row r="472" spans="1:5" x14ac:dyDescent="0.35">
      <c r="A472">
        <f>ArrowWeightDataSeries!A472</f>
        <v>2445</v>
      </c>
      <c r="B472">
        <f>ArrowWeightDataSeries!B472/ArrowWeightDataSeries!$B$3</f>
        <v>0.16519393493611481</v>
      </c>
      <c r="C472" s="19">
        <f>ArrowWeightDataSeries!E472/ArrowWeightDataSeries!$J$4</f>
        <v>0.39265870707569556</v>
      </c>
      <c r="D472" s="19">
        <f>ArrowWeightDataSeries!F472/ArrowWeightDataSeries!$J$5</f>
        <v>0.91343750780673016</v>
      </c>
      <c r="E472" s="19">
        <f>ArrowWeightDataSeries!G472/ArrowWeightDataSeries!$J$3</f>
        <v>0.1510793060304885</v>
      </c>
    </row>
    <row r="473" spans="1:5" x14ac:dyDescent="0.35">
      <c r="A473">
        <f>ArrowWeightDataSeries!A473</f>
        <v>2450</v>
      </c>
      <c r="B473">
        <f>ArrowWeightDataSeries!B473/ArrowWeightDataSeries!$B$3</f>
        <v>0.16466042728721864</v>
      </c>
      <c r="C473" s="19">
        <f>ArrowWeightDataSeries!E473/ArrowWeightDataSeries!$J$4</f>
        <v>0.39092435903909833</v>
      </c>
      <c r="D473" s="19">
        <f>ArrowWeightDataSeries!F473/ArrowWeightDataSeries!$J$5</f>
        <v>0.91234942246606254</v>
      </c>
      <c r="E473" s="19">
        <f>ArrowWeightDataSeries!G473/ArrowWeightDataSeries!$J$3</f>
        <v>0.15012614046906905</v>
      </c>
    </row>
    <row r="474" spans="1:5" x14ac:dyDescent="0.35">
      <c r="A474">
        <f>ArrowWeightDataSeries!A474</f>
        <v>2455</v>
      </c>
      <c r="B474">
        <f>ArrowWeightDataSeries!B474/ArrowWeightDataSeries!$B$3</f>
        <v>0.16412800732031821</v>
      </c>
      <c r="C474" s="19">
        <f>ArrowWeightDataSeries!E474/ArrowWeightDataSeries!$J$4</f>
        <v>0.38919303745118983</v>
      </c>
      <c r="D474" s="19">
        <f>ArrowWeightDataSeries!F474/ArrowWeightDataSeries!$J$5</f>
        <v>0.91125531051244935</v>
      </c>
      <c r="E474" s="19">
        <f>ArrowWeightDataSeries!G474/ArrowWeightDataSeries!$J$3</f>
        <v>0.14917766841668875</v>
      </c>
    </row>
    <row r="475" spans="1:5" x14ac:dyDescent="0.35">
      <c r="A475">
        <f>ArrowWeightDataSeries!A475</f>
        <v>2460</v>
      </c>
      <c r="B475">
        <f>ArrowWeightDataSeries!B475/ArrowWeightDataSeries!$B$3</f>
        <v>0.16359667060943933</v>
      </c>
      <c r="C475" s="19">
        <f>ArrowWeightDataSeries!E475/ArrowWeightDataSeries!$J$4</f>
        <v>0.38746475281350129</v>
      </c>
      <c r="D475" s="19">
        <f>ArrowWeightDataSeries!F475/ArrowWeightDataSeries!$J$5</f>
        <v>0.91015518422006703</v>
      </c>
      <c r="E475" s="19">
        <f>ArrowWeightDataSeries!G475/ArrowWeightDataSeries!$J$3</f>
        <v>0.14823386922067741</v>
      </c>
    </row>
    <row r="476" spans="1:5" x14ac:dyDescent="0.35">
      <c r="A476">
        <f>ArrowWeightDataSeries!A476</f>
        <v>2465</v>
      </c>
      <c r="B476">
        <f>ArrowWeightDataSeries!B476/ArrowWeightDataSeries!$B$3</f>
        <v>0.16306641275556821</v>
      </c>
      <c r="C476" s="19">
        <f>ArrowWeightDataSeries!E476/ArrowWeightDataSeries!$J$4</f>
        <v>0.38573951555103742</v>
      </c>
      <c r="D476" s="19">
        <f>ArrowWeightDataSeries!F476/ArrowWeightDataSeries!$J$5</f>
        <v>0.90904905581319861</v>
      </c>
      <c r="E476" s="19">
        <f>ArrowWeightDataSeries!G476/ArrowWeightDataSeries!$J$3</f>
        <v>0.14729472232634355</v>
      </c>
    </row>
    <row r="477" spans="1:5" x14ac:dyDescent="0.35">
      <c r="A477">
        <f>ArrowWeightDataSeries!A477</f>
        <v>2470</v>
      </c>
      <c r="B477">
        <f>ArrowWeightDataSeries!B477/ArrowWeightDataSeries!$B$3</f>
        <v>0.16253722938643297</v>
      </c>
      <c r="C477" s="19">
        <f>ArrowWeightDataSeries!E477/ArrowWeightDataSeries!$J$4</f>
        <v>0.38401733601287835</v>
      </c>
      <c r="D477" s="19">
        <f>ArrowWeightDataSeries!F477/ArrowWeightDataSeries!$J$5</f>
        <v>0.9079369374665357</v>
      </c>
      <c r="E477" s="19">
        <f>ArrowWeightDataSeries!G477/ArrowWeightDataSeries!$J$3</f>
        <v>0.14636020727663665</v>
      </c>
    </row>
    <row r="478" spans="1:5" x14ac:dyDescent="0.35">
      <c r="A478">
        <f>ArrowWeightDataSeries!A478</f>
        <v>2475</v>
      </c>
      <c r="B478">
        <f>ArrowWeightDataSeries!B478/ArrowWeightDataSeries!$B$3</f>
        <v>0.16200911615628691</v>
      </c>
      <c r="C478" s="19">
        <f>ArrowWeightDataSeries!E478/ArrowWeightDataSeries!$J$4</f>
        <v>0.38229822447277567</v>
      </c>
      <c r="D478" s="19">
        <f>ArrowWeightDataSeries!F478/ArrowWeightDataSeries!$J$5</f>
        <v>0.90681884130547841</v>
      </c>
      <c r="E478" s="19">
        <f>ArrowWeightDataSeries!G478/ArrowWeightDataSeries!$J$3</f>
        <v>0.1454303037118061</v>
      </c>
    </row>
    <row r="479" spans="1:5" x14ac:dyDescent="0.35">
      <c r="A479">
        <f>ArrowWeightDataSeries!A479</f>
        <v>2480</v>
      </c>
      <c r="B479">
        <f>ArrowWeightDataSeries!B479/ArrowWeightDataSeries!$B$3</f>
        <v>0.1614820687456949</v>
      </c>
      <c r="C479" s="19">
        <f>ArrowWeightDataSeries!E479/ArrowWeightDataSeries!$J$4</f>
        <v>0.38058219112974556</v>
      </c>
      <c r="D479" s="19">
        <f>ArrowWeightDataSeries!F479/ArrowWeightDataSeries!$J$5</f>
        <v>0.90569477940643628</v>
      </c>
      <c r="E479" s="19">
        <f>ArrowWeightDataSeries!G479/ArrowWeightDataSeries!$J$3</f>
        <v>0.14450499136905845</v>
      </c>
    </row>
    <row r="480" spans="1:5" x14ac:dyDescent="0.35">
      <c r="A480">
        <f>ArrowWeightDataSeries!A480</f>
        <v>2485</v>
      </c>
      <c r="B480">
        <f>ArrowWeightDataSeries!B480/ArrowWeightDataSeries!$B$3</f>
        <v>0.16095608286132099</v>
      </c>
      <c r="C480" s="19">
        <f>ArrowWeightDataSeries!E480/ArrowWeightDataSeries!$J$4</f>
        <v>0.37886924610865313</v>
      </c>
      <c r="D480" s="19">
        <f>ArrowWeightDataSeries!F480/ArrowWeightDataSeries!$J$5</f>
        <v>0.90456476379712303</v>
      </c>
      <c r="E480" s="19">
        <f>ArrowWeightDataSeries!G480/ArrowWeightDataSeries!$J$3</f>
        <v>0.14358425008221129</v>
      </c>
    </row>
    <row r="481" spans="1:5" x14ac:dyDescent="0.35">
      <c r="A481">
        <f>ArrowWeightDataSeries!A481</f>
        <v>2490</v>
      </c>
      <c r="B481">
        <f>ArrowWeightDataSeries!B481/ArrowWeightDataSeries!$B$3</f>
        <v>0.16043115423571869</v>
      </c>
      <c r="C481" s="19">
        <f>ArrowWeightDataSeries!E481/ArrowWeightDataSeries!$J$4</f>
        <v>0.37715939946079374</v>
      </c>
      <c r="D481" s="19">
        <f>ArrowWeightDataSeries!F481/ArrowWeightDataSeries!$J$5</f>
        <v>0.90342880645685097</v>
      </c>
      <c r="E481" s="19">
        <f>ArrowWeightDataSeries!G481/ArrowWeightDataSeries!$J$3</f>
        <v>0.14266805978134539</v>
      </c>
    </row>
    <row r="482" spans="1:5" x14ac:dyDescent="0.35">
      <c r="A482">
        <f>ArrowWeightDataSeries!A482</f>
        <v>2495</v>
      </c>
      <c r="B482">
        <f>ArrowWeightDataSeries!B482/ArrowWeightDataSeries!$B$3</f>
        <v>0.15990727862712356</v>
      </c>
      <c r="C482" s="19">
        <f>ArrowWeightDataSeries!E482/ArrowWeightDataSeries!$J$4</f>
        <v>0.37545266116446824</v>
      </c>
      <c r="D482" s="19">
        <f>ArrowWeightDataSeries!F482/ArrowWeightDataSeries!$J$5</f>
        <v>0.90228691931682337</v>
      </c>
      <c r="E482" s="19">
        <f>ArrowWeightDataSeries!G482/ArrowWeightDataSeries!$J$3</f>
        <v>0.14175640049245447</v>
      </c>
    </row>
    <row r="483" spans="1:5" x14ac:dyDescent="0.35">
      <c r="A483">
        <f>ArrowWeightDataSeries!A483</f>
        <v>2500</v>
      </c>
      <c r="B483">
        <f>ArrowWeightDataSeries!B483/ArrowWeightDataSeries!$B$3</f>
        <v>0.15938445181924696</v>
      </c>
      <c r="C483" s="19">
        <f>ArrowWeightDataSeries!E483/ArrowWeightDataSeries!$J$4</f>
        <v>0.37374904112555113</v>
      </c>
      <c r="D483" s="19">
        <f>ArrowWeightDataSeries!F483/ArrowWeightDataSeries!$J$5</f>
        <v>0.90113911426042237</v>
      </c>
      <c r="E483" s="19">
        <f>ArrowWeightDataSeries!G483/ArrowWeightDataSeries!$J$3</f>
        <v>0.1408492523370922</v>
      </c>
    </row>
    <row r="484" spans="1:5" x14ac:dyDescent="0.35">
      <c r="A484">
        <f>ArrowWeightDataSeries!A484</f>
        <v>2505</v>
      </c>
      <c r="B484">
        <f>ArrowWeightDataSeries!B484/ArrowWeightDataSeries!$B$3</f>
        <v>0.15886266962107273</v>
      </c>
      <c r="C484" s="19">
        <f>ArrowWeightDataSeries!E484/ArrowWeightDataSeries!$J$4</f>
        <v>0.37204854917805497</v>
      </c>
      <c r="D484" s="19">
        <f>ArrowWeightDataSeries!F484/ArrowWeightDataSeries!$J$5</f>
        <v>0.89998540312349573</v>
      </c>
      <c r="E484" s="19">
        <f>ArrowWeightDataSeries!G484/ArrowWeightDataSeries!$J$3</f>
        <v>0.13994659553201733</v>
      </c>
    </row>
    <row r="485" spans="1:5" x14ac:dyDescent="0.35">
      <c r="A485">
        <f>ArrowWeightDataSeries!A485</f>
        <v>2510</v>
      </c>
      <c r="B485">
        <f>ArrowWeightDataSeries!B485/ArrowWeightDataSeries!$B$3</f>
        <v>0.15834192786665577</v>
      </c>
      <c r="C485" s="19">
        <f>ArrowWeightDataSeries!E485/ArrowWeightDataSeries!$J$4</f>
        <v>0.37035119508469067</v>
      </c>
      <c r="D485" s="19">
        <f>ArrowWeightDataSeries!F485/ArrowWeightDataSeries!$J$5</f>
        <v>0.89882579769464321</v>
      </c>
      <c r="E485" s="19">
        <f>ArrowWeightDataSeries!G485/ArrowWeightDataSeries!$J$3</f>
        <v>0.13904841038883789</v>
      </c>
    </row>
    <row r="486" spans="1:5" x14ac:dyDescent="0.35">
      <c r="A486">
        <f>ArrowWeightDataSeries!A486</f>
        <v>2515</v>
      </c>
      <c r="B486">
        <f>ArrowWeightDataSeries!B486/ArrowWeightDataSeries!$B$3</f>
        <v>0.15782222241492255</v>
      </c>
      <c r="C486" s="19">
        <f>ArrowWeightDataSeries!E486/ArrowWeightDataSeries!$J$4</f>
        <v>0.36865698853742079</v>
      </c>
      <c r="D486" s="19">
        <f>ArrowWeightDataSeries!F486/ArrowWeightDataSeries!$J$5</f>
        <v>0.89766030971549893</v>
      </c>
      <c r="E486" s="19">
        <f>ArrowWeightDataSeries!G486/ArrowWeightDataSeries!$J$3</f>
        <v>0.13815467731365239</v>
      </c>
    </row>
    <row r="487" spans="1:5" x14ac:dyDescent="0.35">
      <c r="A487">
        <f>ArrowWeightDataSeries!A487</f>
        <v>2520</v>
      </c>
      <c r="B487">
        <f>ArrowWeightDataSeries!B487/ArrowWeightDataSeries!$B$3</f>
        <v>0.15730354914947264</v>
      </c>
      <c r="C487" s="19">
        <f>ArrowWeightDataSeries!E487/ArrowWeightDataSeries!$J$4</f>
        <v>0.36696593915800502</v>
      </c>
      <c r="D487" s="19">
        <f>ArrowWeightDataSeries!F487/ArrowWeightDataSeries!$J$5</f>
        <v>0.89648895088100766</v>
      </c>
      <c r="E487" s="19">
        <f>ArrowWeightDataSeries!G487/ArrowWeightDataSeries!$J$3</f>
        <v>0.13726537680668816</v>
      </c>
    </row>
    <row r="488" spans="1:5" x14ac:dyDescent="0.35">
      <c r="A488">
        <f>ArrowWeightDataSeries!A488</f>
        <v>2525</v>
      </c>
      <c r="B488">
        <f>ArrowWeightDataSeries!B488/ArrowWeightDataSeries!$B$3</f>
        <v>0.15678590397838443</v>
      </c>
      <c r="C488" s="19">
        <f>ArrowWeightDataSeries!E488/ArrowWeightDataSeries!$J$4</f>
        <v>0.36527805649854861</v>
      </c>
      <c r="D488" s="19">
        <f>ArrowWeightDataSeries!F488/ArrowWeightDataSeries!$J$5</f>
        <v>0.89531173283970833</v>
      </c>
      <c r="E488" s="19">
        <f>ArrowWeightDataSeries!G488/ArrowWeightDataSeries!$J$3</f>
        <v>0.13638048946194162</v>
      </c>
    </row>
    <row r="489" spans="1:5" x14ac:dyDescent="0.35">
      <c r="A489">
        <f>ArrowWeightDataSeries!A489</f>
        <v>2530</v>
      </c>
      <c r="B489">
        <f>ArrowWeightDataSeries!B489/ArrowWeightDataSeries!$B$3</f>
        <v>0.15626928283402033</v>
      </c>
      <c r="C489" s="19">
        <f>ArrowWeightDataSeries!E489/ArrowWeightDataSeries!$J$4</f>
        <v>0.36359335004203652</v>
      </c>
      <c r="D489" s="19">
        <f>ArrowWeightDataSeries!F489/ArrowWeightDataSeries!$J$5</f>
        <v>0.89412866719400541</v>
      </c>
      <c r="E489" s="19">
        <f>ArrowWeightDataSeries!G489/ArrowWeightDataSeries!$J$3</f>
        <v>0.13549999596681256</v>
      </c>
    </row>
    <row r="490" spans="1:5" x14ac:dyDescent="0.35">
      <c r="A490">
        <f>ArrowWeightDataSeries!A490</f>
        <v>2535</v>
      </c>
      <c r="B490">
        <f>ArrowWeightDataSeries!B490/ArrowWeightDataSeries!$B$3</f>
        <v>0.15575368167283557</v>
      </c>
      <c r="C490" s="19">
        <f>ArrowWeightDataSeries!E490/ArrowWeightDataSeries!$J$4</f>
        <v>0.36191182920286891</v>
      </c>
      <c r="D490" s="19">
        <f>ArrowWeightDataSeries!F490/ArrowWeightDataSeries!$J$5</f>
        <v>0.8929397655004444</v>
      </c>
      <c r="E490" s="19">
        <f>ArrowWeightDataSeries!G490/ArrowWeightDataSeries!$J$3</f>
        <v>0.13462387710174017</v>
      </c>
    </row>
    <row r="491" spans="1:5" x14ac:dyDescent="0.35">
      <c r="A491">
        <f>ArrowWeightDataSeries!A491</f>
        <v>2540</v>
      </c>
      <c r="B491">
        <f>ArrowWeightDataSeries!B491/ArrowWeightDataSeries!$B$3</f>
        <v>0.15523909647518808</v>
      </c>
      <c r="C491" s="19">
        <f>ArrowWeightDataSeries!E491/ArrowWeightDataSeries!$J$4</f>
        <v>0.3602335033273889</v>
      </c>
      <c r="D491" s="19">
        <f>ArrowWeightDataSeries!F491/ArrowWeightDataSeries!$J$5</f>
        <v>0.89174503926998294</v>
      </c>
      <c r="E491" s="19">
        <f>ArrowWeightDataSeries!G491/ArrowWeightDataSeries!$J$3</f>
        <v>0.13375211373983598</v>
      </c>
    </row>
    <row r="492" spans="1:5" x14ac:dyDescent="0.35">
      <c r="A492">
        <f>ArrowWeightDataSeries!A492</f>
        <v>2545</v>
      </c>
      <c r="B492">
        <f>ArrowWeightDataSeries!B492/ArrowWeightDataSeries!$B$3</f>
        <v>0.15472552324515049</v>
      </c>
      <c r="C492" s="19">
        <f>ArrowWeightDataSeries!E492/ArrowWeightDataSeries!$J$4</f>
        <v>0.35855838169440574</v>
      </c>
      <c r="D492" s="19">
        <f>ArrowWeightDataSeries!F492/ArrowWeightDataSeries!$J$5</f>
        <v>0.89054449996825924</v>
      </c>
      <c r="E492" s="19">
        <f>ArrowWeightDataSeries!G492/ArrowWeightDataSeries!$J$3</f>
        <v>0.13288468684651589</v>
      </c>
    </row>
    <row r="493" spans="1:5" x14ac:dyDescent="0.35">
      <c r="A493">
        <f>ArrowWeightDataSeries!A493</f>
        <v>2550</v>
      </c>
      <c r="B493">
        <f>ArrowWeightDataSeries!B493/ArrowWeightDataSeries!$B$3</f>
        <v>0.15421295801032406</v>
      </c>
      <c r="C493" s="19">
        <f>ArrowWeightDataSeries!E493/ArrowWeightDataSeries!$J$4</f>
        <v>0.35688647351571456</v>
      </c>
      <c r="D493" s="19">
        <f>ArrowWeightDataSeries!F493/ArrowWeightDataSeries!$J$5</f>
        <v>0.88933815901586055</v>
      </c>
      <c r="E493" s="19">
        <f>ArrowWeightDataSeries!G493/ArrowWeightDataSeries!$J$3</f>
        <v>0.13202157747913115</v>
      </c>
    </row>
    <row r="494" spans="1:5" x14ac:dyDescent="0.35">
      <c r="A494">
        <f>ArrowWeightDataSeries!A494</f>
        <v>2555</v>
      </c>
      <c r="B494">
        <f>ArrowWeightDataSeries!B494/ArrowWeightDataSeries!$B$3</f>
        <v>0.15370139682165432</v>
      </c>
      <c r="C494" s="19">
        <f>ArrowWeightDataSeries!E494/ArrowWeightDataSeries!$J$4</f>
        <v>0.35521778793660963</v>
      </c>
      <c r="D494" s="19">
        <f>ArrowWeightDataSeries!F494/ArrowWeightDataSeries!$J$5</f>
        <v>0.8881260277885874</v>
      </c>
      <c r="E494" s="19">
        <f>ArrowWeightDataSeries!G494/ArrowWeightDataSeries!$J$3</f>
        <v>0.13116276678659805</v>
      </c>
    </row>
    <row r="495" spans="1:5" x14ac:dyDescent="0.35">
      <c r="A495">
        <f>ArrowWeightDataSeries!A495</f>
        <v>2560</v>
      </c>
      <c r="B495">
        <f>ArrowWeightDataSeries!B495/ArrowWeightDataSeries!$B$3</f>
        <v>0.15319083575324824</v>
      </c>
      <c r="C495" s="19">
        <f>ArrowWeightDataSeries!E495/ArrowWeightDataSeries!$J$4</f>
        <v>0.35355233403639286</v>
      </c>
      <c r="D495" s="19">
        <f>ArrowWeightDataSeries!F495/ArrowWeightDataSeries!$J$5</f>
        <v>0.88690811761771582</v>
      </c>
      <c r="E495" s="19">
        <f>ArrowWeightDataSeries!G495/ArrowWeightDataSeries!$J$3</f>
        <v>0.13030823600902583</v>
      </c>
    </row>
    <row r="496" spans="1:5" x14ac:dyDescent="0.35">
      <c r="A496">
        <f>ArrowWeightDataSeries!A496</f>
        <v>2565</v>
      </c>
      <c r="B496">
        <f>ArrowWeightDataSeries!B496/ArrowWeightDataSeries!$B$3</f>
        <v>0.15268127090219369</v>
      </c>
      <c r="C496" s="19">
        <f>ArrowWeightDataSeries!E496/ArrowWeightDataSeries!$J$4</f>
        <v>0.35189012082887949</v>
      </c>
      <c r="D496" s="19">
        <f>ArrowWeightDataSeries!F496/ArrowWeightDataSeries!$J$5</f>
        <v>0.88568443979025946</v>
      </c>
      <c r="E496" s="19">
        <f>ArrowWeightDataSeries!G496/ArrowWeightDataSeries!$J$3</f>
        <v>0.1294579664773445</v>
      </c>
    </row>
    <row r="497" spans="1:5" x14ac:dyDescent="0.35">
      <c r="A497">
        <f>ArrowWeightDataSeries!A497</f>
        <v>2570</v>
      </c>
      <c r="B497">
        <f>ArrowWeightDataSeries!B497/ArrowWeightDataSeries!$B$3</f>
        <v>0.1521726983883806</v>
      </c>
      <c r="C497" s="19">
        <f>ArrowWeightDataSeries!E497/ArrowWeightDataSeries!$J$4</f>
        <v>0.35023115726289772</v>
      </c>
      <c r="D497" s="19">
        <f>ArrowWeightDataSeries!F497/ArrowWeightDataSeries!$J$5</f>
        <v>0.88445500554922807</v>
      </c>
      <c r="E497" s="19">
        <f>ArrowWeightDataSeries!G497/ArrowWeightDataSeries!$J$3</f>
        <v>0.12861193961293163</v>
      </c>
    </row>
    <row r="498" spans="1:5" x14ac:dyDescent="0.35">
      <c r="A498">
        <f>ArrowWeightDataSeries!A498</f>
        <v>2575</v>
      </c>
      <c r="B498">
        <f>ArrowWeightDataSeries!B498/ArrowWeightDataSeries!$B$3</f>
        <v>0.1516651143543232</v>
      </c>
      <c r="C498" s="19">
        <f>ArrowWeightDataSeries!E498/ArrowWeightDataSeries!$J$4</f>
        <v>0.34857545222278341</v>
      </c>
      <c r="D498" s="19">
        <f>ArrowWeightDataSeries!F498/ArrowWeightDataSeries!$J$5</f>
        <v>0.88321982609388372</v>
      </c>
      <c r="E498" s="19">
        <f>ArrowWeightDataSeries!G498/ArrowWeightDataSeries!$J$3</f>
        <v>0.12777013692723727</v>
      </c>
    </row>
    <row r="499" spans="1:5" x14ac:dyDescent="0.35">
      <c r="A499">
        <f>ArrowWeightDataSeries!A499</f>
        <v>2580</v>
      </c>
      <c r="B499">
        <f>ArrowWeightDataSeries!B499/ArrowWeightDataSeries!$B$3</f>
        <v>0.15115851496498495</v>
      </c>
      <c r="C499" s="19">
        <f>ArrowWeightDataSeries!E499/ArrowWeightDataSeries!$J$4</f>
        <v>0.34692301452887148</v>
      </c>
      <c r="D499" s="19">
        <f>ArrowWeightDataSeries!F499/ArrowWeightDataSeries!$J$5</f>
        <v>0.88197891257999661</v>
      </c>
      <c r="E499" s="19">
        <f>ArrowWeightDataSeries!G499/ArrowWeightDataSeries!$J$3</f>
        <v>0.12693254002140919</v>
      </c>
    </row>
    <row r="500" spans="1:5" x14ac:dyDescent="0.35">
      <c r="A500">
        <f>ArrowWeightDataSeries!A500</f>
        <v>2585</v>
      </c>
      <c r="B500">
        <f>ArrowWeightDataSeries!B500/ArrowWeightDataSeries!$B$3</f>
        <v>0.15065289640760438</v>
      </c>
      <c r="C500" s="19">
        <f>ArrowWeightDataSeries!E500/ArrowWeightDataSeries!$J$4</f>
        <v>0.34527385293798207</v>
      </c>
      <c r="D500" s="19">
        <f>ArrowWeightDataSeries!F500/ArrowWeightDataSeries!$J$5</f>
        <v>0.88073227612009719</v>
      </c>
      <c r="E500" s="19">
        <f>ArrowWeightDataSeries!G500/ArrowWeightDataSeries!$J$3</f>
        <v>0.12609913058591679</v>
      </c>
    </row>
    <row r="501" spans="1:5" x14ac:dyDescent="0.35">
      <c r="A501">
        <f>ArrowWeightDataSeries!A501</f>
        <v>2590</v>
      </c>
      <c r="B501">
        <f>ArrowWeightDataSeries!B501/ArrowWeightDataSeries!$B$3</f>
        <v>0.15014825489152309</v>
      </c>
      <c r="C501" s="19">
        <f>ArrowWeightDataSeries!E501/ArrowWeightDataSeries!$J$4</f>
        <v>0.34362797614390245</v>
      </c>
      <c r="D501" s="19">
        <f>ArrowWeightDataSeries!F501/ArrowWeightDataSeries!$J$5</f>
        <v>0.8794799277837273</v>
      </c>
      <c r="E501" s="19">
        <f>ArrowWeightDataSeries!G501/ArrowWeightDataSeries!$J$3</f>
        <v>0.12526989040017447</v>
      </c>
    </row>
    <row r="502" spans="1:5" x14ac:dyDescent="0.35">
      <c r="A502">
        <f>ArrowWeightDataSeries!A502</f>
        <v>2595</v>
      </c>
      <c r="B502">
        <f>ArrowWeightDataSeries!B502/ArrowWeightDataSeries!$B$3</f>
        <v>0.149644586648015</v>
      </c>
      <c r="C502" s="19">
        <f>ArrowWeightDataSeries!E502/ArrowWeightDataSeries!$J$4</f>
        <v>0.34198539277786427</v>
      </c>
      <c r="D502" s="19">
        <f>ArrowWeightDataSeries!F502/ArrowWeightDataSeries!$J$5</f>
        <v>0.87822187859768908</v>
      </c>
      <c r="E502" s="19">
        <f>ArrowWeightDataSeries!G502/ArrowWeightDataSeries!$J$3</f>
        <v>0.12444480133216405</v>
      </c>
    </row>
    <row r="503" spans="1:5" x14ac:dyDescent="0.35">
      <c r="A503">
        <f>ArrowWeightDataSeries!A503</f>
        <v>2600</v>
      </c>
      <c r="B503">
        <f>ArrowWeightDataSeries!B503/ArrowWeightDataSeries!$B$3</f>
        <v>0.14914188793011784</v>
      </c>
      <c r="C503" s="19">
        <f>ArrowWeightDataSeries!E503/ArrowWeightDataSeries!$J$4</f>
        <v>0.34034611140901755</v>
      </c>
      <c r="D503" s="19">
        <f>ArrowWeightDataSeries!F503/ArrowWeightDataSeries!$J$5</f>
        <v>0.87695813954629265</v>
      </c>
      <c r="E503" s="19">
        <f>ArrowWeightDataSeries!G503/ArrowWeightDataSeries!$J$3</f>
        <v>0.12362384533805758</v>
      </c>
    </row>
    <row r="504" spans="1:5" x14ac:dyDescent="0.35">
      <c r="A504">
        <f>ArrowWeightDataSeries!A504</f>
        <v>2605</v>
      </c>
      <c r="B504">
        <f>ArrowWeightDataSeries!B504/ArrowWeightDataSeries!$B$3</f>
        <v>0.1486401550124655</v>
      </c>
      <c r="C504" s="19">
        <f>ArrowWeightDataSeries!E504/ArrowWeightDataSeries!$J$4</f>
        <v>0.33871014054489806</v>
      </c>
      <c r="D504" s="19">
        <f>ArrowWeightDataSeries!F504/ArrowWeightDataSeries!$J$5</f>
        <v>0.87568872157159949</v>
      </c>
      <c r="E504" s="19">
        <f>ArrowWeightDataSeries!G504/ArrowWeightDataSeries!$J$3</f>
        <v>0.12280700446183825</v>
      </c>
    </row>
    <row r="505" spans="1:5" x14ac:dyDescent="0.35">
      <c r="A505">
        <f>ArrowWeightDataSeries!A505</f>
        <v>2610</v>
      </c>
      <c r="B505">
        <f>ArrowWeightDataSeries!B505/ArrowWeightDataSeries!$B$3</f>
        <v>0.14813938419112271</v>
      </c>
      <c r="C505" s="19">
        <f>ArrowWeightDataSeries!E505/ArrowWeightDataSeries!$J$4</f>
        <v>0.33707748863189424</v>
      </c>
      <c r="D505" s="19">
        <f>ArrowWeightDataSeries!F505/ArrowWeightDataSeries!$J$5</f>
        <v>0.87441363557366847</v>
      </c>
      <c r="E505" s="19">
        <f>ArrowWeightDataSeries!G505/ArrowWeightDataSeries!$J$3</f>
        <v>0.12199426083492236</v>
      </c>
    </row>
    <row r="506" spans="1:5" x14ac:dyDescent="0.35">
      <c r="A506">
        <f>ArrowWeightDataSeries!A506</f>
        <v>2615</v>
      </c>
      <c r="B506">
        <f>ArrowWeightDataSeries!B506/ArrowWeightDataSeries!$B$3</f>
        <v>0.14763957178342077</v>
      </c>
      <c r="C506" s="19">
        <f>ArrowWeightDataSeries!E506/ArrowWeightDataSeries!$J$4</f>
        <v>0.33544816405570538</v>
      </c>
      <c r="D506" s="19">
        <f>ArrowWeightDataSeries!F506/ArrowWeightDataSeries!$J$5</f>
        <v>0.87313289241079461</v>
      </c>
      <c r="E506" s="19">
        <f>ArrowWeightDataSeries!G506/ArrowWeightDataSeries!$J$3</f>
        <v>0.12118559667577955</v>
      </c>
    </row>
    <row r="507" spans="1:5" x14ac:dyDescent="0.35">
      <c r="A507">
        <f>ArrowWeightDataSeries!A507</f>
        <v>2620</v>
      </c>
      <c r="B507">
        <f>ArrowWeightDataSeries!B507/ArrowWeightDataSeries!$B$3</f>
        <v>0.14714071412779517</v>
      </c>
      <c r="C507" s="19">
        <f>ArrowWeightDataSeries!E507/ArrowWeightDataSeries!$J$4</f>
        <v>0.33382217514179963</v>
      </c>
      <c r="D507" s="19">
        <f>ArrowWeightDataSeries!F507/ArrowWeightDataSeries!$J$5</f>
        <v>0.8718465028997503</v>
      </c>
      <c r="E507" s="19">
        <f>ArrowWeightDataSeries!G507/ArrowWeightDataSeries!$J$3</f>
        <v>0.12038099428955401</v>
      </c>
    </row>
    <row r="508" spans="1:5" x14ac:dyDescent="0.35">
      <c r="A508">
        <f>ArrowWeightDataSeries!A508</f>
        <v>2625</v>
      </c>
      <c r="B508">
        <f>ArrowWeightDataSeries!B508/ArrowWeightDataSeries!$B$3</f>
        <v>0.14664280758362461</v>
      </c>
      <c r="C508" s="19">
        <f>ArrowWeightDataSeries!E508/ArrowWeightDataSeries!$J$4</f>
        <v>0.33219953015586551</v>
      </c>
      <c r="D508" s="19">
        <f>ArrowWeightDataSeries!F508/ArrowWeightDataSeries!$J$5</f>
        <v>0.87055447781602224</v>
      </c>
      <c r="E508" s="19">
        <f>ArrowWeightDataSeries!G508/ArrowWeightDataSeries!$J$3</f>
        <v>0.11958043606768427</v>
      </c>
    </row>
    <row r="509" spans="1:5" x14ac:dyDescent="0.35">
      <c r="A509">
        <f>ArrowWeightDataSeries!A509</f>
        <v>2630</v>
      </c>
      <c r="B509">
        <f>ArrowWeightDataSeries!B509/ArrowWeightDataSeries!$B$3</f>
        <v>0.14614584853107138</v>
      </c>
      <c r="C509" s="19">
        <f>ArrowWeightDataSeries!E509/ArrowWeightDataSeries!$J$4</f>
        <v>0.33058023730425928</v>
      </c>
      <c r="D509" s="19">
        <f>ArrowWeightDataSeries!F509/ArrowWeightDataSeries!$J$5</f>
        <v>0.86925682789404668</v>
      </c>
      <c r="E509" s="19">
        <f>ArrowWeightDataSeries!G509/ArrowWeightDataSeries!$J$3</f>
        <v>0.11878390448752313</v>
      </c>
    </row>
    <row r="510" spans="1:5" x14ac:dyDescent="0.35">
      <c r="A510">
        <f>ArrowWeightDataSeries!A510</f>
        <v>2635</v>
      </c>
      <c r="B510">
        <f>ArrowWeightDataSeries!B510/ArrowWeightDataSeries!$B$3</f>
        <v>0.14564983337092394</v>
      </c>
      <c r="C510" s="19">
        <f>ArrowWeightDataSeries!E510/ArrowWeightDataSeries!$J$4</f>
        <v>0.32896430473445148</v>
      </c>
      <c r="D510" s="19">
        <f>ArrowWeightDataSeries!F510/ArrowWeightDataSeries!$J$5</f>
        <v>0.86795356382744648</v>
      </c>
      <c r="E510" s="19">
        <f>ArrowWeightDataSeries!G510/ArrowWeightDataSeries!$J$3</f>
        <v>0.11799138211195861</v>
      </c>
    </row>
    <row r="511" spans="1:5" x14ac:dyDescent="0.35">
      <c r="A511">
        <f>ArrowWeightDataSeries!A511</f>
        <v>2640</v>
      </c>
      <c r="B511">
        <f>ArrowWeightDataSeries!B511/ArrowWeightDataSeries!$B$3</f>
        <v>0.1451547585244401</v>
      </c>
      <c r="C511" s="19">
        <f>ArrowWeightDataSeries!E511/ArrowWeightDataSeries!$J$4</f>
        <v>0.3273517405354649</v>
      </c>
      <c r="D511" s="19">
        <f>ArrowWeightDataSeries!F511/ArrowWeightDataSeries!$J$5</f>
        <v>0.86664469626926011</v>
      </c>
      <c r="E511" s="19">
        <f>ArrowWeightDataSeries!G511/ArrowWeightDataSeries!$J$3</f>
        <v>0.11720285158903269</v>
      </c>
    </row>
    <row r="512" spans="1:5" x14ac:dyDescent="0.35">
      <c r="A512">
        <f>ArrowWeightDataSeries!A512</f>
        <v>2645</v>
      </c>
      <c r="B512">
        <f>ArrowWeightDataSeries!B512/ArrowWeightDataSeries!$B$3</f>
        <v>0.14466062043319219</v>
      </c>
      <c r="C512" s="19">
        <f>ArrowWeightDataSeries!E512/ArrowWeightDataSeries!$J$4</f>
        <v>0.32574255273831154</v>
      </c>
      <c r="D512" s="19">
        <f>ArrowWeightDataSeries!F512/ArrowWeightDataSeries!$J$5</f>
        <v>0.86533023583217372</v>
      </c>
      <c r="E512" s="19">
        <f>ArrowWeightDataSeries!G512/ArrowWeightDataSeries!$J$3</f>
        <v>0.11641829565156182</v>
      </c>
    </row>
    <row r="513" spans="1:5" x14ac:dyDescent="0.35">
      <c r="A513">
        <f>ArrowWeightDataSeries!A513</f>
        <v>2650</v>
      </c>
      <c r="B513">
        <f>ArrowWeightDataSeries!B513/ArrowWeightDataSeries!$B$3</f>
        <v>0.14416741555891355</v>
      </c>
      <c r="C513" s="19">
        <f>ArrowWeightDataSeries!E513/ArrowWeightDataSeries!$J$4</f>
        <v>0.32413674931642444</v>
      </c>
      <c r="D513" s="19">
        <f>ArrowWeightDataSeries!F513/ArrowWeightDataSeries!$J$5</f>
        <v>0.86401019308874927</v>
      </c>
      <c r="E513" s="19">
        <f>ArrowWeightDataSeries!G513/ArrowWeightDataSeries!$J$3</f>
        <v>0.11563769711675596</v>
      </c>
    </row>
    <row r="514" spans="1:5" x14ac:dyDescent="0.35">
      <c r="A514">
        <f>ArrowWeightDataSeries!A514</f>
        <v>2655</v>
      </c>
      <c r="B514">
        <f>ArrowWeightDataSeries!B514/ArrowWeightDataSeries!$B$3</f>
        <v>0.14367514038334683</v>
      </c>
      <c r="C514" s="19">
        <f>ArrowWeightDataSeries!E514/ArrowWeightDataSeries!$J$4</f>
        <v>0.32253433818608801</v>
      </c>
      <c r="D514" s="19">
        <f>ArrowWeightDataSeries!F514/ArrowWeightDataSeries!$J$5</f>
        <v>0.86268457857165326</v>
      </c>
      <c r="E514" s="19">
        <f>ArrowWeightDataSeries!G514/ArrowWeightDataSeries!$J$3</f>
        <v>0.11486103888583941</v>
      </c>
    </row>
    <row r="515" spans="1:5" x14ac:dyDescent="0.35">
      <c r="A515">
        <f>ArrowWeightDataSeries!A515</f>
        <v>2660</v>
      </c>
      <c r="B515">
        <f>ArrowWeightDataSeries!B515/ArrowWeightDataSeries!$B$3</f>
        <v>0.1431837914080929</v>
      </c>
      <c r="C515" s="19">
        <f>ArrowWeightDataSeries!E515/ArrowWeightDataSeries!$J$4</f>
        <v>0.32093532720686047</v>
      </c>
      <c r="D515" s="19">
        <f>ArrowWeightDataSeries!F515/ArrowWeightDataSeries!$J$5</f>
        <v>0.86135340277388028</v>
      </c>
      <c r="E515" s="19">
        <f>ArrowWeightDataSeries!G515/ArrowWeightDataSeries!$J$3</f>
        <v>0.11408830394367005</v>
      </c>
    </row>
    <row r="516" spans="1:5" x14ac:dyDescent="0.35">
      <c r="A516">
        <f>ArrowWeightDataSeries!A516</f>
        <v>2665</v>
      </c>
      <c r="B516">
        <f>ArrowWeightDataSeries!B516/ArrowWeightDataSeries!$B$3</f>
        <v>0.14269336515446213</v>
      </c>
      <c r="C516" s="19">
        <f>ArrowWeightDataSeries!E516/ArrowWeightDataSeries!$J$4</f>
        <v>0.31933972418199624</v>
      </c>
      <c r="D516" s="19">
        <f>ArrowWeightDataSeries!F516/ArrowWeightDataSeries!$J$5</f>
        <v>0.86001667614897781</v>
      </c>
      <c r="E516" s="19">
        <f>ArrowWeightDataSeries!G516/ArrowWeightDataSeries!$J$3</f>
        <v>0.11331947535835955</v>
      </c>
    </row>
    <row r="517" spans="1:5" x14ac:dyDescent="0.35">
      <c r="A517">
        <f>ArrowWeightDataSeries!A517</f>
        <v>2670</v>
      </c>
      <c r="B517">
        <f>ArrowWeightDataSeries!B517/ArrowWeightDataSeries!$B$3</f>
        <v>0.14220385816332637</v>
      </c>
      <c r="C517" s="19">
        <f>ArrowWeightDataSeries!E517/ArrowWeightDataSeries!$J$4</f>
        <v>0.31774753685886287</v>
      </c>
      <c r="D517" s="19">
        <f>ArrowWeightDataSeries!F517/ArrowWeightDataSeries!$J$5</f>
        <v>0.85867440911126813</v>
      </c>
      <c r="E517" s="19">
        <f>ArrowWeightDataSeries!G517/ArrowWeightDataSeries!$J$3</f>
        <v>0.11255453628089385</v>
      </c>
    </row>
    <row r="518" spans="1:5" x14ac:dyDescent="0.35">
      <c r="A518">
        <f>ArrowWeightDataSeries!A518</f>
        <v>2675</v>
      </c>
      <c r="B518">
        <f>ArrowWeightDataSeries!B518/ArrowWeightDataSeries!$B$3</f>
        <v>0.14171526699497261</v>
      </c>
      <c r="C518" s="19">
        <f>ArrowWeightDataSeries!E518/ArrowWeightDataSeries!$J$4</f>
        <v>0.31615877292935418</v>
      </c>
      <c r="D518" s="19">
        <f>ArrowWeightDataSeries!F518/ArrowWeightDataSeries!$J$5</f>
        <v>0.85732661203606808</v>
      </c>
      <c r="E518" s="19">
        <f>ArrowWeightDataSeries!G518/ArrowWeightDataSeries!$J$3</f>
        <v>0.11179346994475332</v>
      </c>
    </row>
    <row r="519" spans="1:5" x14ac:dyDescent="0.35">
      <c r="A519">
        <f>ArrowWeightDataSeries!A519</f>
        <v>2680</v>
      </c>
      <c r="B519">
        <f>ArrowWeightDataSeries!B519/ArrowWeightDataSeries!$B$3</f>
        <v>0.14122758822895795</v>
      </c>
      <c r="C519" s="19">
        <f>ArrowWeightDataSeries!E519/ArrowWeightDataSeries!$J$4</f>
        <v>0.31457344003030024</v>
      </c>
      <c r="D519" s="19">
        <f>ArrowWeightDataSeries!F519/ArrowWeightDataSeries!$J$5</f>
        <v>0.85597329525990828</v>
      </c>
      <c r="E519" s="19">
        <f>ArrowWeightDataSeries!G519/ArrowWeightDataSeries!$J$3</f>
        <v>0.11103625966553377</v>
      </c>
    </row>
    <row r="520" spans="1:5" x14ac:dyDescent="0.35">
      <c r="A520">
        <f>ArrowWeightDataSeries!A520</f>
        <v>2685</v>
      </c>
      <c r="B520">
        <f>ArrowWeightDataSeries!B520/ArrowWeightDataSeries!$B$3</f>
        <v>0.14074081846396588</v>
      </c>
      <c r="C520" s="19">
        <f>ArrowWeightDataSeries!E520/ArrowWeightDataSeries!$J$4</f>
        <v>0.31299154574387383</v>
      </c>
      <c r="D520" s="19">
        <f>ArrowWeightDataSeries!F520/ArrowWeightDataSeries!$J$5</f>
        <v>0.85461446908074989</v>
      </c>
      <c r="E520" s="19">
        <f>ArrowWeightDataSeries!G520/ArrowWeightDataSeries!$J$3</f>
        <v>0.11028288884056713</v>
      </c>
    </row>
    <row r="521" spans="1:5" x14ac:dyDescent="0.35">
      <c r="A521">
        <f>ArrowWeightDataSeries!A521</f>
        <v>2690</v>
      </c>
      <c r="B521">
        <f>ArrowWeightDataSeries!B521/ArrowWeightDataSeries!$B$3</f>
        <v>0.14025495431766427</v>
      </c>
      <c r="C521" s="19">
        <f>ArrowWeightDataSeries!E521/ArrowWeightDataSeries!$J$4</f>
        <v>0.31141309759799402</v>
      </c>
      <c r="D521" s="19">
        <f>ArrowWeightDataSeries!F521/ArrowWeightDataSeries!$J$5</f>
        <v>0.85325014375820163</v>
      </c>
      <c r="E521" s="19">
        <f>ArrowWeightDataSeries!G521/ArrowWeightDataSeries!$J$3</f>
        <v>0.10953334094854364</v>
      </c>
    </row>
    <row r="522" spans="1:5" x14ac:dyDescent="0.35">
      <c r="A522">
        <f>ArrowWeightDataSeries!A522</f>
        <v>2695</v>
      </c>
      <c r="B522">
        <f>ArrowWeightDataSeries!B522/ArrowWeightDataSeries!$B$3</f>
        <v>0.13976999242656377</v>
      </c>
      <c r="C522" s="19">
        <f>ArrowWeightDataSeries!E522/ArrowWeightDataSeries!$J$4</f>
        <v>0.30983810306672332</v>
      </c>
      <c r="D522" s="19">
        <f>ArrowWeightDataSeries!F522/ArrowWeightDataSeries!$J$5</f>
        <v>0.85188032951373094</v>
      </c>
      <c r="E522" s="19">
        <f>ArrowWeightDataSeries!G522/ArrowWeightDataSeries!$J$3</f>
        <v>0.10878759954913271</v>
      </c>
    </row>
    <row r="523" spans="1:5" x14ac:dyDescent="0.35">
      <c r="A523">
        <f>ArrowWeightDataSeries!A523</f>
        <v>2700</v>
      </c>
      <c r="B523">
        <f>ArrowWeightDataSeries!B523/ArrowWeightDataSeries!$B$3</f>
        <v>0.13928592944587859</v>
      </c>
      <c r="C523" s="19">
        <f>ArrowWeightDataSeries!E523/ArrowWeightDataSeries!$J$4</f>
        <v>0.30826656957066451</v>
      </c>
      <c r="D523" s="19">
        <f>ArrowWeightDataSeries!F523/ArrowWeightDataSeries!$J$5</f>
        <v>0.85050503653087794</v>
      </c>
      <c r="E523" s="19">
        <f>ArrowWeightDataSeries!G523/ArrowWeightDataSeries!$J$3</f>
        <v>0.10804564828260563</v>
      </c>
    </row>
    <row r="524" spans="1:5" x14ac:dyDescent="0.35">
      <c r="A524">
        <f>ArrowWeightDataSeries!A524</f>
        <v>2705</v>
      </c>
      <c r="B524">
        <f>ArrowWeightDataSeries!B524/ArrowWeightDataSeries!$B$3</f>
        <v>0.13880276204938782</v>
      </c>
      <c r="C524" s="19">
        <f>ArrowWeightDataSeries!E524/ArrowWeightDataSeries!$J$4</f>
        <v>0.30669850447735331</v>
      </c>
      <c r="D524" s="19">
        <f>ArrowWeightDataSeries!F524/ArrowWeightDataSeries!$J$5</f>
        <v>0.84912427495546638</v>
      </c>
      <c r="E524" s="19">
        <f>ArrowWeightDataSeries!G524/ArrowWeightDataSeries!$J$3</f>
        <v>0.10730747086945816</v>
      </c>
    </row>
    <row r="525" spans="1:5" x14ac:dyDescent="0.35">
      <c r="A525">
        <f>ArrowWeightDataSeries!A525</f>
        <v>2710</v>
      </c>
      <c r="B525">
        <f>ArrowWeightDataSeries!B525/ArrowWeightDataSeries!$B$3</f>
        <v>0.13832048692929849</v>
      </c>
      <c r="C525" s="19">
        <f>ArrowWeightDataSeries!E525/ArrowWeightDataSeries!$J$4</f>
        <v>0.305133915101646</v>
      </c>
      <c r="D525" s="19">
        <f>ArrowWeightDataSeries!F525/ArrowWeightDataSeries!$J$5</f>
        <v>0.84773805489581155</v>
      </c>
      <c r="E525" s="19">
        <f>ArrowWeightDataSeries!G525/ArrowWeightDataSeries!$J$3</f>
        <v>0.10657305111003369</v>
      </c>
    </row>
    <row r="526" spans="1:5" x14ac:dyDescent="0.35">
      <c r="A526">
        <f>ArrowWeightDataSeries!A526</f>
        <v>2715</v>
      </c>
      <c r="B526">
        <f>ArrowWeightDataSeries!B526/ArrowWeightDataSeries!$B$3</f>
        <v>0.13783910079610956</v>
      </c>
      <c r="C526" s="19">
        <f>ArrowWeightDataSeries!E526/ArrowWeightDataSeries!$J$4</f>
        <v>0.30357280870610609</v>
      </c>
      <c r="D526" s="19">
        <f>ArrowWeightDataSeries!F526/ArrowWeightDataSeries!$J$5</f>
        <v>0.84634638642292936</v>
      </c>
      <c r="E526" s="19">
        <f>ArrowWeightDataSeries!G526/ArrowWeightDataSeries!$J$3</f>
        <v>0.10584237288414694</v>
      </c>
    </row>
    <row r="527" spans="1:5" x14ac:dyDescent="0.35">
      <c r="A527">
        <f>ArrowWeightDataSeries!A527</f>
        <v>2720</v>
      </c>
      <c r="B527">
        <f>ArrowWeightDataSeries!B527/ArrowWeightDataSeries!$B$3</f>
        <v>0.13735860037847725</v>
      </c>
      <c r="C527" s="19">
        <f>ArrowWeightDataSeries!E527/ArrowWeightDataSeries!$J$4</f>
        <v>0.3020151925013847</v>
      </c>
      <c r="D527" s="19">
        <f>ArrowWeightDataSeries!F527/ArrowWeightDataSeries!$J$5</f>
        <v>0.84494927957074095</v>
      </c>
      <c r="E527" s="19">
        <f>ArrowWeightDataSeries!G527/ArrowWeightDataSeries!$J$3</f>
        <v>0.10511542015070797</v>
      </c>
    </row>
    <row r="528" spans="1:5" x14ac:dyDescent="0.35">
      <c r="A528">
        <f>ArrowWeightDataSeries!A528</f>
        <v>2725</v>
      </c>
      <c r="B528">
        <f>ArrowWeightDataSeries!B528/ArrowWeightDataSeries!$B$3</f>
        <v>0.13687898242308189</v>
      </c>
      <c r="C528" s="19">
        <f>ArrowWeightDataSeries!E528/ArrowWeightDataSeries!$J$4</f>
        <v>0.30046107364660135</v>
      </c>
      <c r="D528" s="19">
        <f>ArrowWeightDataSeries!F528/ArrowWeightDataSeries!$J$5</f>
        <v>0.84354674433627896</v>
      </c>
      <c r="E528" s="19">
        <f>ArrowWeightDataSeries!G528/ArrowWeightDataSeries!$J$3</f>
        <v>0.10439217694734759</v>
      </c>
    </row>
    <row r="529" spans="1:5" x14ac:dyDescent="0.35">
      <c r="A529">
        <f>ArrowWeightDataSeries!A529</f>
        <v>2730</v>
      </c>
      <c r="B529">
        <f>ArrowWeightDataSeries!B529/ArrowWeightDataSeries!$B$3</f>
        <v>0.13640024369449547</v>
      </c>
      <c r="C529" s="19">
        <f>ArrowWeightDataSeries!E529/ArrowWeightDataSeries!$J$4</f>
        <v>0.29891045924971715</v>
      </c>
      <c r="D529" s="19">
        <f>ArrowWeightDataSeries!F529/ArrowWeightDataSeries!$J$5</f>
        <v>0.84213879067988884</v>
      </c>
      <c r="E529" s="19">
        <f>ArrowWeightDataSeries!G529/ArrowWeightDataSeries!$J$3</f>
        <v>0.10367262739004215</v>
      </c>
    </row>
    <row r="530" spans="1:5" x14ac:dyDescent="0.35">
      <c r="A530">
        <f>ArrowWeightDataSeries!A530</f>
        <v>2735</v>
      </c>
      <c r="B530">
        <f>ArrowWeightDataSeries!B530/ArrowWeightDataSeries!$B$3</f>
        <v>0.13592238097505083</v>
      </c>
      <c r="C530" s="19">
        <f>ArrowWeightDataSeries!E530/ArrowWeightDataSeries!$J$4</f>
        <v>0.29736335636790867</v>
      </c>
      <c r="D530" s="19">
        <f>ArrowWeightDataSeries!F530/ArrowWeightDataSeries!$J$5</f>
        <v>0.8407254285254312</v>
      </c>
      <c r="E530" s="19">
        <f>ArrowWeightDataSeries!G530/ArrowWeightDataSeries!$J$3</f>
        <v>0.10295675567274008</v>
      </c>
    </row>
    <row r="531" spans="1:5" x14ac:dyDescent="0.35">
      <c r="A531">
        <f>ArrowWeightDataSeries!A531</f>
        <v>2740</v>
      </c>
      <c r="B531">
        <f>ArrowWeightDataSeries!B531/ArrowWeightDataSeries!$B$3</f>
        <v>0.13544539106471193</v>
      </c>
      <c r="C531" s="19">
        <f>ArrowWeightDataSeries!E531/ArrowWeightDataSeries!$J$4</f>
        <v>0.29581977200793586</v>
      </c>
      <c r="D531" s="19">
        <f>ArrowWeightDataSeries!F531/ArrowWeightDataSeries!$J$5</f>
        <v>0.83930666776048213</v>
      </c>
      <c r="E531" s="19">
        <f>ArrowWeightDataSeries!G531/ArrowWeightDataSeries!$J$3</f>
        <v>0.10224454606698856</v>
      </c>
    </row>
    <row r="532" spans="1:5" x14ac:dyDescent="0.35">
      <c r="A532">
        <f>ArrowWeightDataSeries!A532</f>
        <v>2745</v>
      </c>
      <c r="B532">
        <f>ArrowWeightDataSeries!B532/ArrowWeightDataSeries!$B$3</f>
        <v>0.13496927078094512</v>
      </c>
      <c r="C532" s="19">
        <f>ArrowWeightDataSeries!E532/ArrowWeightDataSeries!$J$4</f>
        <v>0.29427971312650825</v>
      </c>
      <c r="D532" s="19">
        <f>ArrowWeightDataSeries!F532/ArrowWeightDataSeries!$J$5</f>
        <v>0.83788251823653148</v>
      </c>
      <c r="E532" s="19">
        <f>ArrowWeightDataSeries!G532/ArrowWeightDataSeries!$J$3</f>
        <v>0.10153598292156092</v>
      </c>
    </row>
    <row r="533" spans="1:5" x14ac:dyDescent="0.35">
      <c r="A533">
        <f>ArrowWeightDataSeries!A533</f>
        <v>2750</v>
      </c>
      <c r="B533">
        <f>ArrowWeightDataSeries!B533/ArrowWeightDataSeries!$B$3</f>
        <v>0.13449401695859206</v>
      </c>
      <c r="C533" s="19">
        <f>ArrowWeightDataSeries!E533/ArrowWeightDataSeries!$J$4</f>
        <v>0.29274318663064791</v>
      </c>
      <c r="D533" s="19">
        <f>ArrowWeightDataSeries!F533/ArrowWeightDataSeries!$J$5</f>
        <v>0.83645298976918059</v>
      </c>
      <c r="E533" s="19">
        <f>ArrowWeightDataSeries!G533/ArrowWeightDataSeries!$J$3</f>
        <v>0.10083105066208531</v>
      </c>
    </row>
    <row r="534" spans="1:5" x14ac:dyDescent="0.35">
      <c r="A534">
        <f>ArrowWeightDataSeries!A534</f>
        <v>2755</v>
      </c>
      <c r="B534">
        <f>ArrowWeightDataSeries!B534/ArrowWeightDataSeries!$B$3</f>
        <v>0.13401962644974297</v>
      </c>
      <c r="C534" s="19">
        <f>ArrowWeightDataSeries!E534/ArrowWeightDataSeries!$J$4</f>
        <v>0.29121019937804776</v>
      </c>
      <c r="D534" s="19">
        <f>ArrowWeightDataSeries!F534/ArrowWeightDataSeries!$J$5</f>
        <v>0.83501809213833722</v>
      </c>
      <c r="E534" s="19">
        <f>ArrowWeightDataSeries!G534/ArrowWeightDataSeries!$J$3</f>
        <v>0.10012973379067316</v>
      </c>
    </row>
    <row r="535" spans="1:5" x14ac:dyDescent="0.35">
      <c r="A535">
        <f>ArrowWeightDataSeries!A535</f>
        <v>2760</v>
      </c>
      <c r="B535">
        <f>ArrowWeightDataSeries!B535/ArrowWeightDataSeries!$B$3</f>
        <v>0.13354609612361196</v>
      </c>
      <c r="C535" s="19">
        <f>ArrowWeightDataSeries!E535/ArrowWeightDataSeries!$J$4</f>
        <v>0.28968075817742883</v>
      </c>
      <c r="D535" s="19">
        <f>ArrowWeightDataSeries!F535/ArrowWeightDataSeries!$J$5</f>
        <v>0.83357783508840988</v>
      </c>
      <c r="E535" s="19">
        <f>ArrowWeightDataSeries!G535/ArrowWeightDataSeries!$J$3</f>
        <v>9.9432016885549229E-2</v>
      </c>
    </row>
    <row r="536" spans="1:5" x14ac:dyDescent="0.35">
      <c r="A536">
        <f>ArrowWeightDataSeries!A536</f>
        <v>2765</v>
      </c>
      <c r="B536">
        <f>ArrowWeightDataSeries!B536/ArrowWeightDataSeries!$B$3</f>
        <v>0.13307342286641288</v>
      </c>
      <c r="C536" s="19">
        <f>ArrowWeightDataSeries!E536/ArrowWeightDataSeries!$J$4</f>
        <v>0.28815486978889399</v>
      </c>
      <c r="D536" s="19">
        <f>ArrowWeightDataSeries!F536/ArrowWeightDataSeries!$J$5</f>
        <v>0.83213222832850242</v>
      </c>
      <c r="E536" s="19">
        <f>ArrowWeightDataSeries!G536/ArrowWeightDataSeries!$J$3</f>
        <v>9.8737884600682516E-2</v>
      </c>
    </row>
    <row r="537" spans="1:5" x14ac:dyDescent="0.35">
      <c r="A537">
        <f>ArrowWeightDataSeries!A537</f>
        <v>2770</v>
      </c>
      <c r="B537">
        <f>ArrowWeightDataSeries!B537/ArrowWeightDataSeries!$B$3</f>
        <v>0.13260160358123671</v>
      </c>
      <c r="C537" s="19">
        <f>ArrowWeightDataSeries!E537/ArrowWeightDataSeries!$J$4</f>
        <v>0.2866325409242777</v>
      </c>
      <c r="D537" s="19">
        <f>ArrowWeightDataSeries!F537/ArrowWeightDataSeries!$J$5</f>
        <v>0.83068128153260423</v>
      </c>
      <c r="E537" s="19">
        <f>ArrowWeightDataSeries!G537/ArrowWeightDataSeries!$J$3</f>
        <v>9.8047321665417464E-2</v>
      </c>
    </row>
    <row r="538" spans="1:5" x14ac:dyDescent="0.35">
      <c r="A538">
        <f>ArrowWeightDataSeries!A538</f>
        <v>2775</v>
      </c>
      <c r="B538">
        <f>ArrowWeightDataSeries!B538/ArrowWeightDataSeries!$B$3</f>
        <v>0.132130635187929</v>
      </c>
      <c r="C538" s="19">
        <f>ArrowWeightDataSeries!E538/ArrowWeightDataSeries!$J$4</f>
        <v>0.28511377824749173</v>
      </c>
      <c r="D538" s="19">
        <f>ArrowWeightDataSeries!F538/ArrowWeightDataSeries!$J$5</f>
        <v>0.82922500433977842</v>
      </c>
      <c r="E538" s="19">
        <f>ArrowWeightDataSeries!G538/ArrowWeightDataSeries!$J$3</f>
        <v>9.7360312884105779E-2</v>
      </c>
    </row>
    <row r="539" spans="1:5" x14ac:dyDescent="0.35">
      <c r="A539">
        <f>ArrowWeightDataSeries!A539</f>
        <v>2780</v>
      </c>
      <c r="B539">
        <f>ArrowWeightDataSeries!B539/ArrowWeightDataSeries!$B$3</f>
        <v>0.1316605146229704</v>
      </c>
      <c r="C539" s="19">
        <f>ArrowWeightDataSeries!E539/ArrowWeightDataSeries!$J$4</f>
        <v>0.28359858837487256</v>
      </c>
      <c r="D539" s="19">
        <f>ArrowWeightDataSeries!F539/ArrowWeightDataSeries!$J$5</f>
        <v>0.82776340635435475</v>
      </c>
      <c r="E539" s="19">
        <f>ArrowWeightDataSeries!G539/ArrowWeightDataSeries!$J$3</f>
        <v>9.667684313574075E-2</v>
      </c>
    </row>
    <row r="540" spans="1:5" x14ac:dyDescent="0.35">
      <c r="A540">
        <f>ArrowWeightDataSeries!A540</f>
        <v>2785</v>
      </c>
      <c r="B540">
        <f>ArrowWeightDataSeries!B540/ArrowWeightDataSeries!$B$3</f>
        <v>0.13119123883935629</v>
      </c>
      <c r="C540" s="19">
        <f>ArrowWeightDataSeries!E540/ArrowWeightDataSeries!$J$4</f>
        <v>0.28208697787552134</v>
      </c>
      <c r="D540" s="19">
        <f>ArrowWeightDataSeries!F540/ArrowWeightDataSeries!$J$5</f>
        <v>0.82629649714611508</v>
      </c>
      <c r="E540" s="19">
        <f>ArrowWeightDataSeries!G540/ArrowWeightDataSeries!$J$3</f>
        <v>9.5996897373590795E-2</v>
      </c>
    </row>
    <row r="541" spans="1:5" x14ac:dyDescent="0.35">
      <c r="A541">
        <f>ArrowWeightDataSeries!A541</f>
        <v>2790</v>
      </c>
      <c r="B541">
        <f>ArrowWeightDataSeries!B541/ArrowWeightDataSeries!$B$3</f>
        <v>0.13072280480647849</v>
      </c>
      <c r="C541" s="19">
        <f>ArrowWeightDataSeries!E541/ArrowWeightDataSeries!$J$4</f>
        <v>0.28057895327164134</v>
      </c>
      <c r="D541" s="19">
        <f>ArrowWeightDataSeries!F541/ArrowWeightDataSeries!$J$5</f>
        <v>0.8248242862504781</v>
      </c>
      <c r="E541" s="19">
        <f>ArrowWeightDataSeries!G541/ArrowWeightDataSeries!$J$3</f>
        <v>9.5320460624834291E-2</v>
      </c>
    </row>
    <row r="542" spans="1:5" x14ac:dyDescent="0.35">
      <c r="A542">
        <f>ArrowWeightDataSeries!A542</f>
        <v>2795</v>
      </c>
      <c r="B542">
        <f>ArrowWeightDataSeries!B542/ArrowWeightDataSeries!$B$3</f>
        <v>0.13025520951000782</v>
      </c>
      <c r="C542" s="19">
        <f>ArrowWeightDataSeries!E542/ArrowWeightDataSeries!$J$4</f>
        <v>0.27907452103887487</v>
      </c>
      <c r="D542" s="19">
        <f>ArrowWeightDataSeries!F542/ArrowWeightDataSeries!$J$5</f>
        <v>0.82334678316868581</v>
      </c>
      <c r="E542" s="19">
        <f>ArrowWeightDataSeries!G542/ArrowWeightDataSeries!$J$3</f>
        <v>9.4647517990195912E-2</v>
      </c>
    </row>
    <row r="543" spans="1:5" x14ac:dyDescent="0.35">
      <c r="A543">
        <f>ArrowWeightDataSeries!A543</f>
        <v>2800</v>
      </c>
      <c r="B543">
        <f>ArrowWeightDataSeries!B543/ArrowWeightDataSeries!$B$3</f>
        <v>0.1297884499517778</v>
      </c>
      <c r="C543" s="19">
        <f>ArrowWeightDataSeries!E543/ArrowWeightDataSeries!$J$4</f>
        <v>0.27757368760663581</v>
      </c>
      <c r="D543" s="19">
        <f>ArrowWeightDataSeries!F543/ArrowWeightDataSeries!$J$5</f>
        <v>0.82186399736798676</v>
      </c>
      <c r="E543" s="19">
        <f>ArrowWeightDataSeries!G543/ArrowWeightDataSeries!$J$3</f>
        <v>9.3978054643583747E-2</v>
      </c>
    </row>
    <row r="544" spans="1:5" x14ac:dyDescent="0.35">
      <c r="A544">
        <f>ArrowWeightDataSeries!A544</f>
        <v>2805</v>
      </c>
      <c r="B544">
        <f>ArrowWeightDataSeries!B544/ArrowWeightDataSeries!$B$3</f>
        <v>0.12932252314966922</v>
      </c>
      <c r="C544" s="19">
        <f>ArrowWeightDataSeries!E544/ArrowWeightDataSeries!$J$4</f>
        <v>0.27607645935843922</v>
      </c>
      <c r="D544" s="19">
        <f>ArrowWeightDataSeries!F544/ArrowWeightDataSeries!$J$5</f>
        <v>0.82037593828181732</v>
      </c>
      <c r="E544" s="19">
        <f>ArrowWeightDataSeries!G544/ArrowWeightDataSeries!$J$3</f>
        <v>9.3312055831727025E-2</v>
      </c>
    </row>
    <row r="545" spans="1:5" x14ac:dyDescent="0.35">
      <c r="A545">
        <f>ArrowWeightDataSeries!A545</f>
        <v>2810</v>
      </c>
      <c r="B545">
        <f>ArrowWeightDataSeries!B545/ArrowWeightDataSeries!$B$3</f>
        <v>0.1288574261374959</v>
      </c>
      <c r="C545" s="19">
        <f>ArrowWeightDataSeries!E545/ArrowWeightDataSeries!$J$4</f>
        <v>0.27458284263222904</v>
      </c>
      <c r="D545" s="19">
        <f>ArrowWeightDataSeries!F545/ArrowWeightDataSeries!$J$5</f>
        <v>0.81888261530998374</v>
      </c>
      <c r="E545" s="19">
        <f>ArrowWeightDataSeries!G545/ArrowWeightDataSeries!$J$3</f>
        <v>9.264950687381529E-2</v>
      </c>
    </row>
    <row r="546" spans="1:5" x14ac:dyDescent="0.35">
      <c r="A546">
        <f>ArrowWeightDataSeries!A546</f>
        <v>2815</v>
      </c>
      <c r="B546">
        <f>ArrowWeightDataSeries!B546/ArrowWeightDataSeries!$B$3</f>
        <v>0.1283931559648912</v>
      </c>
      <c r="C546" s="19">
        <f>ArrowWeightDataSeries!E546/ArrowWeightDataSeries!$J$4</f>
        <v>0.27309284372070125</v>
      </c>
      <c r="D546" s="19">
        <f>ArrowWeightDataSeries!F546/ArrowWeightDataSeries!$J$5</f>
        <v>0.81738403781883984</v>
      </c>
      <c r="E546" s="19">
        <f>ArrowWeightDataSeries!G546/ArrowWeightDataSeries!$J$3</f>
        <v>9.1990393161138231E-2</v>
      </c>
    </row>
    <row r="547" spans="1:5" x14ac:dyDescent="0.35">
      <c r="A547">
        <f>ArrowWeightDataSeries!A547</f>
        <v>2820</v>
      </c>
      <c r="B547">
        <f>ArrowWeightDataSeries!B547/ArrowWeightDataSeries!$B$3</f>
        <v>0.12792970969719605</v>
      </c>
      <c r="C547" s="19">
        <f>ArrowWeightDataSeries!E547/ArrowWeightDataSeries!$J$4</f>
        <v>0.27160646887162754</v>
      </c>
      <c r="D547" s="19">
        <f>ArrowWeightDataSeries!F547/ArrowWeightDataSeries!$J$5</f>
        <v>0.8158802151414678</v>
      </c>
      <c r="E547" s="19">
        <f>ArrowWeightDataSeries!G547/ArrowWeightDataSeries!$J$3</f>
        <v>9.1334700156727219E-2</v>
      </c>
    </row>
    <row r="548" spans="1:5" x14ac:dyDescent="0.35">
      <c r="A548">
        <f>ArrowWeightDataSeries!A548</f>
        <v>2825</v>
      </c>
      <c r="B548">
        <f>ArrowWeightDataSeries!B548/ArrowWeightDataSeries!$B$3</f>
        <v>0.12746708441534735</v>
      </c>
      <c r="C548" s="19">
        <f>ArrowWeightDataSeries!E548/ArrowWeightDataSeries!$J$4</f>
        <v>0.27012372428817222</v>
      </c>
      <c r="D548" s="19">
        <f>ArrowWeightDataSeries!F548/ArrowWeightDataSeries!$J$5</f>
        <v>0.81437115657785286</v>
      </c>
      <c r="E548" s="19">
        <f>ArrowWeightDataSeries!G548/ArrowWeightDataSeries!$J$3</f>
        <v>9.0682413394996955E-2</v>
      </c>
    </row>
    <row r="549" spans="1:5" x14ac:dyDescent="0.35">
      <c r="A549">
        <f>ArrowWeightDataSeries!A549</f>
        <v>2830</v>
      </c>
      <c r="B549">
        <f>ArrowWeightDataSeries!B549/ArrowWeightDataSeries!$B$3</f>
        <v>0.12700527721576771</v>
      </c>
      <c r="C549" s="19">
        <f>ArrowWeightDataSeries!E549/ArrowWeightDataSeries!$J$4</f>
        <v>0.26864461612920926</v>
      </c>
      <c r="D549" s="19">
        <f>ArrowWeightDataSeries!F549/ArrowWeightDataSeries!$J$5</f>
        <v>0.81285687139505924</v>
      </c>
      <c r="E549" s="19">
        <f>ArrowWeightDataSeries!G549/ArrowWeightDataSeries!$J$3</f>
        <v>9.0033518481388741E-2</v>
      </c>
    </row>
    <row r="550" spans="1:5" x14ac:dyDescent="0.35">
      <c r="A550">
        <f>ArrowWeightDataSeries!A550</f>
        <v>2835</v>
      </c>
      <c r="B550">
        <f>ArrowWeightDataSeries!B550/ArrowWeightDataSeries!$B$3</f>
        <v>0.12654428521025624</v>
      </c>
      <c r="C550" s="19">
        <f>ArrowWeightDataSeries!E550/ArrowWeightDataSeries!$J$4</f>
        <v>0.26716915050963652</v>
      </c>
      <c r="D550" s="19">
        <f>ArrowWeightDataSeries!F550/ArrowWeightDataSeries!$J$5</f>
        <v>0.81133736882740692</v>
      </c>
      <c r="E550" s="19">
        <f>ArrowWeightDataSeries!G550/ArrowWeightDataSeries!$J$3</f>
        <v>8.9388001092015362E-2</v>
      </c>
    </row>
    <row r="551" spans="1:5" x14ac:dyDescent="0.35">
      <c r="A551">
        <f>ArrowWeightDataSeries!A551</f>
        <v>2840</v>
      </c>
      <c r="B551">
        <f>ArrowWeightDataSeries!B551/ArrowWeightDataSeries!$B$3</f>
        <v>0.12608410552588015</v>
      </c>
      <c r="C551" s="19">
        <f>ArrowWeightDataSeries!E551/ArrowWeightDataSeries!$J$4</f>
        <v>0.26569733350068614</v>
      </c>
      <c r="D551" s="19">
        <f>ArrowWeightDataSeries!F551/ArrowWeightDataSeries!$J$5</f>
        <v>0.80981265807664238</v>
      </c>
      <c r="E551" s="19">
        <f>ArrowWeightDataSeries!G551/ArrowWeightDataSeries!$J$3</f>
        <v>8.8745846973305995E-2</v>
      </c>
    </row>
    <row r="552" spans="1:5" x14ac:dyDescent="0.35">
      <c r="A552">
        <f>ArrowWeightDataSeries!A552</f>
        <v>2845</v>
      </c>
      <c r="B552">
        <f>ArrowWeightDataSeries!B552/ArrowWeightDataSeries!$B$3</f>
        <v>0.12562473530486701</v>
      </c>
      <c r="C552" s="19">
        <f>ArrowWeightDataSeries!E552/ArrowWeightDataSeries!$J$4</f>
        <v>0.26422917113023175</v>
      </c>
      <c r="D552" s="19">
        <f>ArrowWeightDataSeries!F552/ArrowWeightDataSeries!$J$5</f>
        <v>0.80828274831211078</v>
      </c>
      <c r="E552" s="19">
        <f>ArrowWeightDataSeries!G552/ArrowWeightDataSeries!$J$3</f>
        <v>8.8107041941652683E-2</v>
      </c>
    </row>
    <row r="553" spans="1:5" x14ac:dyDescent="0.35">
      <c r="A553">
        <f>ArrowWeightDataSeries!A553</f>
        <v>2850</v>
      </c>
      <c r="B553">
        <f>ArrowWeightDataSeries!B553/ArrowWeightDataSeries!$B$3</f>
        <v>0.12516617170449876</v>
      </c>
      <c r="C553" s="19">
        <f>ArrowWeightDataSeries!E553/ArrowWeightDataSeries!$J$4</f>
        <v>0.26276466938309656</v>
      </c>
      <c r="D553" s="19">
        <f>ArrowWeightDataSeries!F553/ArrowWeightDataSeries!$J$5</f>
        <v>0.8067476486709283</v>
      </c>
      <c r="E553" s="19">
        <f>ArrowWeightDataSeries!G553/ArrowWeightDataSeries!$J$3</f>
        <v>8.747157188305868E-2</v>
      </c>
    </row>
    <row r="554" spans="1:5" x14ac:dyDescent="0.35">
      <c r="A554">
        <f>ArrowWeightDataSeries!A554</f>
        <v>2855</v>
      </c>
      <c r="B554">
        <f>ArrowWeightDataSeries!B554/ArrowWeightDataSeries!$B$3</f>
        <v>0.12470841189700596</v>
      </c>
      <c r="C554" s="19">
        <f>ArrowWeightDataSeries!E554/ArrowWeightDataSeries!$J$4</f>
        <v>0.26130383420135578</v>
      </c>
      <c r="D554" s="19">
        <f>ArrowWeightDataSeries!F554/ArrowWeightDataSeries!$J$5</f>
        <v>0.8052073682581522</v>
      </c>
      <c r="E554" s="19">
        <f>ArrowWeightDataSeries!G554/ArrowWeightDataSeries!$J$3</f>
        <v>8.6839422752786929E-2</v>
      </c>
    </row>
    <row r="555" spans="1:5" x14ac:dyDescent="0.35">
      <c r="A555">
        <f>ArrowWeightDataSeries!A555</f>
        <v>2860</v>
      </c>
      <c r="B555">
        <f>ArrowWeightDataSeries!B555/ArrowWeightDataSeries!$B$3</f>
        <v>0.124251453069463</v>
      </c>
      <c r="C555" s="19">
        <f>ArrowWeightDataSeries!E555/ArrowWeightDataSeries!$J$4</f>
        <v>0.25984667148463636</v>
      </c>
      <c r="D555" s="19">
        <f>ArrowWeightDataSeries!F555/ArrowWeightDataSeries!$J$5</f>
        <v>0.80366191614694704</v>
      </c>
      <c r="E555" s="19">
        <f>ArrowWeightDataSeries!G555/ArrowWeightDataSeries!$J$3</f>
        <v>8.6210580575010159E-2</v>
      </c>
    </row>
    <row r="556" spans="1:5" x14ac:dyDescent="0.35">
      <c r="A556">
        <f>ArrowWeightDataSeries!A556</f>
        <v>2865</v>
      </c>
      <c r="B556">
        <f>ArrowWeightDataSeries!B556/ArrowWeightDataSeries!$B$3</f>
        <v>0.1237952924236843</v>
      </c>
      <c r="C556" s="19">
        <f>ArrowWeightDataSeries!E556/ArrowWeightDataSeries!$J$4</f>
        <v>0.25839318709041492</v>
      </c>
      <c r="D556" s="19">
        <f>ArrowWeightDataSeries!F556/ArrowWeightDataSeries!$J$5</f>
        <v>0.80211130137875097</v>
      </c>
      <c r="E556" s="19">
        <f>ArrowWeightDataSeries!G556/ArrowWeightDataSeries!$J$3</f>
        <v>8.5585031442461504E-2</v>
      </c>
    </row>
    <row r="557" spans="1:5" x14ac:dyDescent="0.35">
      <c r="A557">
        <f>ArrowWeightDataSeries!A557</f>
        <v>2870</v>
      </c>
      <c r="B557">
        <f>ArrowWeightDataSeries!B557/ArrowWeightDataSeries!$B$3</f>
        <v>0.12333992717612206</v>
      </c>
      <c r="C557" s="19">
        <f>ArrowWeightDataSeries!E557/ArrowWeightDataSeries!$J$4</f>
        <v>0.256943386834316</v>
      </c>
      <c r="D557" s="19">
        <f>ArrowWeightDataSeries!F557/ArrowWeightDataSeries!$J$5</f>
        <v>0.80055553296344706</v>
      </c>
      <c r="E557" s="19">
        <f>ArrowWeightDataSeries!G557/ArrowWeightDataSeries!$J$3</f>
        <v>8.496276151608835E-2</v>
      </c>
    </row>
    <row r="558" spans="1:5" x14ac:dyDescent="0.35">
      <c r="A558">
        <f>ArrowWeightDataSeries!A558</f>
        <v>2875</v>
      </c>
      <c r="B558">
        <f>ArrowWeightDataSeries!B558/ArrowWeightDataSeries!$B$3</f>
        <v>0.12288535455776391</v>
      </c>
      <c r="C558" s="19">
        <f>ArrowWeightDataSeries!E558/ArrowWeightDataSeries!$J$4</f>
        <v>0.25549727649040338</v>
      </c>
      <c r="D558" s="19">
        <f>ArrowWeightDataSeries!F558/ArrowWeightDataSeries!$J$5</f>
        <v>0.79899461987952403</v>
      </c>
      <c r="E558" s="19">
        <f>ArrowWeightDataSeries!G558/ArrowWeightDataSeries!$J$3</f>
        <v>8.4343757024704702E-2</v>
      </c>
    </row>
    <row r="559" spans="1:5" x14ac:dyDescent="0.35">
      <c r="A559">
        <f>ArrowWeightDataSeries!A559</f>
        <v>2880</v>
      </c>
      <c r="B559">
        <f>ArrowWeightDataSeries!B559/ArrowWeightDataSeries!$B$3</f>
        <v>0.12243157181403176</v>
      </c>
      <c r="C559" s="19">
        <f>ArrowWeightDataSeries!E559/ArrowWeightDataSeries!$J$4</f>
        <v>0.25405486179147019</v>
      </c>
      <c r="D559" s="19">
        <f>ArrowWeightDataSeries!F559/ArrowWeightDataSeries!$J$5</f>
        <v>0.79742857107423937</v>
      </c>
      <c r="E559" s="19">
        <f>ArrowWeightDataSeries!G559/ArrowWeightDataSeries!$J$3</f>
        <v>8.3728004264646369E-2</v>
      </c>
    </row>
    <row r="560" spans="1:5" x14ac:dyDescent="0.35">
      <c r="A560">
        <f>ArrowWeightDataSeries!A560</f>
        <v>2885</v>
      </c>
      <c r="B560">
        <f>ArrowWeightDataSeries!B560/ArrowWeightDataSeries!$B$3</f>
        <v>0.12197857620468214</v>
      </c>
      <c r="C560" s="19">
        <f>ArrowWeightDataSeries!E560/ArrowWeightDataSeries!$J$4</f>
        <v>0.25261614842933006</v>
      </c>
      <c r="D560" s="19">
        <f>ArrowWeightDataSeries!F560/ArrowWeightDataSeries!$J$5</f>
        <v>0.79585739546378642</v>
      </c>
      <c r="E560" s="19">
        <f>ArrowWeightDataSeries!G560/ArrowWeightDataSeries!$J$3</f>
        <v>8.3115489599427453E-2</v>
      </c>
    </row>
    <row r="561" spans="1:5" x14ac:dyDescent="0.35">
      <c r="A561">
        <f>ArrowWeightDataSeries!A561</f>
        <v>2890</v>
      </c>
      <c r="B561">
        <f>ArrowWeightDataSeries!B561/ArrowWeightDataSeries!$B$3</f>
        <v>0.12152636500370638</v>
      </c>
      <c r="C561" s="19">
        <f>ArrowWeightDataSeries!E561/ArrowWeightDataSeries!$J$4</f>
        <v>0.25118114205510034</v>
      </c>
      <c r="D561" s="19">
        <f>ArrowWeightDataSeries!F561/ArrowWeightDataSeries!$J$5</f>
        <v>0.7942811019334507</v>
      </c>
      <c r="E561" s="19">
        <f>ArrowWeightDataSeries!G561/ArrowWeightDataSeries!$J$3</f>
        <v>8.2506199459396953E-2</v>
      </c>
    </row>
    <row r="562" spans="1:5" x14ac:dyDescent="0.35">
      <c r="A562">
        <f>ArrowWeightDataSeries!A562</f>
        <v>2895</v>
      </c>
      <c r="B562">
        <f>ArrowWeightDataSeries!B562/ArrowWeightDataSeries!$B$3</f>
        <v>0.12107493549923258</v>
      </c>
      <c r="C562" s="19">
        <f>ArrowWeightDataSeries!E562/ArrowWeightDataSeries!$J$4</f>
        <v>0.24974984827948743</v>
      </c>
      <c r="D562" s="19">
        <f>ArrowWeightDataSeries!F562/ArrowWeightDataSeries!$J$5</f>
        <v>0.79269969933777384</v>
      </c>
      <c r="E562" s="19">
        <f>ArrowWeightDataSeries!G562/ArrowWeightDataSeries!$J$3</f>
        <v>8.1900120341397958E-2</v>
      </c>
    </row>
    <row r="563" spans="1:5" x14ac:dyDescent="0.35">
      <c r="A563">
        <f>ArrowWeightDataSeries!A563</f>
        <v>2900</v>
      </c>
      <c r="B563">
        <f>ArrowWeightDataSeries!B563/ArrowWeightDataSeries!$B$3</f>
        <v>0.1206242849934278</v>
      </c>
      <c r="C563" s="19">
        <f>ArrowWeightDataSeries!E563/ArrowWeightDataSeries!$J$4</f>
        <v>0.24832227267306797</v>
      </c>
      <c r="D563" s="19">
        <f>ArrowWeightDataSeries!F563/ArrowWeightDataSeries!$J$5</f>
        <v>0.79111319650071199</v>
      </c>
      <c r="E563" s="19">
        <f>ArrowWeightDataSeries!G563/ArrowWeightDataSeries!$J$3</f>
        <v>8.1297238808427097E-2</v>
      </c>
    </row>
    <row r="564" spans="1:5" x14ac:dyDescent="0.35">
      <c r="A564">
        <f>ArrowWeightDataSeries!A564</f>
        <v>2905</v>
      </c>
      <c r="B564">
        <f>ArrowWeightDataSeries!B564/ArrowWeightDataSeries!$B$3</f>
        <v>0.1201744108024015</v>
      </c>
      <c r="C564" s="19">
        <f>ArrowWeightDataSeries!E564/ArrowWeightDataSeries!$J$4</f>
        <v>0.24689842076656754</v>
      </c>
      <c r="D564" s="19">
        <f>ArrowWeightDataSeries!F564/ArrowWeightDataSeries!$J$5</f>
        <v>0.78952160221579337</v>
      </c>
      <c r="E564" s="19">
        <f>ArrowWeightDataSeries!G564/ArrowWeightDataSeries!$J$3</f>
        <v>8.069754148929581E-2</v>
      </c>
    </row>
    <row r="565" spans="1:5" x14ac:dyDescent="0.35">
      <c r="A565">
        <f>ArrowWeightDataSeries!A565</f>
        <v>2910</v>
      </c>
      <c r="B565">
        <f>ArrowWeightDataSeries!B565/ArrowWeightDataSeries!$B$3</f>
        <v>0.11972531025610945</v>
      </c>
      <c r="C565" s="19">
        <f>ArrowWeightDataSeries!E565/ArrowWeightDataSeries!$J$4</f>
        <v>0.24547829805113763</v>
      </c>
      <c r="D565" s="19">
        <f>ArrowWeightDataSeries!F565/ArrowWeightDataSeries!$J$5</f>
        <v>0.78792492524627622</v>
      </c>
      <c r="E565" s="19">
        <f>ArrowWeightDataSeries!G565/ArrowWeightDataSeries!$J$3</f>
        <v>8.010101507829262E-2</v>
      </c>
    </row>
    <row r="566" spans="1:5" x14ac:dyDescent="0.35">
      <c r="A566">
        <f>ArrowWeightDataSeries!A566</f>
        <v>2915</v>
      </c>
      <c r="B566">
        <f>ArrowWeightDataSeries!B566/ArrowWeightDataSeries!$B$3</f>
        <v>0.11927698069825865</v>
      </c>
      <c r="C566" s="19">
        <f>ArrowWeightDataSeries!E566/ArrowWeightDataSeries!$J$4</f>
        <v>0.24406190997862942</v>
      </c>
      <c r="D566" s="19">
        <f>ArrowWeightDataSeries!F566/ArrowWeightDataSeries!$J$5</f>
        <v>0.78632317432530319</v>
      </c>
      <c r="E566" s="19">
        <f>ArrowWeightDataSeries!G566/ArrowWeightDataSeries!$J$3</f>
        <v>7.950764633484661E-2</v>
      </c>
    </row>
    <row r="567" spans="1:5" x14ac:dyDescent="0.35">
      <c r="A567">
        <f>ArrowWeightDataSeries!A567</f>
        <v>2920</v>
      </c>
      <c r="B567">
        <f>ArrowWeightDataSeries!B567/ArrowWeightDataSeries!$B$3</f>
        <v>0.11882941948621344</v>
      </c>
      <c r="C567" s="19">
        <f>ArrowWeightDataSeries!E567/ArrowWeightDataSeries!$J$4</f>
        <v>0.24264926196186809</v>
      </c>
      <c r="D567" s="19">
        <f>ArrowWeightDataSeries!F567/ArrowWeightDataSeries!$J$5</f>
        <v>0.78471635815606</v>
      </c>
      <c r="E567" s="19">
        <f>ArrowWeightDataSeries!G567/ArrowWeightDataSeries!$J$3</f>
        <v>7.8917422083192953E-2</v>
      </c>
    </row>
    <row r="568" spans="1:5" x14ac:dyDescent="0.35">
      <c r="A568">
        <f>ArrowWeightDataSeries!A568</f>
        <v>2925</v>
      </c>
      <c r="B568">
        <f>ArrowWeightDataSeries!B568/ArrowWeightDataSeries!$B$3</f>
        <v>0.11838262399090138</v>
      </c>
      <c r="C568" s="19">
        <f>ArrowWeightDataSeries!E568/ArrowWeightDataSeries!$J$4</f>
        <v>0.24124035937492003</v>
      </c>
      <c r="D568" s="19">
        <f>ArrowWeightDataSeries!F568/ArrowWeightDataSeries!$J$5</f>
        <v>0.78310448541192434</v>
      </c>
      <c r="E568" s="19">
        <f>ArrowWeightDataSeries!G568/ArrowWeightDataSeries!$J$3</f>
        <v>7.8330329212038335E-2</v>
      </c>
    </row>
    <row r="569" spans="1:5" x14ac:dyDescent="0.35">
      <c r="A569">
        <f>ArrowWeightDataSeries!A569</f>
        <v>2930</v>
      </c>
      <c r="B569">
        <f>ArrowWeightDataSeries!B569/ArrowWeightDataSeries!$B$3</f>
        <v>0.11793659159672126</v>
      </c>
      <c r="C569" s="19">
        <f>ArrowWeightDataSeries!E569/ArrowWeightDataSeries!$J$4</f>
        <v>0.23983520755336302</v>
      </c>
      <c r="D569" s="19">
        <f>ArrowWeightDataSeries!F569/ArrowWeightDataSeries!$J$5</f>
        <v>0.78148756473662295</v>
      </c>
      <c r="E569" s="19">
        <f>ArrowWeightDataSeries!G569/ArrowWeightDataSeries!$J$3</f>
        <v>7.7746354674229204E-2</v>
      </c>
    </row>
    <row r="570" spans="1:5" x14ac:dyDescent="0.35">
      <c r="A570">
        <f>ArrowWeightDataSeries!A570</f>
        <v>2935</v>
      </c>
      <c r="B570">
        <f>ArrowWeightDataSeries!B570/ArrowWeightDataSeries!$B$3</f>
        <v>0.11749131970145077</v>
      </c>
      <c r="C570" s="19">
        <f>ArrowWeightDataSeries!E570/ArrowWeightDataSeries!$J$4</f>
        <v>0.23843381179455067</v>
      </c>
      <c r="D570" s="19">
        <f>ArrowWeightDataSeries!F570/ArrowWeightDataSeries!$J$5</f>
        <v>0.77986560474438149</v>
      </c>
      <c r="E570" s="19">
        <f>ArrowWeightDataSeries!G570/ArrowWeightDataSeries!$J$3</f>
        <v>7.7165485486420271E-2</v>
      </c>
    </row>
    <row r="571" spans="1:5" x14ac:dyDescent="0.35">
      <c r="A571">
        <f>ArrowWeightDataSeries!A571</f>
        <v>2940</v>
      </c>
      <c r="B571">
        <f>ArrowWeightDataSeries!B571/ArrowWeightDataSeries!$B$3</f>
        <v>0.11704680571615539</v>
      </c>
      <c r="C571" s="19">
        <f>ArrowWeightDataSeries!E571/ArrowWeightDataSeries!$J$4</f>
        <v>0.23703617735787533</v>
      </c>
      <c r="D571" s="19">
        <f>ArrowWeightDataSeries!F571/ArrowWeightDataSeries!$J$5</f>
        <v>0.77823861402007366</v>
      </c>
      <c r="E571" s="19">
        <f>ArrowWeightDataSeries!G571/ArrowWeightDataSeries!$J$3</f>
        <v>7.6587708728744444E-2</v>
      </c>
    </row>
    <row r="572" spans="1:5" x14ac:dyDescent="0.35">
      <c r="A572">
        <f>ArrowWeightDataSeries!A572</f>
        <v>2945</v>
      </c>
      <c r="B572">
        <f>ArrowWeightDataSeries!B572/ArrowWeightDataSeries!$B$3</f>
        <v>0.11660304706509868</v>
      </c>
      <c r="C572" s="19">
        <f>ArrowWeightDataSeries!E572/ArrowWeightDataSeries!$J$4</f>
        <v>0.23564230946503223</v>
      </c>
      <c r="D572" s="19">
        <f>ArrowWeightDataSeries!F572/ArrowWeightDataSeries!$J$5</f>
        <v>0.77660660111937674</v>
      </c>
      <c r="E572" s="19">
        <f>ArrowWeightDataSeries!G572/ArrowWeightDataSeries!$J$3</f>
        <v>7.6013011544485309E-2</v>
      </c>
    </row>
    <row r="573" spans="1:5" x14ac:dyDescent="0.35">
      <c r="A573">
        <f>ArrowWeightDataSeries!A573</f>
        <v>2950</v>
      </c>
      <c r="B573">
        <f>ArrowWeightDataSeries!B573/ArrowWeightDataSeries!$B$3</f>
        <v>0.1161600411856519</v>
      </c>
      <c r="C573" s="19">
        <f>ArrowWeightDataSeries!E573/ArrowWeightDataSeries!$J$4</f>
        <v>0.23425221330027493</v>
      </c>
      <c r="D573" s="19">
        <f>ArrowWeightDataSeries!F573/ArrowWeightDataSeries!$J$5</f>
        <v>0.7749695745689128</v>
      </c>
      <c r="E573" s="19">
        <f>ArrowWeightDataSeries!G573/ArrowWeightDataSeries!$J$3</f>
        <v>7.5441381139748798E-2</v>
      </c>
    </row>
    <row r="574" spans="1:5" x14ac:dyDescent="0.35">
      <c r="A574">
        <f>ArrowWeightDataSeries!A574</f>
        <v>2955</v>
      </c>
      <c r="B574">
        <f>ArrowWeightDataSeries!B574/ArrowWeightDataSeries!$B$3</f>
        <v>0.11571778552820577</v>
      </c>
      <c r="C574" s="19">
        <f>ArrowWeightDataSeries!E574/ArrowWeightDataSeries!$J$4</f>
        <v>0.23286589401067523</v>
      </c>
      <c r="D574" s="19">
        <f>ArrowWeightDataSeries!F574/ArrowWeightDataSeries!$J$5</f>
        <v>0.77332754286640193</v>
      </c>
      <c r="E574" s="19">
        <f>ArrowWeightDataSeries!G574/ArrowWeightDataSeries!$J$3</f>
        <v>7.4872804783138E-2</v>
      </c>
    </row>
    <row r="575" spans="1:5" x14ac:dyDescent="0.35">
      <c r="A575">
        <f>ArrowWeightDataSeries!A575</f>
        <v>2960</v>
      </c>
      <c r="B575">
        <f>ArrowWeightDataSeries!B575/ArrowWeightDataSeries!$B$3</f>
        <v>0.11527627755608219</v>
      </c>
      <c r="C575" s="19">
        <f>ArrowWeightDataSeries!E575/ArrowWeightDataSeries!$J$4</f>
        <v>0.23148335670637679</v>
      </c>
      <c r="D575" s="19">
        <f>ArrowWeightDataSeries!F575/ArrowWeightDataSeries!$J$5</f>
        <v>0.77168051448080643</v>
      </c>
      <c r="E575" s="19">
        <f>ArrowWeightDataSeries!G575/ArrowWeightDataSeries!$J$3</f>
        <v>7.4307269805428636E-2</v>
      </c>
    </row>
    <row r="576" spans="1:5" x14ac:dyDescent="0.35">
      <c r="A576">
        <f>ArrowWeightDataSeries!A576</f>
        <v>2965</v>
      </c>
      <c r="B576">
        <f>ArrowWeightDataSeries!B576/ArrowWeightDataSeries!$B$3</f>
        <v>0.11483551474544702</v>
      </c>
      <c r="C576" s="19">
        <f>ArrowWeightDataSeries!E576/ArrowWeightDataSeries!$J$4</f>
        <v>0.2301046064608486</v>
      </c>
      <c r="D576" s="19">
        <f>ArrowWeightDataSeries!F576/ArrowWeightDataSeries!$J$5</f>
        <v>0.77002849785247707</v>
      </c>
      <c r="E576" s="19">
        <f>ArrowWeightDataSeries!G576/ArrowWeightDataSeries!$J$3</f>
        <v>7.3744763599245727E-2</v>
      </c>
    </row>
    <row r="577" spans="1:5" x14ac:dyDescent="0.35">
      <c r="A577">
        <f>ArrowWeightDataSeries!A577</f>
        <v>2970</v>
      </c>
      <c r="B577">
        <f>ArrowWeightDataSeries!B577/ArrowWeightDataSeries!$B$3</f>
        <v>0.11439549458522365</v>
      </c>
      <c r="C577" s="19">
        <f>ArrowWeightDataSeries!E577/ArrowWeightDataSeries!$J$4</f>
        <v>0.22872964831113676</v>
      </c>
      <c r="D577" s="19">
        <f>ArrowWeightDataSeries!F577/ArrowWeightDataSeries!$J$5</f>
        <v>0.76837150139329924</v>
      </c>
      <c r="E577" s="19">
        <f>ArrowWeightDataSeries!G577/ArrowWeightDataSeries!$J$3</f>
        <v>7.3185273618742261E-2</v>
      </c>
    </row>
    <row r="578" spans="1:5" x14ac:dyDescent="0.35">
      <c r="A578">
        <f>ArrowWeightDataSeries!A578</f>
        <v>2975</v>
      </c>
      <c r="B578">
        <f>ArrowWeightDataSeries!B578/ArrowWeightDataSeries!$B$3</f>
        <v>0.11395621457700687</v>
      </c>
      <c r="C578" s="19">
        <f>ArrowWeightDataSeries!E578/ArrowWeightDataSeries!$J$4</f>
        <v>0.22735848725811159</v>
      </c>
      <c r="D578" s="19">
        <f>ArrowWeightDataSeries!F578/ArrowWeightDataSeries!$J$5</f>
        <v>0.76670953348683379</v>
      </c>
      <c r="E578" s="19">
        <f>ArrowWeightDataSeries!G578/ArrowWeightDataSeries!$J$3</f>
        <v>7.2628787379278095E-2</v>
      </c>
    </row>
    <row r="579" spans="1:5" x14ac:dyDescent="0.35">
      <c r="A579">
        <f>ArrowWeightDataSeries!A579</f>
        <v>2980</v>
      </c>
      <c r="B579">
        <f>ArrowWeightDataSeries!B579/ArrowWeightDataSeries!$B$3</f>
        <v>0.11351767223497784</v>
      </c>
      <c r="C579" s="19">
        <f>ArrowWeightDataSeries!E579/ArrowWeightDataSeries!$J$4</f>
        <v>0.22599112826671555</v>
      </c>
      <c r="D579" s="19">
        <f>ArrowWeightDataSeries!F579/ArrowWeightDataSeries!$J$5</f>
        <v>0.76504260248846201</v>
      </c>
      <c r="E579" s="19">
        <f>ArrowWeightDataSeries!G579/ArrowWeightDataSeries!$J$3</f>
        <v>7.2075292457101328E-2</v>
      </c>
    </row>
    <row r="580" spans="1:5" x14ac:dyDescent="0.35">
      <c r="A580">
        <f>ArrowWeightDataSeries!A580</f>
        <v>2985</v>
      </c>
      <c r="B580">
        <f>ArrowWeightDataSeries!B580/ArrowWeightDataSeries!$B$3</f>
        <v>0.11307986508581994</v>
      </c>
      <c r="C580" s="19">
        <f>ArrowWeightDataSeries!E580/ArrowWeightDataSeries!$J$4</f>
        <v>0.22462757626620883</v>
      </c>
      <c r="D580" s="19">
        <f>ArrowWeightDataSeries!F580/ArrowWeightDataSeries!$J$5</f>
        <v>0.76337071672552748</v>
      </c>
      <c r="E580" s="19">
        <f>ArrowWeightDataSeries!G580/ArrowWeightDataSeries!$J$3</f>
        <v>7.1524776489030661E-2</v>
      </c>
    </row>
    <row r="581" spans="1:5" x14ac:dyDescent="0.35">
      <c r="A581">
        <f>ArrowWeightDataSeries!A581</f>
        <v>2990</v>
      </c>
      <c r="B581">
        <f>ArrowWeightDataSeries!B581/ArrowWeightDataSeries!$B$3</f>
        <v>0.11264279066863481</v>
      </c>
      <c r="C581" s="19">
        <f>ArrowWeightDataSeries!E581/ArrowWeightDataSeries!$J$4</f>
        <v>0.22326783615041138</v>
      </c>
      <c r="D581" s="19">
        <f>ArrowWeightDataSeries!F581/ArrowWeightDataSeries!$J$5</f>
        <v>0.76169388449747633</v>
      </c>
      <c r="E581" s="19">
        <f>ArrowWeightDataSeries!G581/ArrowWeightDataSeries!$J$3</f>
        <v>7.0977227172138835E-2</v>
      </c>
    </row>
    <row r="582" spans="1:5" x14ac:dyDescent="0.35">
      <c r="A582">
        <f>ArrowWeightDataSeries!A582</f>
        <v>2995</v>
      </c>
      <c r="B582">
        <f>ArrowWeightDataSeries!B582/ArrowWeightDataSeries!$B$3</f>
        <v>0.11220644653485935</v>
      </c>
      <c r="C582" s="19">
        <f>ArrowWeightDataSeries!E582/ArrowWeightDataSeries!$J$4</f>
        <v>0.22191191277794386</v>
      </c>
      <c r="D582" s="19">
        <f>ArrowWeightDataSeries!F582/ArrowWeightDataSeries!$J$5</f>
        <v>0.76001211407599634</v>
      </c>
      <c r="E582" s="19">
        <f>ArrowWeightDataSeries!G582/ArrowWeightDataSeries!$J$3</f>
        <v>7.043263226343778E-2</v>
      </c>
    </row>
    <row r="583" spans="1:5" x14ac:dyDescent="0.35">
      <c r="A583">
        <f>ArrowWeightDataSeries!A583</f>
        <v>3000</v>
      </c>
      <c r="B583">
        <f>ArrowWeightDataSeries!B583/ArrowWeightDataSeries!$B$3</f>
        <v>0.11177083024818373</v>
      </c>
      <c r="C583" s="19">
        <f>ArrowWeightDataSeries!E583/ArrowWeightDataSeries!$J$4</f>
        <v>0.2205598109724681</v>
      </c>
      <c r="D583" s="19">
        <f>ArrowWeightDataSeries!F583/ArrowWeightDataSeries!$J$5</f>
        <v>0.75832541370515871</v>
      </c>
      <c r="E583" s="19">
        <f>ArrowWeightDataSeries!G583/ArrowWeightDataSeries!$J$3</f>
        <v>6.9890979579565138E-2</v>
      </c>
    </row>
    <row r="584" spans="1:5" x14ac:dyDescent="0.35">
      <c r="A584">
        <f>ArrowWeightDataSeries!A584</f>
        <v>3005</v>
      </c>
      <c r="B584">
        <f>ArrowWeightDataSeries!B584/ArrowWeightDataSeries!$B$3</f>
        <v>0.11133593938446916</v>
      </c>
      <c r="C584" s="19">
        <f>ArrowWeightDataSeries!E584/ArrowWeightDataSeries!$J$4</f>
        <v>0.21921153552292194</v>
      </c>
      <c r="D584" s="19">
        <f>ArrowWeightDataSeries!F584/ArrowWeightDataSeries!$J$5</f>
        <v>0.75663379160155186</v>
      </c>
      <c r="E584" s="19">
        <f>ArrowWeightDataSeries!G584/ArrowWeightDataSeries!$J$3</f>
        <v>6.9352256996471642E-2</v>
      </c>
    </row>
    <row r="585" spans="1:5" x14ac:dyDescent="0.35">
      <c r="A585">
        <f>ArrowWeightDataSeries!A585</f>
        <v>3010</v>
      </c>
      <c r="B585">
        <f>ArrowWeightDataSeries!B585/ArrowWeightDataSeries!$B$3</f>
        <v>0.11090177153166775</v>
      </c>
      <c r="C585" s="19">
        <f>ArrowWeightDataSeries!E585/ArrowWeightDataSeries!$J$4</f>
        <v>0.21786709118375752</v>
      </c>
      <c r="D585" s="19">
        <f>ArrowWeightDataSeries!F585/ArrowWeightDataSeries!$J$5</f>
        <v>0.75493725595442396</v>
      </c>
      <c r="E585" s="19">
        <f>ArrowWeightDataSeries!G585/ArrowWeightDataSeries!$J$3</f>
        <v>6.8816452449110915E-2</v>
      </c>
    </row>
    <row r="586" spans="1:5" x14ac:dyDescent="0.35">
      <c r="A586">
        <f>ArrowWeightDataSeries!A586</f>
        <v>3015</v>
      </c>
      <c r="B586">
        <f>ArrowWeightDataSeries!B586/ArrowWeightDataSeries!$B$3</f>
        <v>0.11046832428974149</v>
      </c>
      <c r="C586" s="19">
        <f>ArrowWeightDataSeries!E586/ArrowWeightDataSeries!$J$4</f>
        <v>0.2165264826751718</v>
      </c>
      <c r="D586" s="19">
        <f>ArrowWeightDataSeries!F586/ArrowWeightDataSeries!$J$5</f>
        <v>0.75323581492581404</v>
      </c>
      <c r="E586" s="19">
        <f>ArrowWeightDataSeries!G586/ArrowWeightDataSeries!$J$3</f>
        <v>6.8283553931129434E-2</v>
      </c>
    </row>
    <row r="587" spans="1:5" x14ac:dyDescent="0.35">
      <c r="A587">
        <f>ArrowWeightDataSeries!A587</f>
        <v>3020</v>
      </c>
      <c r="B587">
        <f>ArrowWeightDataSeries!B587/ArrowWeightDataSeries!$B$3</f>
        <v>0.11003559527058318</v>
      </c>
      <c r="C587" s="19">
        <f>ArrowWeightDataSeries!E587/ArrowWeightDataSeries!$J$4</f>
        <v>0.21518971468334053</v>
      </c>
      <c r="D587" s="19">
        <f>ArrowWeightDataSeries!F587/ArrowWeightDataSeries!$J$5</f>
        <v>0.75152947665069125</v>
      </c>
      <c r="E587" s="19">
        <f>ArrowWeightDataSeries!G587/ArrowWeightDataSeries!$J$3</f>
        <v>6.7753549494558932E-2</v>
      </c>
    </row>
    <row r="588" spans="1:5" x14ac:dyDescent="0.35">
      <c r="A588">
        <f>ArrowWeightDataSeries!A588</f>
        <v>3025</v>
      </c>
      <c r="B588">
        <f>ArrowWeightDataSeries!B588/ArrowWeightDataSeries!$B$3</f>
        <v>0.10960358209793715</v>
      </c>
      <c r="C588" s="19">
        <f>ArrowWeightDataSeries!E588/ArrowWeightDataSeries!$J$4</f>
        <v>0.21385679186064613</v>
      </c>
      <c r="D588" s="19">
        <f>ArrowWeightDataSeries!F588/ArrowWeightDataSeries!$J$5</f>
        <v>0.7498182492370864</v>
      </c>
      <c r="E588" s="19">
        <f>ArrowWeightDataSeries!G588/ArrowWeightDataSeries!$J$3</f>
        <v>6.722642724950921E-2</v>
      </c>
    </row>
    <row r="589" spans="1:5" x14ac:dyDescent="0.35">
      <c r="A589">
        <f>ArrowWeightDataSeries!A589</f>
        <v>3030</v>
      </c>
      <c r="B589">
        <f>ArrowWeightDataSeries!B589/ArrowWeightDataSeries!$B$3</f>
        <v>0.10917228240732119</v>
      </c>
      <c r="C589" s="19">
        <f>ArrowWeightDataSeries!E589/ArrowWeightDataSeries!$J$4</f>
        <v>0.21252771882590726</v>
      </c>
      <c r="D589" s="19">
        <f>ArrowWeightDataSeries!F589/ArrowWeightDataSeries!$J$5</f>
        <v>0.74810214076622816</v>
      </c>
      <c r="E589" s="19">
        <f>ArrowWeightDataSeries!G589/ArrowWeightDataSeries!$J$3</f>
        <v>6.6702175363863456E-2</v>
      </c>
    </row>
    <row r="590" spans="1:5" x14ac:dyDescent="0.35">
      <c r="A590">
        <f>ArrowWeightDataSeries!A590</f>
        <v>3035</v>
      </c>
      <c r="B590">
        <f>ArrowWeightDataSeries!B590/ArrowWeightDataSeries!$B$3</f>
        <v>0.10874169384594876</v>
      </c>
      <c r="C590" s="19">
        <f>ArrowWeightDataSeries!E590/ArrowWeightDataSeries!$J$4</f>
        <v>0.21120250016460348</v>
      </c>
      <c r="D590" s="19">
        <f>ArrowWeightDataSeries!F590/ArrowWeightDataSeries!$J$5</f>
        <v>0.74638115929267335</v>
      </c>
      <c r="E590" s="19">
        <f>ArrowWeightDataSeries!G590/ArrowWeightDataSeries!$J$3</f>
        <v>6.6180782062973759E-2</v>
      </c>
    </row>
    <row r="591" spans="1:5" x14ac:dyDescent="0.35">
      <c r="A591">
        <f>ArrowWeightDataSeries!A591</f>
        <v>3040</v>
      </c>
      <c r="B591">
        <f>ArrowWeightDataSeries!B591/ArrowWeightDataSeries!$B$3</f>
        <v>0.108311814072652</v>
      </c>
      <c r="C591" s="19">
        <f>ArrowWeightDataSeries!E591/ArrowWeightDataSeries!$J$4</f>
        <v>0.20988114042910058</v>
      </c>
      <c r="D591" s="19">
        <f>ArrowWeightDataSeries!F591/ArrowWeightDataSeries!$J$5</f>
        <v>0.74465531284443998</v>
      </c>
      <c r="E591" s="19">
        <f>ArrowWeightDataSeries!G591/ArrowWeightDataSeries!$J$3</f>
        <v>6.5662235629358912E-2</v>
      </c>
    </row>
    <row r="592" spans="1:5" x14ac:dyDescent="0.35">
      <c r="A592">
        <f>ArrowWeightDataSeries!A592</f>
        <v>3045</v>
      </c>
      <c r="B592">
        <f>ArrowWeightDataSeries!B592/ArrowWeightDataSeries!$B$3</f>
        <v>0.10788264075780553</v>
      </c>
      <c r="C592" s="19">
        <f>ArrowWeightDataSeries!E592/ArrowWeightDataSeries!$J$4</f>
        <v>0.20856364413887307</v>
      </c>
      <c r="D592" s="19">
        <f>ArrowWeightDataSeries!F592/ArrowWeightDataSeries!$J$5</f>
        <v>0.7429246094231392</v>
      </c>
      <c r="E592" s="19">
        <f>ArrowWeightDataSeries!G592/ArrowWeightDataSeries!$J$3</f>
        <v>6.5146524402403275E-2</v>
      </c>
    </row>
    <row r="593" spans="1:5" x14ac:dyDescent="0.35">
      <c r="A593">
        <f>ArrowWeightDataSeries!A593</f>
        <v>3050</v>
      </c>
      <c r="B593">
        <f>ArrowWeightDataSeries!B593/ArrowWeightDataSeries!$B$3</f>
        <v>0.10745417158325021</v>
      </c>
      <c r="C593" s="19">
        <f>ArrowWeightDataSeries!E593/ArrowWeightDataSeries!$J$4</f>
        <v>0.20725001578072375</v>
      </c>
      <c r="D593" s="19">
        <f>ArrowWeightDataSeries!F593/ArrowWeightDataSeries!$J$5</f>
        <v>0.74118905700410209</v>
      </c>
      <c r="E593" s="19">
        <f>ArrowWeightDataSeries!G593/ArrowWeightDataSeries!$J$3</f>
        <v>6.4633636778056724E-2</v>
      </c>
    </row>
    <row r="594" spans="1:5" x14ac:dyDescent="0.35">
      <c r="A594">
        <f>ArrowWeightDataSeries!A594</f>
        <v>3055</v>
      </c>
      <c r="B594">
        <f>ArrowWeightDataSeries!B594/ArrowWeightDataSeries!$B$3</f>
        <v>0.10702640424221886</v>
      </c>
      <c r="C594" s="19">
        <f>ArrowWeightDataSeries!E594/ArrowWeightDataSeries!$J$4</f>
        <v>0.20594025980900549</v>
      </c>
      <c r="D594" s="19">
        <f>ArrowWeightDataSeries!F594/ArrowWeightDataSeries!$J$5</f>
        <v>0.73944866353651395</v>
      </c>
      <c r="E594" s="19">
        <f>ArrowWeightDataSeries!G594/ArrowWeightDataSeries!$J$3</f>
        <v>6.4123561208536961E-2</v>
      </c>
    </row>
    <row r="595" spans="1:5" x14ac:dyDescent="0.35">
      <c r="A595">
        <f>ArrowWeightDataSeries!A595</f>
        <v>3060</v>
      </c>
      <c r="B595">
        <f>ArrowWeightDataSeries!B595/ArrowWeightDataSeries!$B$3</f>
        <v>0.10659933643926084</v>
      </c>
      <c r="C595" s="19">
        <f>ArrowWeightDataSeries!E595/ArrowWeightDataSeries!$J$4</f>
        <v>0.20463438064583545</v>
      </c>
      <c r="D595" s="19">
        <f>ArrowWeightDataSeries!F595/ArrowWeightDataSeries!$J$5</f>
        <v>0.73770343694353735</v>
      </c>
      <c r="E595" s="19">
        <f>ArrowWeightDataSeries!G595/ArrowWeightDataSeries!$J$3</f>
        <v>6.3616286202031719E-2</v>
      </c>
    </row>
    <row r="596" spans="1:5" x14ac:dyDescent="0.35">
      <c r="A596">
        <f>ArrowWeightDataSeries!A596</f>
        <v>3065</v>
      </c>
      <c r="B596">
        <f>ArrowWeightDataSeries!B596/ArrowWeightDataSeries!$B$3</f>
        <v>0.10617296589016872</v>
      </c>
      <c r="C596" s="19">
        <f>ArrowWeightDataSeries!E596/ArrowWeightDataSeries!$J$4</f>
        <v>0.20333238268131298</v>
      </c>
      <c r="D596" s="19">
        <f>ArrowWeightDataSeries!F596/ArrowWeightDataSeries!$J$5</f>
        <v>0.73595338512244357</v>
      </c>
      <c r="E596" s="19">
        <f>ArrowWeightDataSeries!G596/ArrowWeightDataSeries!$J$3</f>
        <v>6.3111800322403919E-2</v>
      </c>
    </row>
    <row r="597" spans="1:5" x14ac:dyDescent="0.35">
      <c r="A597">
        <f>ArrowWeightDataSeries!A597</f>
        <v>3070</v>
      </c>
      <c r="B597">
        <f>ArrowWeightDataSeries!B597/ArrowWeightDataSeries!$B$3</f>
        <v>0.10574729032190466</v>
      </c>
      <c r="C597" s="19">
        <f>ArrowWeightDataSeries!E597/ArrowWeightDataSeries!$J$4</f>
        <v>0.20203427027373205</v>
      </c>
      <c r="D597" s="19">
        <f>ArrowWeightDataSeries!F597/ArrowWeightDataSeries!$J$5</f>
        <v>0.73419851594473651</v>
      </c>
      <c r="E597" s="19">
        <f>ArrowWeightDataSeries!G597/ArrowWeightDataSeries!$J$3</f>
        <v>6.2610092188896793E-2</v>
      </c>
    </row>
    <row r="598" spans="1:5" x14ac:dyDescent="0.35">
      <c r="A598">
        <f>ArrowWeightDataSeries!A598</f>
        <v>3075</v>
      </c>
      <c r="B598">
        <f>ArrowWeightDataSeries!B598/ArrowWeightDataSeries!$B$3</f>
        <v>0.10532230747252798</v>
      </c>
      <c r="C598" s="19">
        <f>ArrowWeightDataSeries!E598/ArrowWeightDataSeries!$J$4</f>
        <v>0.20074004774979509</v>
      </c>
      <c r="D598" s="19">
        <f>ArrowWeightDataSeries!F598/ArrowWeightDataSeries!$J$5</f>
        <v>0.73243883725628112</v>
      </c>
      <c r="E598" s="19">
        <f>ArrowWeightDataSeries!G598/ArrowWeightDataSeries!$J$3</f>
        <v>6.2111150475841793E-2</v>
      </c>
    </row>
    <row r="599" spans="1:5" x14ac:dyDescent="0.35">
      <c r="A599">
        <f>ArrowWeightDataSeries!A599</f>
        <v>3080</v>
      </c>
      <c r="B599">
        <f>ArrowWeightDataSeries!B599/ArrowWeightDataSeries!$B$3</f>
        <v>0.10489801509112294</v>
      </c>
      <c r="C599" s="19">
        <f>ArrowWeightDataSeries!E599/ArrowWeightDataSeries!$J$4</f>
        <v>0.19944971940482276</v>
      </c>
      <c r="D599" s="19">
        <f>ArrowWeightDataSeries!F599/ArrowWeightDataSeries!$J$5</f>
        <v>0.73067435687742777</v>
      </c>
      <c r="E599" s="19">
        <f>ArrowWeightDataSeries!G599/ArrowWeightDataSeries!$J$3</f>
        <v>6.1614963912366878E-2</v>
      </c>
    </row>
    <row r="600" spans="1:5" x14ac:dyDescent="0.35">
      <c r="A600">
        <f>ArrowWeightDataSeries!A600</f>
        <v>3085</v>
      </c>
      <c r="B600">
        <f>ArrowWeightDataSeries!B600/ArrowWeightDataSeries!$B$3</f>
        <v>0.10447441093772689</v>
      </c>
      <c r="C600" s="19">
        <f>ArrowWeightDataSeries!E600/ArrowWeightDataSeries!$J$4</f>
        <v>0.19816328950296197</v>
      </c>
      <c r="D600" s="19">
        <f>ArrowWeightDataSeries!F600/ArrowWeightDataSeries!$J$5</f>
        <v>0.72890508260313369</v>
      </c>
      <c r="E600" s="19">
        <f>ArrowWeightDataSeries!G600/ArrowWeightDataSeries!$J$3</f>
        <v>6.112152128210608E-2</v>
      </c>
    </row>
    <row r="601" spans="1:5" x14ac:dyDescent="0.35">
      <c r="A601">
        <f>ArrowWeightDataSeries!A601</f>
        <v>3090</v>
      </c>
      <c r="B601">
        <f>ArrowWeightDataSeries!B601/ArrowWeightDataSeries!$B$3</f>
        <v>0.10405149278325995</v>
      </c>
      <c r="C601" s="19">
        <f>ArrowWeightDataSeries!E601/ArrowWeightDataSeries!$J$4</f>
        <v>0.19688076227739593</v>
      </c>
      <c r="D601" s="19">
        <f>ArrowWeightDataSeries!F601/ArrowWeightDataSeries!$J$5</f>
        <v>0.72713102220309178</v>
      </c>
      <c r="E601" s="19">
        <f>ArrowWeightDataSeries!G601/ArrowWeightDataSeries!$J$3</f>
        <v>6.0630811422911886E-2</v>
      </c>
    </row>
    <row r="602" spans="1:5" x14ac:dyDescent="0.35">
      <c r="A602">
        <f>ArrowWeightDataSeries!A602</f>
        <v>3095</v>
      </c>
      <c r="B602">
        <f>ArrowWeightDataSeries!B602/ArrowWeightDataSeries!$B$3</f>
        <v>0.10362925840945417</v>
      </c>
      <c r="C602" s="19">
        <f>ArrowWeightDataSeries!E602/ArrowWeightDataSeries!$J$4</f>
        <v>0.1956021419305472</v>
      </c>
      <c r="D602" s="19">
        <f>ArrowWeightDataSeries!F602/ArrowWeightDataSeries!$J$5</f>
        <v>0.7253521834218486</v>
      </c>
      <c r="E602" s="19">
        <f>ArrowWeightDataSeries!G602/ArrowWeightDataSeries!$J$3</f>
        <v>6.0142823226567055E-2</v>
      </c>
    </row>
    <row r="603" spans="1:5" x14ac:dyDescent="0.35">
      <c r="A603">
        <f>ArrowWeightDataSeries!A603</f>
        <v>3100</v>
      </c>
      <c r="B603">
        <f>ArrowWeightDataSeries!B603/ArrowWeightDataSeries!$B$3</f>
        <v>0.10320770560878359</v>
      </c>
      <c r="C603" s="19">
        <f>ArrowWeightDataSeries!E603/ArrowWeightDataSeries!$J$4</f>
        <v>0.19432743263428268</v>
      </c>
      <c r="D603" s="19">
        <f>ArrowWeightDataSeries!F603/ArrowWeightDataSeries!$J$5</f>
        <v>0.72356857397892738</v>
      </c>
      <c r="E603" s="19">
        <f>ArrowWeightDataSeries!G603/ArrowWeightDataSeries!$J$3</f>
        <v>5.9657545638498982E-2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CC99-A9F7-4FC7-8D19-888206402BE6}">
  <dimension ref="A1:C23"/>
  <sheetViews>
    <sheetView workbookViewId="0">
      <selection activeCell="B3" sqref="B3"/>
    </sheetView>
  </sheetViews>
  <sheetFormatPr defaultRowHeight="14.5" x14ac:dyDescent="0.35"/>
  <cols>
    <col min="1" max="1" width="43.81640625" customWidth="1"/>
    <col min="2" max="2" width="15.453125" bestFit="1" customWidth="1"/>
    <col min="3" max="3" width="82.54296875" customWidth="1"/>
    <col min="6" max="6" width="11.81640625" bestFit="1" customWidth="1"/>
  </cols>
  <sheetData>
    <row r="1" spans="1:3" x14ac:dyDescent="0.35">
      <c r="A1" s="4" t="s">
        <v>23</v>
      </c>
      <c r="B1" s="4"/>
      <c r="C1" s="4"/>
    </row>
    <row r="2" spans="1:3" x14ac:dyDescent="0.35">
      <c r="A2" s="5" t="s">
        <v>4</v>
      </c>
      <c r="B2" s="5" t="s">
        <v>5</v>
      </c>
      <c r="C2" s="5" t="s">
        <v>7</v>
      </c>
    </row>
    <row r="3" spans="1:3" x14ac:dyDescent="0.35">
      <c r="A3" t="s">
        <v>10</v>
      </c>
      <c r="B3" s="2">
        <v>44</v>
      </c>
      <c r="C3" t="str">
        <f>"To je "&amp;ROUND((B3/CodeTable!$B$4/1000),1)&amp;" grains"</f>
        <v>To je 679 grains</v>
      </c>
    </row>
    <row r="4" spans="1:3" x14ac:dyDescent="0.35">
      <c r="A4" t="s">
        <v>11</v>
      </c>
      <c r="B4" s="3">
        <v>5.8315999999999999</v>
      </c>
      <c r="C4" t="s">
        <v>18</v>
      </c>
    </row>
    <row r="5" spans="1:3" x14ac:dyDescent="0.35">
      <c r="A5" t="s">
        <v>9</v>
      </c>
      <c r="B5" s="3">
        <v>6.48</v>
      </c>
    </row>
    <row r="6" spans="1:3" x14ac:dyDescent="0.35">
      <c r="A6" t="s">
        <v>17</v>
      </c>
      <c r="B6">
        <f>B3-(B4+B5)</f>
        <v>31.688400000000001</v>
      </c>
    </row>
    <row r="7" spans="1:3" x14ac:dyDescent="0.35">
      <c r="A7" t="s">
        <v>12</v>
      </c>
      <c r="B7" s="2">
        <v>6</v>
      </c>
    </row>
    <row r="8" spans="1:3" ht="16.5" x14ac:dyDescent="0.35">
      <c r="A8" t="s">
        <v>91</v>
      </c>
      <c r="B8" s="2">
        <f>7850/1000000</f>
        <v>7.8499999999999993E-3</v>
      </c>
      <c r="C8" t="s">
        <v>124</v>
      </c>
    </row>
    <row r="9" spans="1:3" x14ac:dyDescent="0.35">
      <c r="A9" t="s">
        <v>14</v>
      </c>
      <c r="B9">
        <f>PI()*POWER(B7/2,2)*B8</f>
        <v>0.22195352097611887</v>
      </c>
    </row>
    <row r="10" spans="1:3" x14ac:dyDescent="0.35">
      <c r="A10" t="s">
        <v>13</v>
      </c>
      <c r="B10" s="2">
        <v>6</v>
      </c>
    </row>
    <row r="11" spans="1:3" ht="16.5" x14ac:dyDescent="0.35">
      <c r="A11" t="s">
        <v>92</v>
      </c>
      <c r="B11" s="2">
        <f>690.5/1000000</f>
        <v>6.9050000000000003E-4</v>
      </c>
      <c r="C11" t="s">
        <v>122</v>
      </c>
    </row>
    <row r="12" spans="1:3" x14ac:dyDescent="0.35">
      <c r="A12" t="s">
        <v>15</v>
      </c>
      <c r="B12">
        <f>PI()*POWER(B10/2,2)*B11</f>
        <v>1.952342754573377E-2</v>
      </c>
    </row>
    <row r="13" spans="1:3" x14ac:dyDescent="0.35">
      <c r="A13" t="s">
        <v>6</v>
      </c>
      <c r="B13" s="2">
        <v>145</v>
      </c>
      <c r="C13" t="s">
        <v>42</v>
      </c>
    </row>
    <row r="14" spans="1:3" x14ac:dyDescent="0.35">
      <c r="A14" t="s">
        <v>38</v>
      </c>
      <c r="B14" s="1">
        <f>B12*B13</f>
        <v>2.8308969941313968</v>
      </c>
      <c r="C14" t="s">
        <v>43</v>
      </c>
    </row>
    <row r="15" spans="1:3" x14ac:dyDescent="0.35">
      <c r="A15" t="s">
        <v>39</v>
      </c>
      <c r="B15" s="1">
        <f>B13*B9</f>
        <v>32.183260541537237</v>
      </c>
      <c r="C15" t="s">
        <v>44</v>
      </c>
    </row>
    <row r="16" spans="1:3" x14ac:dyDescent="0.35">
      <c r="A16" t="s">
        <v>45</v>
      </c>
      <c r="B16" s="9" t="str">
        <f>IF(AND($B$6&gt;=$B$14,$B$6&lt;=$B$15),"OK","CHYBA")</f>
        <v>OK</v>
      </c>
      <c r="C16" t="str">
        <f>IF(B16="CHYBA","Potřebná celková hmotnost výplně je mimo dosažitelné meze","")</f>
        <v/>
      </c>
    </row>
    <row r="17" spans="1:3" x14ac:dyDescent="0.35">
      <c r="A17" t="s">
        <v>40</v>
      </c>
      <c r="B17" s="6">
        <f>IF($B$16="OK",B13-B18,0)</f>
        <v>142.6</v>
      </c>
      <c r="C17" t="str">
        <f>"To je hmotnost "&amp;ROUND((B17*B9),2)&amp;" gramů"</f>
        <v>To je hmotnost 31,65 gramů</v>
      </c>
    </row>
    <row r="18" spans="1:3" x14ac:dyDescent="0.35">
      <c r="A18" t="s">
        <v>41</v>
      </c>
      <c r="B18" s="6">
        <f>IF($B$16="OK",ROUND((B6-B9*B13)/(B12-B9),1),0)</f>
        <v>2.4</v>
      </c>
      <c r="C18" t="str">
        <f>"To je hmotnost "&amp;ROUND((B18*B12),2)&amp;" gramů"</f>
        <v>To je hmotnost 0,05 gramů</v>
      </c>
    </row>
    <row r="19" spans="1:3" x14ac:dyDescent="0.35">
      <c r="A19" t="s">
        <v>90</v>
      </c>
      <c r="B19" s="10">
        <v>0.1</v>
      </c>
      <c r="C19" t="s">
        <v>48</v>
      </c>
    </row>
    <row r="20" spans="1:3" x14ac:dyDescent="0.35">
      <c r="A20" t="s">
        <v>54</v>
      </c>
      <c r="B20">
        <f>B13/2-B19*B13</f>
        <v>58</v>
      </c>
      <c r="C20" t="s">
        <v>55</v>
      </c>
    </row>
    <row r="21" spans="1:3" x14ac:dyDescent="0.35">
      <c r="A21" t="s">
        <v>46</v>
      </c>
      <c r="B21" s="6">
        <f>B17-B23</f>
        <v>69.899999999999991</v>
      </c>
    </row>
    <row r="22" spans="1:3" x14ac:dyDescent="0.35">
      <c r="A22" t="s">
        <v>16</v>
      </c>
      <c r="B22" s="6">
        <f>B18</f>
        <v>2.4</v>
      </c>
    </row>
    <row r="23" spans="1:3" x14ac:dyDescent="0.35">
      <c r="A23" t="s">
        <v>47</v>
      </c>
      <c r="B23" s="6">
        <f>B20-ROUND(((B6/2)-B9*B20)/(B12-B9),1)</f>
        <v>72.7</v>
      </c>
    </row>
  </sheetData>
  <conditionalFormatting sqref="B16">
    <cfRule type="cellIs" dxfId="1" priority="1" operator="equal">
      <formula>"CHYBA"</formula>
    </cfRule>
    <cfRule type="cellIs" dxfId="0" priority="2" operator="equal">
      <formula>"OK"</formula>
    </cfRule>
  </conditionalFormatting>
  <dataValidations count="1">
    <dataValidation type="custom" allowBlank="1" showInputMessage="1" showErrorMessage="1" sqref="B3" xr:uid="{3E1145F4-2C14-4AB1-8A69-BA09B7B58F3A}">
      <formula1>B3&gt;0</formula1>
    </dataValidation>
  </dataValidations>
  <pageMargins left="0.7" right="0.7" top="0.78740157499999996" bottom="0.78740157499999996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0B52-E28E-4F34-ACF5-EEAEEC393B15}">
  <dimension ref="A1:D14"/>
  <sheetViews>
    <sheetView workbookViewId="0">
      <selection activeCell="B3" sqref="B3"/>
    </sheetView>
  </sheetViews>
  <sheetFormatPr defaultRowHeight="14.5" x14ac:dyDescent="0.35"/>
  <cols>
    <col min="1" max="1" width="22.6328125" customWidth="1"/>
    <col min="4" max="4" width="17.54296875" customWidth="1"/>
  </cols>
  <sheetData>
    <row r="1" spans="1:4" x14ac:dyDescent="0.35">
      <c r="A1" s="21" t="s">
        <v>58</v>
      </c>
      <c r="B1" s="22"/>
      <c r="C1" s="22"/>
      <c r="D1" s="22"/>
    </row>
    <row r="2" spans="1:4" x14ac:dyDescent="0.35">
      <c r="A2" s="5" t="s">
        <v>59</v>
      </c>
      <c r="B2" s="5" t="s">
        <v>60</v>
      </c>
      <c r="C2" s="5" t="s">
        <v>61</v>
      </c>
      <c r="D2" s="5" t="s">
        <v>76</v>
      </c>
    </row>
    <row r="3" spans="1:4" x14ac:dyDescent="0.35">
      <c r="A3" t="s">
        <v>84</v>
      </c>
      <c r="B3" s="2">
        <v>0</v>
      </c>
      <c r="C3">
        <f>(B3*CodeTable!$B$4)*1000</f>
        <v>0</v>
      </c>
      <c r="D3" t="s">
        <v>68</v>
      </c>
    </row>
    <row r="4" spans="1:4" x14ac:dyDescent="0.35">
      <c r="A4" t="s">
        <v>85</v>
      </c>
      <c r="B4" s="2">
        <v>0</v>
      </c>
      <c r="C4">
        <f>(B4/1000)/CodeTable!$B$4</f>
        <v>0</v>
      </c>
      <c r="D4" t="s">
        <v>69</v>
      </c>
    </row>
    <row r="5" spans="1:4" x14ac:dyDescent="0.35">
      <c r="A5" t="s">
        <v>88</v>
      </c>
      <c r="B5" s="2">
        <v>0</v>
      </c>
      <c r="C5">
        <f>(B5/16)*CodeTable!$B$3*1000</f>
        <v>0</v>
      </c>
      <c r="D5" t="s">
        <v>72</v>
      </c>
    </row>
    <row r="6" spans="1:4" x14ac:dyDescent="0.35">
      <c r="A6" t="s">
        <v>89</v>
      </c>
      <c r="B6" s="2">
        <v>0</v>
      </c>
      <c r="C6">
        <f>(B6*16)/(CodeTable!$B$3*1000)</f>
        <v>0</v>
      </c>
      <c r="D6" t="s">
        <v>73</v>
      </c>
    </row>
    <row r="7" spans="1:4" x14ac:dyDescent="0.35">
      <c r="A7" t="s">
        <v>64</v>
      </c>
      <c r="B7" s="2">
        <v>0</v>
      </c>
      <c r="C7">
        <f>(B7)*CodeTable!$B$3</f>
        <v>0</v>
      </c>
      <c r="D7" t="s">
        <v>74</v>
      </c>
    </row>
    <row r="8" spans="1:4" x14ac:dyDescent="0.35">
      <c r="A8" t="s">
        <v>65</v>
      </c>
      <c r="B8" s="2">
        <v>0</v>
      </c>
      <c r="C8">
        <f>(B8)/CodeTable!$B$3</f>
        <v>0</v>
      </c>
      <c r="D8" t="s">
        <v>75</v>
      </c>
    </row>
    <row r="9" spans="1:4" x14ac:dyDescent="0.35">
      <c r="A9" t="s">
        <v>86</v>
      </c>
      <c r="B9" s="2">
        <v>0</v>
      </c>
      <c r="C9">
        <f>(B9)*(CodeTable!$B$6*1000)</f>
        <v>0</v>
      </c>
      <c r="D9" t="s">
        <v>70</v>
      </c>
    </row>
    <row r="10" spans="1:4" x14ac:dyDescent="0.35">
      <c r="A10" t="s">
        <v>87</v>
      </c>
      <c r="B10" s="2">
        <v>0</v>
      </c>
      <c r="C10">
        <f>(B10)/(CodeTable!$B$6*1000)</f>
        <v>0</v>
      </c>
      <c r="D10" t="s">
        <v>71</v>
      </c>
    </row>
    <row r="11" spans="1:4" x14ac:dyDescent="0.35">
      <c r="A11" t="s">
        <v>62</v>
      </c>
      <c r="B11" s="2">
        <v>0</v>
      </c>
      <c r="C11">
        <f>(B11)*CodeTable!$B$5</f>
        <v>0</v>
      </c>
      <c r="D11" t="s">
        <v>77</v>
      </c>
    </row>
    <row r="12" spans="1:4" x14ac:dyDescent="0.35">
      <c r="A12" t="s">
        <v>63</v>
      </c>
      <c r="B12" s="2">
        <v>0</v>
      </c>
      <c r="C12">
        <f>(B12)/CodeTable!$B$5</f>
        <v>0</v>
      </c>
      <c r="D12" t="s">
        <v>78</v>
      </c>
    </row>
    <row r="13" spans="1:4" x14ac:dyDescent="0.35">
      <c r="A13" t="s">
        <v>66</v>
      </c>
      <c r="B13" s="2">
        <v>0</v>
      </c>
      <c r="C13">
        <f>(B13)*CodeTable!$B$2</f>
        <v>0</v>
      </c>
      <c r="D13" t="s">
        <v>79</v>
      </c>
    </row>
    <row r="14" spans="1:4" x14ac:dyDescent="0.35">
      <c r="A14" t="s">
        <v>67</v>
      </c>
      <c r="B14" s="2">
        <v>0</v>
      </c>
      <c r="C14">
        <f>(B14)/CodeTable!$B$2</f>
        <v>0</v>
      </c>
      <c r="D14" t="s">
        <v>80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F30C4-FFF4-40DC-B8E5-5ECD6911A048}">
  <dimension ref="A1:K19"/>
  <sheetViews>
    <sheetView workbookViewId="0">
      <selection activeCell="A4" sqref="A4"/>
    </sheetView>
  </sheetViews>
  <sheetFormatPr defaultRowHeight="14.5" x14ac:dyDescent="0.35"/>
  <cols>
    <col min="2" max="2" width="10.08984375" customWidth="1"/>
    <col min="5" max="5" width="9" customWidth="1"/>
    <col min="6" max="6" width="8.36328125" customWidth="1"/>
    <col min="7" max="8" width="8.7265625" customWidth="1"/>
    <col min="11" max="11" width="9.54296875" customWidth="1"/>
  </cols>
  <sheetData>
    <row r="1" spans="1:11" x14ac:dyDescent="0.35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5">
      <c r="B2" s="5" t="s">
        <v>27</v>
      </c>
      <c r="C2" s="5" t="s">
        <v>28</v>
      </c>
      <c r="D2" s="5" t="s">
        <v>29</v>
      </c>
      <c r="E2" s="5" t="s">
        <v>31</v>
      </c>
      <c r="F2" s="5" t="s">
        <v>32</v>
      </c>
      <c r="G2" s="5"/>
      <c r="H2" s="5"/>
    </row>
    <row r="3" spans="1:11" x14ac:dyDescent="0.35">
      <c r="A3" s="5" t="s">
        <v>30</v>
      </c>
      <c r="B3" s="5" t="s">
        <v>24</v>
      </c>
      <c r="C3" s="5" t="s">
        <v>25</v>
      </c>
      <c r="D3" s="5" t="s">
        <v>26</v>
      </c>
      <c r="E3" s="5" t="s">
        <v>33</v>
      </c>
      <c r="F3" s="5" t="s">
        <v>34</v>
      </c>
      <c r="G3" s="5" t="s">
        <v>8</v>
      </c>
      <c r="H3" s="5" t="s">
        <v>123</v>
      </c>
      <c r="I3" s="5" t="s">
        <v>2</v>
      </c>
      <c r="J3" s="5" t="s">
        <v>0</v>
      </c>
      <c r="K3" s="5" t="s">
        <v>22</v>
      </c>
    </row>
    <row r="4" spans="1:11" x14ac:dyDescent="0.35">
      <c r="A4" s="2">
        <v>0</v>
      </c>
      <c r="B4" s="2">
        <v>0</v>
      </c>
      <c r="C4" s="2"/>
      <c r="D4" s="2"/>
      <c r="E4" s="2"/>
      <c r="F4" s="2"/>
      <c r="G4" s="8">
        <f t="shared" ref="G4:G19" si="0">AVERAGE(B4:F4)</f>
        <v>0</v>
      </c>
      <c r="H4" s="25">
        <f>(A4/1000)/CodeTable!$B$4</f>
        <v>0</v>
      </c>
      <c r="I4" s="24">
        <f>G4/CodeTable!$B$5</f>
        <v>0</v>
      </c>
      <c r="J4" s="1">
        <f t="shared" ref="J4:J5" si="1">0.5*(A4/1000)*G4*G4</f>
        <v>0</v>
      </c>
      <c r="K4" s="1">
        <f t="shared" ref="K4:K5" si="2">(A4/1000)*G4</f>
        <v>0</v>
      </c>
    </row>
    <row r="5" spans="1:11" x14ac:dyDescent="0.35">
      <c r="A5" s="2">
        <v>0</v>
      </c>
      <c r="B5" s="2">
        <v>0</v>
      </c>
      <c r="C5" s="2"/>
      <c r="D5" s="2"/>
      <c r="E5" s="2"/>
      <c r="F5" s="2"/>
      <c r="G5" s="8">
        <f t="shared" si="0"/>
        <v>0</v>
      </c>
      <c r="H5" s="25">
        <f>(A5/1000)/CodeTable!$B$4</f>
        <v>0</v>
      </c>
      <c r="I5" s="24">
        <f>G5/CodeTable!$B$5</f>
        <v>0</v>
      </c>
      <c r="J5" s="1">
        <f t="shared" si="1"/>
        <v>0</v>
      </c>
      <c r="K5" s="1">
        <f t="shared" si="2"/>
        <v>0</v>
      </c>
    </row>
    <row r="6" spans="1:11" x14ac:dyDescent="0.35">
      <c r="A6" s="2">
        <v>0</v>
      </c>
      <c r="B6" s="2">
        <v>0</v>
      </c>
      <c r="C6" s="2"/>
      <c r="D6" s="2"/>
      <c r="E6" s="2"/>
      <c r="F6" s="2"/>
      <c r="G6" s="8">
        <f t="shared" si="0"/>
        <v>0</v>
      </c>
      <c r="H6" s="25">
        <f>(A6/1000)/CodeTable!$B$4</f>
        <v>0</v>
      </c>
      <c r="I6" s="24">
        <f>G6/CodeTable!$B$5</f>
        <v>0</v>
      </c>
      <c r="J6" s="1">
        <f>0.5*(A6/1000)*G6*G6</f>
        <v>0</v>
      </c>
      <c r="K6" s="1">
        <f>(A6/1000)*G6</f>
        <v>0</v>
      </c>
    </row>
    <row r="7" spans="1:11" x14ac:dyDescent="0.35">
      <c r="A7" s="2">
        <v>0</v>
      </c>
      <c r="B7" s="2">
        <v>0</v>
      </c>
      <c r="C7" s="2"/>
      <c r="D7" s="2"/>
      <c r="E7" s="2"/>
      <c r="F7" s="2"/>
      <c r="G7" s="8">
        <f t="shared" si="0"/>
        <v>0</v>
      </c>
      <c r="H7" s="25">
        <f>(A7/1000)/CodeTable!$B$4</f>
        <v>0</v>
      </c>
      <c r="I7" s="24">
        <f>G7/CodeTable!$B$5</f>
        <v>0</v>
      </c>
      <c r="J7" s="1">
        <f t="shared" ref="J7:J9" si="3">0.5*(A7/1000)*G7*G7</f>
        <v>0</v>
      </c>
      <c r="K7" s="1">
        <f t="shared" ref="K7:K9" si="4">(A7/1000)*G7</f>
        <v>0</v>
      </c>
    </row>
    <row r="8" spans="1:11" x14ac:dyDescent="0.35">
      <c r="A8" s="2">
        <v>0</v>
      </c>
      <c r="B8" s="2">
        <v>0</v>
      </c>
      <c r="C8" s="2"/>
      <c r="D8" s="2"/>
      <c r="E8" s="2"/>
      <c r="F8" s="2"/>
      <c r="G8" s="8">
        <f t="shared" si="0"/>
        <v>0</v>
      </c>
      <c r="H8" s="25">
        <f>(A8/1000)/CodeTable!$B$4</f>
        <v>0</v>
      </c>
      <c r="I8" s="24">
        <f>G8/CodeTable!$B$5</f>
        <v>0</v>
      </c>
      <c r="J8" s="1">
        <f t="shared" si="3"/>
        <v>0</v>
      </c>
      <c r="K8" s="1">
        <f t="shared" si="4"/>
        <v>0</v>
      </c>
    </row>
    <row r="9" spans="1:11" x14ac:dyDescent="0.35">
      <c r="A9" s="2">
        <v>0</v>
      </c>
      <c r="B9" s="2">
        <v>0</v>
      </c>
      <c r="C9" s="2"/>
      <c r="D9" s="2"/>
      <c r="E9" s="2"/>
      <c r="F9" s="2"/>
      <c r="G9" s="8">
        <f t="shared" si="0"/>
        <v>0</v>
      </c>
      <c r="H9" s="25">
        <f>(A9/1000)/CodeTable!$B$4</f>
        <v>0</v>
      </c>
      <c r="I9" s="24">
        <f>G9/CodeTable!$B$5</f>
        <v>0</v>
      </c>
      <c r="J9" s="1">
        <f t="shared" si="3"/>
        <v>0</v>
      </c>
      <c r="K9" s="1">
        <f t="shared" si="4"/>
        <v>0</v>
      </c>
    </row>
    <row r="10" spans="1:11" x14ac:dyDescent="0.35">
      <c r="A10" s="2">
        <v>0</v>
      </c>
      <c r="B10" s="2">
        <v>0</v>
      </c>
      <c r="C10" s="2"/>
      <c r="D10" s="2"/>
      <c r="E10" s="2"/>
      <c r="F10" s="2"/>
      <c r="G10" s="8">
        <f t="shared" si="0"/>
        <v>0</v>
      </c>
      <c r="H10" s="25">
        <f>(A10/1000)/CodeTable!$B$4</f>
        <v>0</v>
      </c>
      <c r="I10" s="24">
        <f>G10/CodeTable!$B$5</f>
        <v>0</v>
      </c>
      <c r="J10" s="1">
        <f t="shared" ref="J10:J19" si="5">0.5*(A10/1000)*G10*G10</f>
        <v>0</v>
      </c>
      <c r="K10" s="1">
        <f t="shared" ref="K10:K19" si="6">(A10/1000)*G10</f>
        <v>0</v>
      </c>
    </row>
    <row r="11" spans="1:11" x14ac:dyDescent="0.35">
      <c r="A11" s="2">
        <v>0</v>
      </c>
      <c r="B11" s="2">
        <v>0</v>
      </c>
      <c r="C11" s="2"/>
      <c r="D11" s="2"/>
      <c r="E11" s="2"/>
      <c r="F11" s="2"/>
      <c r="G11" s="8">
        <f t="shared" si="0"/>
        <v>0</v>
      </c>
      <c r="H11" s="25">
        <f>(A11/1000)/CodeTable!$B$4</f>
        <v>0</v>
      </c>
      <c r="I11" s="24">
        <f>G11/CodeTable!$B$5</f>
        <v>0</v>
      </c>
      <c r="J11" s="1">
        <f t="shared" si="5"/>
        <v>0</v>
      </c>
      <c r="K11" s="1">
        <f t="shared" si="6"/>
        <v>0</v>
      </c>
    </row>
    <row r="12" spans="1:11" x14ac:dyDescent="0.35">
      <c r="A12" s="2">
        <v>0</v>
      </c>
      <c r="B12" s="2">
        <v>0</v>
      </c>
      <c r="C12" s="2"/>
      <c r="D12" s="2"/>
      <c r="E12" s="2"/>
      <c r="F12" s="2"/>
      <c r="G12" s="8">
        <f t="shared" si="0"/>
        <v>0</v>
      </c>
      <c r="H12" s="25">
        <f>(A12/1000)/CodeTable!$B$4</f>
        <v>0</v>
      </c>
      <c r="I12" s="24">
        <f>G12/CodeTable!$B$5</f>
        <v>0</v>
      </c>
      <c r="J12" s="1">
        <f t="shared" ref="J12:J17" si="7">0.5*(A12/1000)*G12*G12</f>
        <v>0</v>
      </c>
      <c r="K12" s="1">
        <f t="shared" ref="K12:K17" si="8">(A12/1000)*G12</f>
        <v>0</v>
      </c>
    </row>
    <row r="13" spans="1:11" x14ac:dyDescent="0.35">
      <c r="A13" s="2">
        <v>0</v>
      </c>
      <c r="B13" s="2">
        <v>0</v>
      </c>
      <c r="C13" s="2"/>
      <c r="D13" s="2"/>
      <c r="E13" s="2"/>
      <c r="F13" s="2"/>
      <c r="G13" s="8">
        <f t="shared" si="0"/>
        <v>0</v>
      </c>
      <c r="H13" s="25">
        <f>(A13/1000)/CodeTable!$B$4</f>
        <v>0</v>
      </c>
      <c r="I13" s="24">
        <f>G13/CodeTable!$B$5</f>
        <v>0</v>
      </c>
      <c r="J13" s="1">
        <f t="shared" si="7"/>
        <v>0</v>
      </c>
      <c r="K13" s="1">
        <f t="shared" si="8"/>
        <v>0</v>
      </c>
    </row>
    <row r="14" spans="1:11" x14ac:dyDescent="0.35">
      <c r="A14" s="2">
        <v>0</v>
      </c>
      <c r="B14" s="2">
        <v>0</v>
      </c>
      <c r="C14" s="2"/>
      <c r="D14" s="2"/>
      <c r="E14" s="2"/>
      <c r="F14" s="2"/>
      <c r="G14" s="8">
        <f t="shared" si="0"/>
        <v>0</v>
      </c>
      <c r="H14" s="25">
        <f>(A14/1000)/CodeTable!$B$4</f>
        <v>0</v>
      </c>
      <c r="I14" s="24">
        <f>G14/CodeTable!$B$5</f>
        <v>0</v>
      </c>
      <c r="J14" s="1">
        <f t="shared" si="7"/>
        <v>0</v>
      </c>
      <c r="K14" s="1">
        <f t="shared" si="8"/>
        <v>0</v>
      </c>
    </row>
    <row r="15" spans="1:11" x14ac:dyDescent="0.35">
      <c r="A15" s="2">
        <v>0</v>
      </c>
      <c r="B15" s="2">
        <v>0</v>
      </c>
      <c r="C15" s="2"/>
      <c r="D15" s="2"/>
      <c r="E15" s="2"/>
      <c r="F15" s="2"/>
      <c r="G15" s="8">
        <f t="shared" si="0"/>
        <v>0</v>
      </c>
      <c r="H15" s="25">
        <f>(A15/1000)/CodeTable!$B$4</f>
        <v>0</v>
      </c>
      <c r="I15" s="24">
        <f>G15/CodeTable!$B$5</f>
        <v>0</v>
      </c>
      <c r="J15" s="1">
        <f t="shared" si="7"/>
        <v>0</v>
      </c>
      <c r="K15" s="1">
        <f t="shared" si="8"/>
        <v>0</v>
      </c>
    </row>
    <row r="16" spans="1:11" x14ac:dyDescent="0.35">
      <c r="A16" s="2">
        <v>0</v>
      </c>
      <c r="B16" s="2">
        <v>0</v>
      </c>
      <c r="C16" s="2"/>
      <c r="D16" s="2"/>
      <c r="E16" s="2"/>
      <c r="F16" s="2"/>
      <c r="G16" s="8">
        <f t="shared" si="0"/>
        <v>0</v>
      </c>
      <c r="H16" s="25">
        <f>(A16/1000)/CodeTable!$B$4</f>
        <v>0</v>
      </c>
      <c r="I16" s="24">
        <f>G16/CodeTable!$B$5</f>
        <v>0</v>
      </c>
      <c r="J16" s="1">
        <f t="shared" si="7"/>
        <v>0</v>
      </c>
      <c r="K16" s="1">
        <f t="shared" si="8"/>
        <v>0</v>
      </c>
    </row>
    <row r="17" spans="1:11" x14ac:dyDescent="0.35">
      <c r="A17" s="2">
        <v>0</v>
      </c>
      <c r="B17" s="2">
        <v>0</v>
      </c>
      <c r="C17" s="2"/>
      <c r="D17" s="2"/>
      <c r="E17" s="2"/>
      <c r="F17" s="2"/>
      <c r="G17" s="8">
        <f t="shared" si="0"/>
        <v>0</v>
      </c>
      <c r="H17" s="25">
        <f>(A17/1000)/CodeTable!$B$4</f>
        <v>0</v>
      </c>
      <c r="I17" s="24">
        <f>G17/CodeTable!$B$5</f>
        <v>0</v>
      </c>
      <c r="J17" s="1">
        <f t="shared" si="7"/>
        <v>0</v>
      </c>
      <c r="K17" s="1">
        <f t="shared" si="8"/>
        <v>0</v>
      </c>
    </row>
    <row r="18" spans="1:11" x14ac:dyDescent="0.35">
      <c r="A18" s="2">
        <v>0</v>
      </c>
      <c r="B18" s="2">
        <v>0</v>
      </c>
      <c r="C18" s="2"/>
      <c r="D18" s="2"/>
      <c r="E18" s="2"/>
      <c r="F18" s="2"/>
      <c r="G18" s="8">
        <f t="shared" si="0"/>
        <v>0</v>
      </c>
      <c r="H18" s="25">
        <f>(A18/1000)/CodeTable!$B$4</f>
        <v>0</v>
      </c>
      <c r="I18" s="24">
        <f>G18/CodeTable!$B$5</f>
        <v>0</v>
      </c>
      <c r="J18" s="1">
        <f t="shared" si="5"/>
        <v>0</v>
      </c>
      <c r="K18" s="1">
        <f t="shared" si="6"/>
        <v>0</v>
      </c>
    </row>
    <row r="19" spans="1:11" x14ac:dyDescent="0.35">
      <c r="A19" s="2">
        <v>0</v>
      </c>
      <c r="B19" s="2">
        <v>0</v>
      </c>
      <c r="C19" s="2"/>
      <c r="D19" s="2"/>
      <c r="E19" s="2"/>
      <c r="F19" s="2"/>
      <c r="G19" s="8">
        <f t="shared" si="0"/>
        <v>0</v>
      </c>
      <c r="H19" s="25">
        <f>(A19/1000)/CodeTable!$B$4</f>
        <v>0</v>
      </c>
      <c r="I19" s="24">
        <f>G19/CodeTable!$B$5</f>
        <v>0</v>
      </c>
      <c r="J19" s="1">
        <f t="shared" si="5"/>
        <v>0</v>
      </c>
      <c r="K19" s="1">
        <f t="shared" si="6"/>
        <v>0</v>
      </c>
    </row>
  </sheetData>
  <pageMargins left="0.7" right="0.7" top="0.78740157499999996" bottom="0.78740157499999996" header="0.3" footer="0.3"/>
  <pageSetup paperSize="9" orientation="portrait" horizontalDpi="180" verticalDpi="180" r:id="rId1"/>
  <ignoredErrors>
    <ignoredError sqref="G4:G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5C15-072D-4871-A659-BD2E0AC8C3C7}">
  <dimension ref="A1:C8"/>
  <sheetViews>
    <sheetView workbookViewId="0">
      <selection activeCell="B8" sqref="B8"/>
    </sheetView>
  </sheetViews>
  <sheetFormatPr defaultRowHeight="14.5" x14ac:dyDescent="0.35"/>
  <cols>
    <col min="1" max="1" width="31.90625" customWidth="1"/>
    <col min="2" max="2" width="11" customWidth="1"/>
    <col min="3" max="3" width="26.08984375" customWidth="1"/>
    <col min="5" max="5" width="15.90625" customWidth="1"/>
    <col min="6" max="6" width="11.1796875" customWidth="1"/>
    <col min="7" max="7" width="26.26953125" customWidth="1"/>
  </cols>
  <sheetData>
    <row r="1" spans="1:3" x14ac:dyDescent="0.35">
      <c r="A1" s="5" t="s">
        <v>4</v>
      </c>
      <c r="B1" s="5" t="s">
        <v>5</v>
      </c>
      <c r="C1" s="5" t="s">
        <v>7</v>
      </c>
    </row>
    <row r="2" spans="1:3" x14ac:dyDescent="0.35">
      <c r="A2" t="s">
        <v>19</v>
      </c>
      <c r="B2">
        <v>4.4482216172333997</v>
      </c>
    </row>
    <row r="3" spans="1:3" x14ac:dyDescent="0.35">
      <c r="A3" t="s">
        <v>20</v>
      </c>
      <c r="B3">
        <v>0.45359237000000002</v>
      </c>
    </row>
    <row r="4" spans="1:3" x14ac:dyDescent="0.35">
      <c r="A4" t="s">
        <v>21</v>
      </c>
      <c r="B4">
        <f>0.0647989/1000</f>
        <v>6.4798900000000007E-5</v>
      </c>
    </row>
    <row r="5" spans="1:3" x14ac:dyDescent="0.35">
      <c r="A5" t="s">
        <v>81</v>
      </c>
      <c r="B5">
        <v>0.30480000000000002</v>
      </c>
    </row>
    <row r="6" spans="1:3" x14ac:dyDescent="0.35">
      <c r="A6" t="s">
        <v>82</v>
      </c>
      <c r="B6">
        <v>2.5399999999999999E-2</v>
      </c>
    </row>
    <row r="7" spans="1:3" x14ac:dyDescent="0.35">
      <c r="A7" t="s">
        <v>1</v>
      </c>
      <c r="B7">
        <v>9.81</v>
      </c>
    </row>
    <row r="8" spans="1:3" x14ac:dyDescent="0.35">
      <c r="A8" t="s">
        <v>83</v>
      </c>
      <c r="B8" s="2">
        <v>1E-4</v>
      </c>
    </row>
  </sheetData>
  <pageMargins left="0.7" right="0.7" top="0.78740157499999996" bottom="0.78740157499999996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009A-A8FA-4427-93E9-488373072CC3}">
  <dimension ref="A1:I12"/>
  <sheetViews>
    <sheetView workbookViewId="0">
      <selection activeCell="E9" sqref="E9"/>
    </sheetView>
  </sheetViews>
  <sheetFormatPr defaultRowHeight="14.5" x14ac:dyDescent="0.35"/>
  <cols>
    <col min="1" max="1" width="31.90625" customWidth="1"/>
    <col min="2" max="2" width="11" customWidth="1"/>
    <col min="3" max="3" width="26.08984375" customWidth="1"/>
    <col min="5" max="6" width="11.1796875" bestFit="1" customWidth="1"/>
    <col min="9" max="9" width="15.453125" bestFit="1" customWidth="1"/>
  </cols>
  <sheetData>
    <row r="1" spans="1:9" x14ac:dyDescent="0.35">
      <c r="A1" s="5" t="s">
        <v>4</v>
      </c>
      <c r="B1" s="5" t="s">
        <v>5</v>
      </c>
      <c r="C1" s="5" t="s">
        <v>7</v>
      </c>
      <c r="E1" s="17" t="s">
        <v>102</v>
      </c>
    </row>
    <row r="2" spans="1:9" ht="16.5" x14ac:dyDescent="0.35">
      <c r="A2" t="s">
        <v>49</v>
      </c>
      <c r="B2">
        <f>EXP((1-$F$9)/$E$9)</f>
        <v>0.288409694400313</v>
      </c>
      <c r="E2" t="s">
        <v>98</v>
      </c>
      <c r="F2">
        <f>LN(Calibration!$A$3*CodeTable!$B$4)</f>
        <v>-4.3971978578982833</v>
      </c>
      <c r="H2" t="s">
        <v>100</v>
      </c>
      <c r="I2">
        <f>Calibration!$B$3*CodeTable!$B$5</f>
        <v>96.012</v>
      </c>
    </row>
    <row r="3" spans="1:9" ht="16.5" x14ac:dyDescent="0.35">
      <c r="E3" t="s">
        <v>99</v>
      </c>
      <c r="F3">
        <f>LN(Calibration!$A$4*CodeTable!$B$4)</f>
        <v>-3.7307189244204988</v>
      </c>
      <c r="H3" t="s">
        <v>101</v>
      </c>
      <c r="I3">
        <f>Calibration!$B$4*CodeTable!$B$5</f>
        <v>73.914000000000001</v>
      </c>
    </row>
    <row r="4" spans="1:9" ht="16.5" x14ac:dyDescent="0.35">
      <c r="E4" t="s">
        <v>114</v>
      </c>
      <c r="F4">
        <f>LN(Calibration!$A$5*CodeTable!$B$4)</f>
        <v>-3.6231985807092428</v>
      </c>
      <c r="H4" t="s">
        <v>115</v>
      </c>
      <c r="I4">
        <f>(Calibration!$B$5*CodeTable!$B$5)*(Calibration!$B$5/Calibration!$B$5)</f>
        <v>71.3232</v>
      </c>
    </row>
    <row r="5" spans="1:9" ht="16.5" x14ac:dyDescent="0.35">
      <c r="E5" t="s">
        <v>116</v>
      </c>
      <c r="F5">
        <f>LN(Calibration!$A$6*CodeTable!$B$4)</f>
        <v>-3.1236008025000728</v>
      </c>
      <c r="H5" t="s">
        <v>115</v>
      </c>
      <c r="I5">
        <f>(Calibration!$B$6*CodeTable!$B$5)*(Calibration!$B$6/Calibration!$B$6)</f>
        <v>58.216800000000006</v>
      </c>
    </row>
    <row r="7" spans="1:9" x14ac:dyDescent="0.35">
      <c r="E7" s="17" t="s">
        <v>103</v>
      </c>
    </row>
    <row r="8" spans="1:9" x14ac:dyDescent="0.35">
      <c r="E8" s="17" t="s">
        <v>35</v>
      </c>
      <c r="F8" s="17" t="s">
        <v>36</v>
      </c>
    </row>
    <row r="9" spans="1:9" x14ac:dyDescent="0.35">
      <c r="E9">
        <f>IF(ISERR(E12),IF(ISERR(E11),E10,E11),E12)</f>
        <v>-29.841363659777166</v>
      </c>
      <c r="F9">
        <f>IF(ISERR(F12),IF(ISERR(F11),F10,F11),F12)</f>
        <v>-36.103953607872526</v>
      </c>
    </row>
    <row r="10" spans="1:9" x14ac:dyDescent="0.35">
      <c r="E10">
        <f t="array" ref="E10:F10">LINEST($I$2:$I$3,$F$2:$F$3)</f>
        <v>-33.156336817263522</v>
      </c>
      <c r="F10">
        <v>-49.782973228625139</v>
      </c>
    </row>
    <row r="11" spans="1:9" x14ac:dyDescent="0.35">
      <c r="E11">
        <f t="array" ref="E11:F11">LINEST($I$2:$I$4,$F$2:$F$4)</f>
        <v>-32.34221540076382</v>
      </c>
      <c r="F11">
        <v>-46.269301423425773</v>
      </c>
    </row>
    <row r="12" spans="1:9" x14ac:dyDescent="0.35">
      <c r="E12">
        <f t="array" ref="E12:F12">LINEST($I$2:$I$5,$F$2:$F$5)</f>
        <v>-29.841363659777166</v>
      </c>
      <c r="F12">
        <v>-36.103953607872526</v>
      </c>
    </row>
  </sheetData>
  <pageMargins left="0.7" right="0.7" top="0.78740157499999996" bottom="0.78740157499999996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Calibration</vt:lpstr>
      <vt:lpstr>ArrowWeightDataSeries</vt:lpstr>
      <vt:lpstr>ArrowWeightNrmDataSeries</vt:lpstr>
      <vt:lpstr>ArrowFilling</vt:lpstr>
      <vt:lpstr>UnitsConverter</vt:lpstr>
      <vt:lpstr>RealMeasurement</vt:lpstr>
      <vt:lpstr>CodeTable</vt:lpstr>
      <vt:lpstr>WorkParams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Kozelsky Oldrich</dc:creator>
  <cp:lastModifiedBy>Kozelsky Oldrich</cp:lastModifiedBy>
  <dcterms:created xsi:type="dcterms:W3CDTF">2023-01-09T12:35:43Z</dcterms:created>
  <dcterms:modified xsi:type="dcterms:W3CDTF">2023-02-18T15:35:42Z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6d9757-80ae-4c87-b4d7-9ffa7a0710d0_Enabled">
    <vt:lpwstr>true</vt:lpwstr>
  </property>
  <property fmtid="{D5CDD505-2E9C-101B-9397-08002B2CF9AE}" pid="3" name="MSIP_Label_076d9757-80ae-4c87-b4d7-9ffa7a0710d0_SetDate">
    <vt:lpwstr>2023-02-18T15:35:42Z</vt:lpwstr>
  </property>
  <property fmtid="{D5CDD505-2E9C-101B-9397-08002B2CF9AE}" pid="4" name="MSIP_Label_076d9757-80ae-4c87-b4d7-9ffa7a0710d0_Method">
    <vt:lpwstr>Standard</vt:lpwstr>
  </property>
  <property fmtid="{D5CDD505-2E9C-101B-9397-08002B2CF9AE}" pid="5" name="MSIP_Label_076d9757-80ae-4c87-b4d7-9ffa7a0710d0_Name">
    <vt:lpwstr>C1 - Internal</vt:lpwstr>
  </property>
  <property fmtid="{D5CDD505-2E9C-101B-9397-08002B2CF9AE}" pid="6" name="MSIP_Label_076d9757-80ae-4c87-b4d7-9ffa7a0710d0_SiteId">
    <vt:lpwstr>c79e7c80-cff5-4503-b468-3702cea89272</vt:lpwstr>
  </property>
  <property fmtid="{D5CDD505-2E9C-101B-9397-08002B2CF9AE}" pid="7" name="MSIP_Label_076d9757-80ae-4c87-b4d7-9ffa7a0710d0_ActionId">
    <vt:lpwstr>371b1cb3-210a-468c-ad6b-8577b8046f59</vt:lpwstr>
  </property>
  <property fmtid="{D5CDD505-2E9C-101B-9397-08002B2CF9AE}" pid="8" name="MSIP_Label_076d9757-80ae-4c87-b4d7-9ffa7a0710d0_ContentBits">
    <vt:lpwstr>0</vt:lpwstr>
  </property>
  <property fmtid="{D5CDD505-2E9C-101B-9397-08002B2CF9AE}" pid="9" name="Kod_Duvernosti">
    <vt:lpwstr>KB_C1_INTERNAL_992521</vt:lpwstr>
  </property>
</Properties>
</file>