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ozelsk\Documents\Crossbows\"/>
    </mc:Choice>
  </mc:AlternateContent>
  <xr:revisionPtr revIDLastSave="0" documentId="8_{8FB15D47-E861-4916-BC07-D2DDD500841E}" xr6:coauthVersionLast="47" xr6:coauthVersionMax="47" xr10:uidLastSave="{00000000-0000-0000-0000-000000000000}"/>
  <bookViews>
    <workbookView xWindow="-110" yWindow="-110" windowWidth="19420" windowHeight="10420" xr2:uid="{78758011-15AB-482C-8B9B-F537BB342C82}"/>
  </bookViews>
  <sheets>
    <sheet name="Calibration" sheetId="2" r:id="rId1"/>
    <sheet name="ArrowWeightDataSeries" sheetId="10" r:id="rId2"/>
    <sheet name="ArrowWeightNrmDataSeries" sheetId="11" r:id="rId3"/>
    <sheet name="ArrowFilling" sheetId="8" r:id="rId4"/>
    <sheet name="UnitsConverter" sheetId="7" r:id="rId5"/>
    <sheet name="RealMeasurement" sheetId="9" r:id="rId6"/>
    <sheet name="CodeTable" sheetId="6" r:id="rId7"/>
    <sheet name="WorkParams" sheetId="1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9" l="1"/>
  <c r="I19" i="9" s="1"/>
  <c r="G18" i="9"/>
  <c r="I18" i="9" s="1"/>
  <c r="G17" i="9"/>
  <c r="J17" i="9" s="1"/>
  <c r="G16" i="9"/>
  <c r="I16" i="9" s="1"/>
  <c r="G15" i="9"/>
  <c r="I15" i="9" s="1"/>
  <c r="G14" i="9"/>
  <c r="G13" i="9"/>
  <c r="G12" i="9"/>
  <c r="I12" i="9" s="1"/>
  <c r="G11" i="9"/>
  <c r="I11" i="9" s="1"/>
  <c r="G10" i="9"/>
  <c r="I10" i="9" s="1"/>
  <c r="G9" i="9"/>
  <c r="I9" i="9" s="1"/>
  <c r="G8" i="9"/>
  <c r="I8" i="9" s="1"/>
  <c r="G7" i="9"/>
  <c r="I7" i="9" s="1"/>
  <c r="G6" i="9"/>
  <c r="G5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I14" i="9"/>
  <c r="I13" i="9"/>
  <c r="I6" i="9"/>
  <c r="I5" i="9"/>
  <c r="I4" i="9"/>
  <c r="B8" i="8"/>
  <c r="J15" i="9"/>
  <c r="K14" i="9"/>
  <c r="J14" i="9"/>
  <c r="K13" i="9"/>
  <c r="J6" i="9"/>
  <c r="J5" i="9"/>
  <c r="K5" i="9"/>
  <c r="G4" i="9"/>
  <c r="J4" i="9" s="1"/>
  <c r="B11" i="8"/>
  <c r="I5" i="12"/>
  <c r="I4" i="12"/>
  <c r="F5" i="12"/>
  <c r="F4" i="12"/>
  <c r="A603" i="10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I3" i="12"/>
  <c r="I2" i="12"/>
  <c r="F3" i="12"/>
  <c r="F2" i="12"/>
  <c r="A3" i="11"/>
  <c r="C14" i="7"/>
  <c r="C13" i="7"/>
  <c r="C8" i="7"/>
  <c r="C7" i="7"/>
  <c r="C3" i="10"/>
  <c r="J12" i="9" l="1"/>
  <c r="K12" i="9"/>
  <c r="K15" i="9"/>
  <c r="K8" i="9"/>
  <c r="K16" i="9"/>
  <c r="K17" i="9"/>
  <c r="I17" i="9"/>
  <c r="K7" i="9"/>
  <c r="J7" i="9"/>
  <c r="J9" i="9"/>
  <c r="K9" i="9"/>
  <c r="K6" i="9"/>
  <c r="K4" i="9"/>
  <c r="J16" i="9"/>
  <c r="J13" i="9"/>
  <c r="J8" i="9"/>
  <c r="E10" i="12" a="1"/>
  <c r="F10" i="12" s="1"/>
  <c r="E12" i="12" a="1"/>
  <c r="F12" i="12" s="1"/>
  <c r="E11" i="12" a="1"/>
  <c r="E11" i="12" s="1"/>
  <c r="A4" i="11"/>
  <c r="C7" i="10"/>
  <c r="A6" i="11"/>
  <c r="A5" i="11"/>
  <c r="C4" i="10"/>
  <c r="C5" i="10"/>
  <c r="C6" i="10"/>
  <c r="E10" i="12" l="1"/>
  <c r="E12" i="12"/>
  <c r="E9" i="12" s="1"/>
  <c r="F11" i="12"/>
  <c r="F9" i="12" s="1"/>
  <c r="A7" i="11"/>
  <c r="B20" i="8"/>
  <c r="B2" i="12" l="1"/>
  <c r="D6" i="10" s="1"/>
  <c r="A8" i="11"/>
  <c r="C8" i="10"/>
  <c r="D5" i="10" l="1"/>
  <c r="D4" i="10"/>
  <c r="D7" i="10"/>
  <c r="D3" i="10"/>
  <c r="D8" i="10"/>
  <c r="A9" i="11"/>
  <c r="C9" i="10"/>
  <c r="D9" i="10" s="1"/>
  <c r="A10" i="11" l="1"/>
  <c r="C10" i="10"/>
  <c r="D10" i="10" s="1"/>
  <c r="A11" i="11" l="1"/>
  <c r="C11" i="10"/>
  <c r="D11" i="10" s="1"/>
  <c r="A12" i="11" l="1"/>
  <c r="C12" i="10"/>
  <c r="D12" i="10" s="1"/>
  <c r="A13" i="11" l="1"/>
  <c r="C13" i="10"/>
  <c r="D13" i="10" s="1"/>
  <c r="A14" i="11" l="1"/>
  <c r="C14" i="10"/>
  <c r="D14" i="10" s="1"/>
  <c r="A15" i="11" l="1"/>
  <c r="C15" i="10"/>
  <c r="D15" i="10" s="1"/>
  <c r="A16" i="11" l="1"/>
  <c r="C16" i="10"/>
  <c r="D16" i="10" s="1"/>
  <c r="A17" i="11" l="1"/>
  <c r="C17" i="10"/>
  <c r="D17" i="10" s="1"/>
  <c r="A18" i="11" l="1"/>
  <c r="C18" i="10"/>
  <c r="D18" i="10" s="1"/>
  <c r="A19" i="11" l="1"/>
  <c r="C19" i="10"/>
  <c r="D19" i="10" s="1"/>
  <c r="A20" i="11" l="1"/>
  <c r="C20" i="10"/>
  <c r="D20" i="10" s="1"/>
  <c r="A21" i="11" l="1"/>
  <c r="C21" i="10"/>
  <c r="D21" i="10" s="1"/>
  <c r="A22" i="11" l="1"/>
  <c r="C22" i="10"/>
  <c r="D22" i="10" s="1"/>
  <c r="A23" i="11" l="1"/>
  <c r="C23" i="10"/>
  <c r="D23" i="10" s="1"/>
  <c r="A24" i="11" l="1"/>
  <c r="C24" i="10"/>
  <c r="D24" i="10" s="1"/>
  <c r="A25" i="11" l="1"/>
  <c r="C25" i="10"/>
  <c r="D25" i="10" s="1"/>
  <c r="A26" i="11" l="1"/>
  <c r="C26" i="10"/>
  <c r="D26" i="10" s="1"/>
  <c r="A27" i="11" l="1"/>
  <c r="C27" i="10"/>
  <c r="D27" i="10" s="1"/>
  <c r="K19" i="9"/>
  <c r="K18" i="9"/>
  <c r="K10" i="9"/>
  <c r="J18" i="9"/>
  <c r="J10" i="9"/>
  <c r="K11" i="9" l="1"/>
  <c r="J11" i="9"/>
  <c r="J19" i="9"/>
  <c r="A28" i="11"/>
  <c r="C28" i="10"/>
  <c r="D28" i="10" s="1"/>
  <c r="C10" i="7"/>
  <c r="C9" i="7"/>
  <c r="A29" i="11" l="1"/>
  <c r="C29" i="10"/>
  <c r="D29" i="10" s="1"/>
  <c r="B9" i="8"/>
  <c r="B15" i="8" s="1"/>
  <c r="B12" i="8"/>
  <c r="B14" i="8" s="1"/>
  <c r="C12" i="7"/>
  <c r="C11" i="7"/>
  <c r="C6" i="7"/>
  <c r="C5" i="7"/>
  <c r="C4" i="7"/>
  <c r="B4" i="6"/>
  <c r="A30" i="11" l="1"/>
  <c r="C30" i="10"/>
  <c r="D30" i="10" s="1"/>
  <c r="C3" i="7"/>
  <c r="A31" i="11" l="1"/>
  <c r="C31" i="10"/>
  <c r="D31" i="10" s="1"/>
  <c r="B6" i="8"/>
  <c r="B23" i="8" s="1"/>
  <c r="C3" i="8"/>
  <c r="A32" i="11" l="1"/>
  <c r="C32" i="10"/>
  <c r="D32" i="10" s="1"/>
  <c r="B16" i="8"/>
  <c r="C16" i="8" s="1"/>
  <c r="A33" i="11" l="1"/>
  <c r="C33" i="10"/>
  <c r="D33" i="10" s="1"/>
  <c r="F33" i="10" s="1"/>
  <c r="E11" i="10"/>
  <c r="B11" i="10"/>
  <c r="G11" i="10"/>
  <c r="F11" i="10"/>
  <c r="G6" i="10"/>
  <c r="B6" i="10"/>
  <c r="F6" i="10"/>
  <c r="E6" i="10"/>
  <c r="F17" i="10"/>
  <c r="E17" i="10"/>
  <c r="G17" i="10"/>
  <c r="B17" i="10"/>
  <c r="B27" i="10"/>
  <c r="G27" i="10"/>
  <c r="E27" i="10"/>
  <c r="F27" i="10"/>
  <c r="F23" i="10"/>
  <c r="B23" i="10"/>
  <c r="G23" i="10"/>
  <c r="E23" i="10"/>
  <c r="B26" i="10"/>
  <c r="G26" i="10"/>
  <c r="F26" i="10"/>
  <c r="E26" i="10"/>
  <c r="G18" i="10"/>
  <c r="F18" i="10"/>
  <c r="B18" i="10"/>
  <c r="E18" i="10"/>
  <c r="E7" i="10"/>
  <c r="G7" i="10"/>
  <c r="F7" i="10"/>
  <c r="B7" i="10"/>
  <c r="E3" i="10"/>
  <c r="G3" i="10"/>
  <c r="B3" i="10"/>
  <c r="B3" i="11" s="1"/>
  <c r="F3" i="10"/>
  <c r="E12" i="10"/>
  <c r="F12" i="10"/>
  <c r="G12" i="10"/>
  <c r="B12" i="10"/>
  <c r="E20" i="10"/>
  <c r="F20" i="10"/>
  <c r="G20" i="10"/>
  <c r="B20" i="10"/>
  <c r="G14" i="10"/>
  <c r="E14" i="10"/>
  <c r="F14" i="10"/>
  <c r="B14" i="10"/>
  <c r="F28" i="10"/>
  <c r="G28" i="10"/>
  <c r="B28" i="10"/>
  <c r="E28" i="10"/>
  <c r="G5" i="10"/>
  <c r="B5" i="10"/>
  <c r="F5" i="10"/>
  <c r="E5" i="10"/>
  <c r="B30" i="10"/>
  <c r="F30" i="10"/>
  <c r="E30" i="10"/>
  <c r="G30" i="10"/>
  <c r="E29" i="10"/>
  <c r="B29" i="10"/>
  <c r="G29" i="10"/>
  <c r="F29" i="10"/>
  <c r="F13" i="10"/>
  <c r="G13" i="10"/>
  <c r="B13" i="10"/>
  <c r="E13" i="10"/>
  <c r="E31" i="10"/>
  <c r="F31" i="10"/>
  <c r="B31" i="10"/>
  <c r="G31" i="10"/>
  <c r="E9" i="10"/>
  <c r="G9" i="10"/>
  <c r="F9" i="10"/>
  <c r="B9" i="10"/>
  <c r="G4" i="10"/>
  <c r="E4" i="10"/>
  <c r="F4" i="10"/>
  <c r="B4" i="10"/>
  <c r="E25" i="10"/>
  <c r="G25" i="10"/>
  <c r="F25" i="10"/>
  <c r="B25" i="10"/>
  <c r="E8" i="10"/>
  <c r="F8" i="10"/>
  <c r="B8" i="10"/>
  <c r="G8" i="10"/>
  <c r="F16" i="10"/>
  <c r="G16" i="10"/>
  <c r="B16" i="10"/>
  <c r="E16" i="10"/>
  <c r="G22" i="10"/>
  <c r="F22" i="10"/>
  <c r="B22" i="10"/>
  <c r="E22" i="10"/>
  <c r="E19" i="10"/>
  <c r="F19" i="10"/>
  <c r="B19" i="10"/>
  <c r="G19" i="10"/>
  <c r="F21" i="10"/>
  <c r="E21" i="10"/>
  <c r="G21" i="10"/>
  <c r="B21" i="10"/>
  <c r="E24" i="10"/>
  <c r="F24" i="10"/>
  <c r="B24" i="10"/>
  <c r="G24" i="10"/>
  <c r="B10" i="10"/>
  <c r="E10" i="10"/>
  <c r="F10" i="10"/>
  <c r="G10" i="10"/>
  <c r="F15" i="10"/>
  <c r="G15" i="10"/>
  <c r="B15" i="10"/>
  <c r="E15" i="10"/>
  <c r="F32" i="10"/>
  <c r="G32" i="10"/>
  <c r="B32" i="10"/>
  <c r="E32" i="10"/>
  <c r="B18" i="8"/>
  <c r="B19" i="11" l="1"/>
  <c r="B15" i="11"/>
  <c r="B13" i="11"/>
  <c r="B24" i="11"/>
  <c r="B28" i="11"/>
  <c r="B16" i="11"/>
  <c r="B29" i="11"/>
  <c r="B10" i="11"/>
  <c r="B32" i="11"/>
  <c r="B26" i="11"/>
  <c r="B27" i="11"/>
  <c r="B25" i="11"/>
  <c r="B9" i="11"/>
  <c r="B20" i="11"/>
  <c r="B17" i="11"/>
  <c r="B21" i="11"/>
  <c r="B4" i="11"/>
  <c r="B14" i="11"/>
  <c r="B12" i="11"/>
  <c r="B7" i="11"/>
  <c r="B22" i="11"/>
  <c r="B8" i="11"/>
  <c r="B5" i="11"/>
  <c r="B6" i="11"/>
  <c r="B18" i="11"/>
  <c r="B23" i="11"/>
  <c r="B11" i="11"/>
  <c r="B30" i="11"/>
  <c r="B31" i="11"/>
  <c r="B33" i="10"/>
  <c r="B33" i="11" s="1"/>
  <c r="G33" i="10"/>
  <c r="E33" i="10"/>
  <c r="A34" i="11"/>
  <c r="C34" i="10"/>
  <c r="B17" i="8"/>
  <c r="B21" i="8" s="1"/>
  <c r="B22" i="8"/>
  <c r="C18" i="8"/>
  <c r="D34" i="10" l="1"/>
  <c r="E34" i="10" s="1"/>
  <c r="A35" i="11"/>
  <c r="C35" i="10"/>
  <c r="C17" i="8"/>
  <c r="F34" i="10" l="1"/>
  <c r="A36" i="11"/>
  <c r="C36" i="10"/>
  <c r="D35" i="10"/>
  <c r="F35" i="10" s="1"/>
  <c r="G34" i="10"/>
  <c r="B34" i="10"/>
  <c r="B34" i="11" s="1"/>
  <c r="B35" i="10" l="1"/>
  <c r="B35" i="11" s="1"/>
  <c r="G35" i="10"/>
  <c r="E35" i="10"/>
  <c r="D36" i="10"/>
  <c r="F36" i="10" s="1"/>
  <c r="A37" i="11"/>
  <c r="C37" i="10"/>
  <c r="E36" i="10" l="1"/>
  <c r="A38" i="11"/>
  <c r="C38" i="10"/>
  <c r="B36" i="10"/>
  <c r="B36" i="11" s="1"/>
  <c r="G36" i="10"/>
  <c r="D37" i="10"/>
  <c r="B37" i="10" l="1"/>
  <c r="B37" i="11" s="1"/>
  <c r="G37" i="10"/>
  <c r="E37" i="10"/>
  <c r="F37" i="10"/>
  <c r="D38" i="10"/>
  <c r="E38" i="10" s="1"/>
  <c r="A39" i="11"/>
  <c r="C39" i="10"/>
  <c r="A40" i="11" l="1"/>
  <c r="C40" i="10"/>
  <c r="G38" i="10"/>
  <c r="B38" i="10"/>
  <c r="B38" i="11" s="1"/>
  <c r="F38" i="10"/>
  <c r="D39" i="10"/>
  <c r="E39" i="10" s="1"/>
  <c r="G39" i="10" l="1"/>
  <c r="B39" i="10"/>
  <c r="B39" i="11" s="1"/>
  <c r="D40" i="10"/>
  <c r="E40" i="10" s="1"/>
  <c r="F39" i="10"/>
  <c r="A41" i="11"/>
  <c r="C41" i="10"/>
  <c r="F40" i="10" l="1"/>
  <c r="A42" i="11"/>
  <c r="C42" i="10"/>
  <c r="B40" i="10"/>
  <c r="B40" i="11" s="1"/>
  <c r="G40" i="10"/>
  <c r="D41" i="10"/>
  <c r="F41" i="10" s="1"/>
  <c r="E41" i="10" l="1"/>
  <c r="G41" i="10"/>
  <c r="B41" i="10"/>
  <c r="B41" i="11" s="1"/>
  <c r="D42" i="10"/>
  <c r="A43" i="11"/>
  <c r="C43" i="10"/>
  <c r="B42" i="10" l="1"/>
  <c r="B42" i="11" s="1"/>
  <c r="G42" i="10"/>
  <c r="E42" i="10"/>
  <c r="A44" i="11"/>
  <c r="C44" i="10"/>
  <c r="F42" i="10"/>
  <c r="D43" i="10"/>
  <c r="B43" i="10" l="1"/>
  <c r="B43" i="11" s="1"/>
  <c r="G43" i="10"/>
  <c r="D44" i="10"/>
  <c r="A45" i="11"/>
  <c r="C45" i="10"/>
  <c r="F43" i="10"/>
  <c r="E43" i="10"/>
  <c r="A46" i="11" l="1"/>
  <c r="C46" i="10"/>
  <c r="D45" i="10"/>
  <c r="F45" i="10" s="1"/>
  <c r="G44" i="10"/>
  <c r="B44" i="10"/>
  <c r="B44" i="11" s="1"/>
  <c r="E44" i="10"/>
  <c r="F44" i="10"/>
  <c r="E45" i="10" l="1"/>
  <c r="G45" i="10"/>
  <c r="B45" i="10"/>
  <c r="B45" i="11" s="1"/>
  <c r="D46" i="10"/>
  <c r="F46" i="10" s="1"/>
  <c r="A47" i="11"/>
  <c r="C47" i="10"/>
  <c r="E46" i="10" l="1"/>
  <c r="A48" i="11"/>
  <c r="C48" i="10"/>
  <c r="D47" i="10"/>
  <c r="F47" i="10" s="1"/>
  <c r="G46" i="10"/>
  <c r="B46" i="10"/>
  <c r="B46" i="11" s="1"/>
  <c r="E47" i="10" l="1"/>
  <c r="B47" i="10"/>
  <c r="B47" i="11" s="1"/>
  <c r="G47" i="10"/>
  <c r="D48" i="10"/>
  <c r="E48" i="10" s="1"/>
  <c r="A49" i="11"/>
  <c r="C49" i="10"/>
  <c r="F48" i="10" l="1"/>
  <c r="A50" i="11"/>
  <c r="C50" i="10"/>
  <c r="B48" i="10"/>
  <c r="B48" i="11" s="1"/>
  <c r="G48" i="10"/>
  <c r="D49" i="10"/>
  <c r="E49" i="10" s="1"/>
  <c r="F49" i="10" l="1"/>
  <c r="B49" i="10"/>
  <c r="B49" i="11" s="1"/>
  <c r="G49" i="10"/>
  <c r="D50" i="10"/>
  <c r="A51" i="11"/>
  <c r="C51" i="10"/>
  <c r="D51" i="10" l="1"/>
  <c r="E51" i="10" s="1"/>
  <c r="B50" i="10"/>
  <c r="B50" i="11" s="1"/>
  <c r="G50" i="10"/>
  <c r="A52" i="11"/>
  <c r="C52" i="10"/>
  <c r="F50" i="10"/>
  <c r="E50" i="10"/>
  <c r="F51" i="10" l="1"/>
  <c r="D52" i="10"/>
  <c r="E52" i="10" s="1"/>
  <c r="A53" i="11"/>
  <c r="C53" i="10"/>
  <c r="G51" i="10"/>
  <c r="B51" i="10"/>
  <c r="B51" i="11" s="1"/>
  <c r="F52" i="10" l="1"/>
  <c r="D53" i="10"/>
  <c r="E53" i="10" s="1"/>
  <c r="A54" i="11"/>
  <c r="C54" i="10"/>
  <c r="G52" i="10"/>
  <c r="B52" i="10"/>
  <c r="B52" i="11" s="1"/>
  <c r="F53" i="10" l="1"/>
  <c r="D54" i="10"/>
  <c r="E54" i="10" s="1"/>
  <c r="A55" i="11"/>
  <c r="C55" i="10"/>
  <c r="B53" i="10"/>
  <c r="B53" i="11" s="1"/>
  <c r="G53" i="10"/>
  <c r="F54" i="10" l="1"/>
  <c r="D55" i="10"/>
  <c r="F55" i="10" s="1"/>
  <c r="A56" i="11"/>
  <c r="C56" i="10"/>
  <c r="G54" i="10"/>
  <c r="B54" i="10"/>
  <c r="B54" i="11" s="1"/>
  <c r="E55" i="10" l="1"/>
  <c r="D56" i="10"/>
  <c r="E56" i="10" s="1"/>
  <c r="A57" i="11"/>
  <c r="C57" i="10"/>
  <c r="G55" i="10"/>
  <c r="B55" i="10"/>
  <c r="B55" i="11" s="1"/>
  <c r="F56" i="10" l="1"/>
  <c r="A58" i="11"/>
  <c r="C58" i="10"/>
  <c r="D57" i="10"/>
  <c r="F57" i="10" s="1"/>
  <c r="B56" i="10"/>
  <c r="B56" i="11" s="1"/>
  <c r="G56" i="10"/>
  <c r="E57" i="10" l="1"/>
  <c r="B57" i="10"/>
  <c r="B57" i="11" s="1"/>
  <c r="G57" i="10"/>
  <c r="D58" i="10"/>
  <c r="E58" i="10" s="1"/>
  <c r="A59" i="11"/>
  <c r="C59" i="10"/>
  <c r="F58" i="10" l="1"/>
  <c r="D59" i="10"/>
  <c r="F59" i="10" s="1"/>
  <c r="A60" i="11"/>
  <c r="C60" i="10"/>
  <c r="B58" i="10"/>
  <c r="B58" i="11" s="1"/>
  <c r="G58" i="10"/>
  <c r="E59" i="10" l="1"/>
  <c r="D60" i="10"/>
  <c r="F60" i="10" s="1"/>
  <c r="A61" i="11"/>
  <c r="C61" i="10"/>
  <c r="B59" i="10"/>
  <c r="B59" i="11" s="1"/>
  <c r="G59" i="10"/>
  <c r="E60" i="10" l="1"/>
  <c r="D61" i="10"/>
  <c r="E61" i="10" s="1"/>
  <c r="A62" i="11"/>
  <c r="C62" i="10"/>
  <c r="G60" i="10"/>
  <c r="B60" i="10"/>
  <c r="B60" i="11" s="1"/>
  <c r="F61" i="10" l="1"/>
  <c r="D62" i="10"/>
  <c r="E62" i="10" s="1"/>
  <c r="A63" i="11"/>
  <c r="C63" i="10"/>
  <c r="G61" i="10"/>
  <c r="B61" i="10"/>
  <c r="B61" i="11" s="1"/>
  <c r="F62" i="10" l="1"/>
  <c r="A64" i="11"/>
  <c r="C64" i="10"/>
  <c r="D63" i="10"/>
  <c r="E63" i="10" s="1"/>
  <c r="G62" i="10"/>
  <c r="B62" i="10"/>
  <c r="B62" i="11" s="1"/>
  <c r="F63" i="10" l="1"/>
  <c r="G63" i="10"/>
  <c r="B63" i="10"/>
  <c r="B63" i="11" s="1"/>
  <c r="D64" i="10"/>
  <c r="E64" i="10" s="1"/>
  <c r="A65" i="11"/>
  <c r="C65" i="10"/>
  <c r="F64" i="10" l="1"/>
  <c r="D65" i="10"/>
  <c r="E65" i="10" s="1"/>
  <c r="A66" i="11"/>
  <c r="C66" i="10"/>
  <c r="G64" i="10"/>
  <c r="B64" i="10"/>
  <c r="B64" i="11" s="1"/>
  <c r="F65" i="10" l="1"/>
  <c r="D66" i="10"/>
  <c r="F66" i="10" s="1"/>
  <c r="A67" i="11"/>
  <c r="C67" i="10"/>
  <c r="B65" i="10"/>
  <c r="B65" i="11" s="1"/>
  <c r="G65" i="10"/>
  <c r="E66" i="10" l="1"/>
  <c r="D67" i="10"/>
  <c r="F67" i="10" s="1"/>
  <c r="A68" i="11"/>
  <c r="C68" i="10"/>
  <c r="B66" i="10"/>
  <c r="B66" i="11" s="1"/>
  <c r="G66" i="10"/>
  <c r="E67" i="10" l="1"/>
  <c r="D68" i="10"/>
  <c r="E68" i="10" s="1"/>
  <c r="A69" i="11"/>
  <c r="C69" i="10"/>
  <c r="B67" i="10"/>
  <c r="B67" i="11" s="1"/>
  <c r="G67" i="10"/>
  <c r="F68" i="10" l="1"/>
  <c r="D69" i="10"/>
  <c r="E69" i="10" s="1"/>
  <c r="A70" i="11"/>
  <c r="C70" i="10"/>
  <c r="G68" i="10"/>
  <c r="B68" i="10"/>
  <c r="B68" i="11" s="1"/>
  <c r="F69" i="10" l="1"/>
  <c r="D70" i="10"/>
  <c r="F70" i="10" s="1"/>
  <c r="A71" i="11"/>
  <c r="C71" i="10"/>
  <c r="G69" i="10"/>
  <c r="B69" i="10"/>
  <c r="B69" i="11" s="1"/>
  <c r="E70" i="10" l="1"/>
  <c r="D71" i="10"/>
  <c r="F71" i="10" s="1"/>
  <c r="A72" i="11"/>
  <c r="C72" i="10"/>
  <c r="B70" i="10"/>
  <c r="B70" i="11" s="1"/>
  <c r="G70" i="10"/>
  <c r="E71" i="10" l="1"/>
  <c r="D72" i="10"/>
  <c r="F72" i="10" s="1"/>
  <c r="A73" i="11"/>
  <c r="C73" i="10"/>
  <c r="B71" i="10"/>
  <c r="B71" i="11" s="1"/>
  <c r="G71" i="10"/>
  <c r="E72" i="10" l="1"/>
  <c r="D73" i="10"/>
  <c r="E73" i="10" s="1"/>
  <c r="A74" i="11"/>
  <c r="C74" i="10"/>
  <c r="B72" i="10"/>
  <c r="B72" i="11" s="1"/>
  <c r="G72" i="10"/>
  <c r="F73" i="10" l="1"/>
  <c r="D74" i="10"/>
  <c r="F74" i="10" s="1"/>
  <c r="A75" i="11"/>
  <c r="C75" i="10"/>
  <c r="G73" i="10"/>
  <c r="B73" i="10"/>
  <c r="B73" i="11" s="1"/>
  <c r="E74" i="10" l="1"/>
  <c r="D75" i="10"/>
  <c r="F75" i="10" s="1"/>
  <c r="A76" i="11"/>
  <c r="C76" i="10"/>
  <c r="B74" i="10"/>
  <c r="B74" i="11" s="1"/>
  <c r="G74" i="10"/>
  <c r="E75" i="10" l="1"/>
  <c r="A77" i="11"/>
  <c r="C77" i="10"/>
  <c r="D76" i="10"/>
  <c r="F76" i="10" s="1"/>
  <c r="G75" i="10"/>
  <c r="B75" i="10"/>
  <c r="B75" i="11" s="1"/>
  <c r="E76" i="10" l="1"/>
  <c r="B76" i="10"/>
  <c r="B76" i="11" s="1"/>
  <c r="G76" i="10"/>
  <c r="D77" i="10"/>
  <c r="F77" i="10" s="1"/>
  <c r="A78" i="11"/>
  <c r="C78" i="10"/>
  <c r="A79" i="11" l="1"/>
  <c r="C79" i="10"/>
  <c r="G77" i="10"/>
  <c r="B77" i="10"/>
  <c r="B77" i="11" s="1"/>
  <c r="E77" i="10"/>
  <c r="D78" i="10"/>
  <c r="B78" i="10" l="1"/>
  <c r="B78" i="11" s="1"/>
  <c r="G78" i="10"/>
  <c r="D79" i="10"/>
  <c r="F79" i="10" s="1"/>
  <c r="F78" i="10"/>
  <c r="E78" i="10"/>
  <c r="A80" i="11"/>
  <c r="C80" i="10"/>
  <c r="E79" i="10" l="1"/>
  <c r="A81" i="11"/>
  <c r="C81" i="10"/>
  <c r="B79" i="10"/>
  <c r="B79" i="11" s="1"/>
  <c r="G79" i="10"/>
  <c r="D80" i="10"/>
  <c r="B80" i="10" l="1"/>
  <c r="B80" i="11" s="1"/>
  <c r="G80" i="10"/>
  <c r="F80" i="10"/>
  <c r="E80" i="10"/>
  <c r="D81" i="10"/>
  <c r="F81" i="10" s="1"/>
  <c r="A82" i="11"/>
  <c r="C82" i="10"/>
  <c r="E81" i="10" l="1"/>
  <c r="A83" i="11"/>
  <c r="C83" i="10"/>
  <c r="B81" i="10"/>
  <c r="B81" i="11" s="1"/>
  <c r="G81" i="10"/>
  <c r="D82" i="10"/>
  <c r="B82" i="10" l="1"/>
  <c r="B82" i="11" s="1"/>
  <c r="G82" i="10"/>
  <c r="E82" i="10"/>
  <c r="F82" i="10"/>
  <c r="D83" i="10"/>
  <c r="E83" i="10" s="1"/>
  <c r="A84" i="11"/>
  <c r="C84" i="10"/>
  <c r="F83" i="10" l="1"/>
  <c r="A85" i="11"/>
  <c r="C85" i="10"/>
  <c r="D84" i="10"/>
  <c r="B83" i="10"/>
  <c r="B83" i="11" s="1"/>
  <c r="G83" i="10"/>
  <c r="G84" i="10" l="1"/>
  <c r="B84" i="10"/>
  <c r="B84" i="11" s="1"/>
  <c r="F84" i="10"/>
  <c r="E84" i="10"/>
  <c r="D85" i="10"/>
  <c r="E85" i="10" s="1"/>
  <c r="A86" i="11"/>
  <c r="C86" i="10"/>
  <c r="F85" i="10" l="1"/>
  <c r="A87" i="11"/>
  <c r="C87" i="10"/>
  <c r="G85" i="10"/>
  <c r="B85" i="10"/>
  <c r="B85" i="11" s="1"/>
  <c r="D86" i="10"/>
  <c r="F86" i="10" s="1"/>
  <c r="G86" i="10" l="1"/>
  <c r="B86" i="10"/>
  <c r="B86" i="11" s="1"/>
  <c r="E86" i="10"/>
  <c r="D87" i="10"/>
  <c r="E87" i="10" s="1"/>
  <c r="A88" i="11"/>
  <c r="C88" i="10"/>
  <c r="F87" i="10" l="1"/>
  <c r="A89" i="11"/>
  <c r="C89" i="10"/>
  <c r="B87" i="10"/>
  <c r="B87" i="11" s="1"/>
  <c r="G87" i="10"/>
  <c r="D88" i="10"/>
  <c r="B88" i="10" l="1"/>
  <c r="B88" i="11" s="1"/>
  <c r="G88" i="10"/>
  <c r="F88" i="10"/>
  <c r="E88" i="10"/>
  <c r="D89" i="10"/>
  <c r="E89" i="10" s="1"/>
  <c r="A90" i="11"/>
  <c r="C90" i="10"/>
  <c r="F89" i="10" l="1"/>
  <c r="A91" i="11"/>
  <c r="C91" i="10"/>
  <c r="B89" i="10"/>
  <c r="B89" i="11" s="1"/>
  <c r="G89" i="10"/>
  <c r="D90" i="10"/>
  <c r="E90" i="10" s="1"/>
  <c r="B90" i="10" l="1"/>
  <c r="B90" i="11" s="1"/>
  <c r="G90" i="10"/>
  <c r="F90" i="10"/>
  <c r="D91" i="10"/>
  <c r="F91" i="10" s="1"/>
  <c r="A92" i="11"/>
  <c r="C92" i="10"/>
  <c r="E91" i="10" l="1"/>
  <c r="A93" i="11"/>
  <c r="C93" i="10"/>
  <c r="G91" i="10"/>
  <c r="B91" i="10"/>
  <c r="B91" i="11" s="1"/>
  <c r="D92" i="10"/>
  <c r="F92" i="10" s="1"/>
  <c r="E92" i="10" l="1"/>
  <c r="G92" i="10"/>
  <c r="B92" i="10"/>
  <c r="B92" i="11" s="1"/>
  <c r="D93" i="10"/>
  <c r="E93" i="10" s="1"/>
  <c r="A94" i="11"/>
  <c r="C94" i="10"/>
  <c r="F93" i="10" l="1"/>
  <c r="A95" i="11"/>
  <c r="C95" i="10"/>
  <c r="G93" i="10"/>
  <c r="B93" i="10"/>
  <c r="B93" i="11" s="1"/>
  <c r="D94" i="10"/>
  <c r="B94" i="10" l="1"/>
  <c r="B94" i="11" s="1"/>
  <c r="G94" i="10"/>
  <c r="E94" i="10"/>
  <c r="F94" i="10"/>
  <c r="D95" i="10"/>
  <c r="F95" i="10" s="1"/>
  <c r="A96" i="11"/>
  <c r="C96" i="10"/>
  <c r="E95" i="10" l="1"/>
  <c r="A97" i="11"/>
  <c r="C97" i="10"/>
  <c r="B95" i="10"/>
  <c r="B95" i="11" s="1"/>
  <c r="G95" i="10"/>
  <c r="D96" i="10"/>
  <c r="E96" i="10" s="1"/>
  <c r="F96" i="10" l="1"/>
  <c r="G96" i="10"/>
  <c r="B96" i="10"/>
  <c r="B96" i="11" s="1"/>
  <c r="D97" i="10"/>
  <c r="E97" i="10" s="1"/>
  <c r="A98" i="11"/>
  <c r="C98" i="10"/>
  <c r="F97" i="10" l="1"/>
  <c r="D98" i="10"/>
  <c r="F98" i="10" s="1"/>
  <c r="A99" i="11"/>
  <c r="C99" i="10"/>
  <c r="G97" i="10"/>
  <c r="B97" i="10"/>
  <c r="B97" i="11" s="1"/>
  <c r="E98" i="10" l="1"/>
  <c r="D99" i="10"/>
  <c r="F99" i="10" s="1"/>
  <c r="A100" i="11"/>
  <c r="C100" i="10"/>
  <c r="G98" i="10"/>
  <c r="B98" i="10"/>
  <c r="B98" i="11" s="1"/>
  <c r="E99" i="10" l="1"/>
  <c r="D100" i="10"/>
  <c r="E100" i="10" s="1"/>
  <c r="A101" i="11"/>
  <c r="C101" i="10"/>
  <c r="G99" i="10"/>
  <c r="B99" i="10"/>
  <c r="B99" i="11" s="1"/>
  <c r="F100" i="10" l="1"/>
  <c r="D101" i="10"/>
  <c r="F101" i="10" s="1"/>
  <c r="A102" i="11"/>
  <c r="C102" i="10"/>
  <c r="B100" i="10"/>
  <c r="B100" i="11" s="1"/>
  <c r="G100" i="10"/>
  <c r="E101" i="10" l="1"/>
  <c r="D102" i="10"/>
  <c r="F102" i="10" s="1"/>
  <c r="A103" i="11"/>
  <c r="C103" i="10"/>
  <c r="B101" i="10"/>
  <c r="B101" i="11" s="1"/>
  <c r="G101" i="10"/>
  <c r="E102" i="10" l="1"/>
  <c r="A104" i="11"/>
  <c r="C104" i="10"/>
  <c r="D103" i="10"/>
  <c r="B102" i="10"/>
  <c r="B102" i="11" s="1"/>
  <c r="G102" i="10"/>
  <c r="B103" i="10" l="1"/>
  <c r="B103" i="11" s="1"/>
  <c r="G103" i="10"/>
  <c r="E103" i="10"/>
  <c r="F103" i="10"/>
  <c r="D104" i="10"/>
  <c r="E104" i="10" s="1"/>
  <c r="A105" i="11"/>
  <c r="C105" i="10"/>
  <c r="A106" i="11" l="1"/>
  <c r="C106" i="10"/>
  <c r="F104" i="10"/>
  <c r="B104" i="10"/>
  <c r="B104" i="11" s="1"/>
  <c r="G104" i="10"/>
  <c r="D105" i="10"/>
  <c r="F105" i="10" s="1"/>
  <c r="G105" i="10" l="1"/>
  <c r="B105" i="10"/>
  <c r="B105" i="11" s="1"/>
  <c r="D106" i="10"/>
  <c r="E106" i="10" s="1"/>
  <c r="E105" i="10"/>
  <c r="A107" i="11"/>
  <c r="C107" i="10"/>
  <c r="F106" i="10" l="1"/>
  <c r="A108" i="11"/>
  <c r="C108" i="10"/>
  <c r="B106" i="10"/>
  <c r="B106" i="11" s="1"/>
  <c r="G106" i="10"/>
  <c r="D107" i="10"/>
  <c r="F107" i="10" s="1"/>
  <c r="B107" i="10" l="1"/>
  <c r="B107" i="11" s="1"/>
  <c r="G107" i="10"/>
  <c r="E107" i="10"/>
  <c r="D108" i="10"/>
  <c r="E108" i="10" s="1"/>
  <c r="A109" i="11"/>
  <c r="C109" i="10"/>
  <c r="A110" i="11" l="1"/>
  <c r="C110" i="10"/>
  <c r="G108" i="10"/>
  <c r="B108" i="10"/>
  <c r="B108" i="11" s="1"/>
  <c r="F108" i="10"/>
  <c r="D109" i="10"/>
  <c r="G109" i="10" l="1"/>
  <c r="B109" i="10"/>
  <c r="B109" i="11" s="1"/>
  <c r="E109" i="10"/>
  <c r="D110" i="10"/>
  <c r="F110" i="10" s="1"/>
  <c r="F109" i="10"/>
  <c r="A111" i="11"/>
  <c r="C111" i="10"/>
  <c r="E110" i="10" l="1"/>
  <c r="A112" i="11"/>
  <c r="C112" i="10"/>
  <c r="G110" i="10"/>
  <c r="B110" i="10"/>
  <c r="B110" i="11" s="1"/>
  <c r="D111" i="10"/>
  <c r="E111" i="10" s="1"/>
  <c r="F111" i="10" l="1"/>
  <c r="G111" i="10"/>
  <c r="B111" i="10"/>
  <c r="B111" i="11" s="1"/>
  <c r="D112" i="10"/>
  <c r="F112" i="10" s="1"/>
  <c r="A113" i="11"/>
  <c r="C113" i="10"/>
  <c r="E112" i="10" l="1"/>
  <c r="A114" i="11"/>
  <c r="C114" i="10"/>
  <c r="D113" i="10"/>
  <c r="E113" i="10" s="1"/>
  <c r="G112" i="10"/>
  <c r="B112" i="10"/>
  <c r="B112" i="11" s="1"/>
  <c r="F113" i="10" l="1"/>
  <c r="G113" i="10"/>
  <c r="B113" i="10"/>
  <c r="B113" i="11" s="1"/>
  <c r="D114" i="10"/>
  <c r="F114" i="10" s="1"/>
  <c r="A115" i="11"/>
  <c r="C115" i="10"/>
  <c r="E114" i="10" l="1"/>
  <c r="D115" i="10"/>
  <c r="E115" i="10" s="1"/>
  <c r="A116" i="11"/>
  <c r="C116" i="10"/>
  <c r="B114" i="10"/>
  <c r="B114" i="11" s="1"/>
  <c r="G114" i="10"/>
  <c r="F115" i="10" l="1"/>
  <c r="A117" i="11"/>
  <c r="C117" i="10"/>
  <c r="D116" i="10"/>
  <c r="F116" i="10" s="1"/>
  <c r="G115" i="10"/>
  <c r="B115" i="10"/>
  <c r="B115" i="11" s="1"/>
  <c r="E116" i="10" l="1"/>
  <c r="B116" i="10"/>
  <c r="B116" i="11" s="1"/>
  <c r="G116" i="10"/>
  <c r="D117" i="10"/>
  <c r="A118" i="11"/>
  <c r="C118" i="10"/>
  <c r="B117" i="10" l="1"/>
  <c r="B117" i="11" s="1"/>
  <c r="G117" i="10"/>
  <c r="D118" i="10"/>
  <c r="A119" i="11"/>
  <c r="C119" i="10"/>
  <c r="F117" i="10"/>
  <c r="E117" i="10"/>
  <c r="G118" i="10" l="1"/>
  <c r="B118" i="10"/>
  <c r="B118" i="11" s="1"/>
  <c r="D119" i="10"/>
  <c r="F119" i="10" s="1"/>
  <c r="A120" i="11"/>
  <c r="C120" i="10"/>
  <c r="F118" i="10"/>
  <c r="E118" i="10"/>
  <c r="D120" i="10" l="1"/>
  <c r="E120" i="10" s="1"/>
  <c r="E119" i="10"/>
  <c r="A121" i="11"/>
  <c r="C121" i="10"/>
  <c r="G119" i="10"/>
  <c r="B119" i="10"/>
  <c r="B119" i="11" s="1"/>
  <c r="F120" i="10" l="1"/>
  <c r="D121" i="10"/>
  <c r="E121" i="10" s="1"/>
  <c r="A122" i="11"/>
  <c r="C122" i="10"/>
  <c r="B120" i="10"/>
  <c r="B120" i="11" s="1"/>
  <c r="G120" i="10"/>
  <c r="F121" i="10" l="1"/>
  <c r="D122" i="10"/>
  <c r="E122" i="10" s="1"/>
  <c r="A123" i="11"/>
  <c r="C123" i="10"/>
  <c r="G121" i="10"/>
  <c r="B121" i="10"/>
  <c r="B121" i="11" s="1"/>
  <c r="F122" i="10" l="1"/>
  <c r="D123" i="10"/>
  <c r="F123" i="10" s="1"/>
  <c r="A124" i="11"/>
  <c r="C124" i="10"/>
  <c r="G122" i="10"/>
  <c r="B122" i="10"/>
  <c r="B122" i="11" s="1"/>
  <c r="E123" i="10" l="1"/>
  <c r="D124" i="10"/>
  <c r="E124" i="10" s="1"/>
  <c r="A125" i="11"/>
  <c r="C125" i="10"/>
  <c r="B123" i="10"/>
  <c r="B123" i="11" s="1"/>
  <c r="G123" i="10"/>
  <c r="F124" i="10" l="1"/>
  <c r="D125" i="10"/>
  <c r="F125" i="10" s="1"/>
  <c r="A126" i="11"/>
  <c r="C126" i="10"/>
  <c r="G124" i="10"/>
  <c r="B124" i="10"/>
  <c r="B124" i="11" s="1"/>
  <c r="E125" i="10" l="1"/>
  <c r="D126" i="10"/>
  <c r="F126" i="10" s="1"/>
  <c r="A127" i="11"/>
  <c r="C127" i="10"/>
  <c r="G125" i="10"/>
  <c r="B125" i="10"/>
  <c r="B125" i="11" s="1"/>
  <c r="E126" i="10" l="1"/>
  <c r="D127" i="10"/>
  <c r="E127" i="10" s="1"/>
  <c r="A128" i="11"/>
  <c r="C128" i="10"/>
  <c r="B126" i="10"/>
  <c r="B126" i="11" s="1"/>
  <c r="G126" i="10"/>
  <c r="F127" i="10" l="1"/>
  <c r="D128" i="10"/>
  <c r="F128" i="10" s="1"/>
  <c r="A129" i="11"/>
  <c r="C129" i="10"/>
  <c r="G127" i="10"/>
  <c r="B127" i="10"/>
  <c r="B127" i="11" s="1"/>
  <c r="E128" i="10" l="1"/>
  <c r="D129" i="10"/>
  <c r="E129" i="10" s="1"/>
  <c r="A130" i="11"/>
  <c r="C130" i="10"/>
  <c r="B128" i="10"/>
  <c r="B128" i="11" s="1"/>
  <c r="G128" i="10"/>
  <c r="F129" i="10" l="1"/>
  <c r="D130" i="10"/>
  <c r="F130" i="10" s="1"/>
  <c r="A131" i="11"/>
  <c r="C131" i="10"/>
  <c r="B129" i="10"/>
  <c r="B129" i="11" s="1"/>
  <c r="G129" i="10"/>
  <c r="E130" i="10" l="1"/>
  <c r="D131" i="10"/>
  <c r="F131" i="10" s="1"/>
  <c r="A132" i="11"/>
  <c r="C132" i="10"/>
  <c r="B130" i="10"/>
  <c r="B130" i="11" s="1"/>
  <c r="G130" i="10"/>
  <c r="E131" i="10" l="1"/>
  <c r="A133" i="11"/>
  <c r="C133" i="10"/>
  <c r="D132" i="10"/>
  <c r="F132" i="10" s="1"/>
  <c r="G131" i="10"/>
  <c r="B131" i="10"/>
  <c r="B131" i="11" s="1"/>
  <c r="E132" i="10" l="1"/>
  <c r="B132" i="10"/>
  <c r="B132" i="11" s="1"/>
  <c r="G132" i="10"/>
  <c r="D133" i="10"/>
  <c r="A134" i="11"/>
  <c r="C134" i="10"/>
  <c r="D134" i="10" l="1"/>
  <c r="F134" i="10" s="1"/>
  <c r="B133" i="10"/>
  <c r="B133" i="11" s="1"/>
  <c r="G133" i="10"/>
  <c r="A135" i="11"/>
  <c r="C135" i="10"/>
  <c r="E133" i="10"/>
  <c r="F133" i="10"/>
  <c r="E134" i="10" l="1"/>
  <c r="D135" i="10"/>
  <c r="E135" i="10" s="1"/>
  <c r="A136" i="11"/>
  <c r="C136" i="10"/>
  <c r="B134" i="10"/>
  <c r="B134" i="11" s="1"/>
  <c r="G134" i="10"/>
  <c r="F135" i="10" l="1"/>
  <c r="D136" i="10"/>
  <c r="E136" i="10" s="1"/>
  <c r="A137" i="11"/>
  <c r="C137" i="10"/>
  <c r="G135" i="10"/>
  <c r="B135" i="10"/>
  <c r="B135" i="11" s="1"/>
  <c r="F136" i="10" l="1"/>
  <c r="D137" i="10"/>
  <c r="F137" i="10" s="1"/>
  <c r="A138" i="11"/>
  <c r="C138" i="10"/>
  <c r="B136" i="10"/>
  <c r="B136" i="11" s="1"/>
  <c r="G136" i="10"/>
  <c r="E137" i="10" l="1"/>
  <c r="A139" i="11"/>
  <c r="C139" i="10"/>
  <c r="D138" i="10"/>
  <c r="F138" i="10" s="1"/>
  <c r="G137" i="10"/>
  <c r="B137" i="10"/>
  <c r="B137" i="11" s="1"/>
  <c r="E138" i="10" l="1"/>
  <c r="B138" i="10"/>
  <c r="B138" i="11" s="1"/>
  <c r="G138" i="10"/>
  <c r="D139" i="10"/>
  <c r="E139" i="10" s="1"/>
  <c r="A140" i="11"/>
  <c r="C140" i="10"/>
  <c r="F139" i="10" l="1"/>
  <c r="D140" i="10"/>
  <c r="F140" i="10" s="1"/>
  <c r="A141" i="11"/>
  <c r="C141" i="10"/>
  <c r="G139" i="10"/>
  <c r="B139" i="10"/>
  <c r="B139" i="11" s="1"/>
  <c r="E140" i="10" l="1"/>
  <c r="D141" i="10"/>
  <c r="E141" i="10" s="1"/>
  <c r="A142" i="11"/>
  <c r="C142" i="10"/>
  <c r="G140" i="10"/>
  <c r="B140" i="10"/>
  <c r="B140" i="11" s="1"/>
  <c r="F141" i="10" l="1"/>
  <c r="D142" i="10"/>
  <c r="F142" i="10" s="1"/>
  <c r="A143" i="11"/>
  <c r="C143" i="10"/>
  <c r="B141" i="10"/>
  <c r="B141" i="11" s="1"/>
  <c r="G141" i="10"/>
  <c r="E142" i="10" l="1"/>
  <c r="A144" i="11"/>
  <c r="C144" i="10"/>
  <c r="D143" i="10"/>
  <c r="B142" i="10"/>
  <c r="B142" i="11" s="1"/>
  <c r="G142" i="10"/>
  <c r="G143" i="10" l="1"/>
  <c r="B143" i="10"/>
  <c r="B143" i="11" s="1"/>
  <c r="E143" i="10"/>
  <c r="F143" i="10"/>
  <c r="D144" i="10"/>
  <c r="E144" i="10" s="1"/>
  <c r="A145" i="11"/>
  <c r="C145" i="10"/>
  <c r="A146" i="11" l="1"/>
  <c r="C146" i="10"/>
  <c r="B144" i="10"/>
  <c r="B144" i="11" s="1"/>
  <c r="G144" i="10"/>
  <c r="D145" i="10"/>
  <c r="E145" i="10" s="1"/>
  <c r="F144" i="10"/>
  <c r="F145" i="10" l="1"/>
  <c r="G145" i="10"/>
  <c r="B145" i="10"/>
  <c r="B145" i="11" s="1"/>
  <c r="D146" i="10"/>
  <c r="E146" i="10" s="1"/>
  <c r="A147" i="11"/>
  <c r="C147" i="10"/>
  <c r="F146" i="10" l="1"/>
  <c r="D147" i="10"/>
  <c r="E147" i="10" s="1"/>
  <c r="A148" i="11"/>
  <c r="C148" i="10"/>
  <c r="B146" i="10"/>
  <c r="B146" i="11" s="1"/>
  <c r="G146" i="10"/>
  <c r="F147" i="10" l="1"/>
  <c r="D148" i="10"/>
  <c r="F148" i="10" s="1"/>
  <c r="A149" i="11"/>
  <c r="C149" i="10"/>
  <c r="G147" i="10"/>
  <c r="B147" i="10"/>
  <c r="B147" i="11" s="1"/>
  <c r="E148" i="10" l="1"/>
  <c r="A150" i="11"/>
  <c r="C150" i="10"/>
  <c r="D149" i="10"/>
  <c r="F149" i="10" s="1"/>
  <c r="G148" i="10"/>
  <c r="B148" i="10"/>
  <c r="B148" i="11" s="1"/>
  <c r="E149" i="10" l="1"/>
  <c r="G149" i="10"/>
  <c r="B149" i="10"/>
  <c r="B149" i="11" s="1"/>
  <c r="D150" i="10"/>
  <c r="E150" i="10" s="1"/>
  <c r="A151" i="11"/>
  <c r="C151" i="10"/>
  <c r="F150" i="10" l="1"/>
  <c r="D151" i="10"/>
  <c r="F151" i="10" s="1"/>
  <c r="A152" i="11"/>
  <c r="C152" i="10"/>
  <c r="G150" i="10"/>
  <c r="B150" i="10"/>
  <c r="B150" i="11" s="1"/>
  <c r="E151" i="10" l="1"/>
  <c r="A153" i="11"/>
  <c r="C153" i="10"/>
  <c r="D152" i="10"/>
  <c r="E152" i="10" s="1"/>
  <c r="G151" i="10"/>
  <c r="B151" i="10"/>
  <c r="B151" i="11" s="1"/>
  <c r="F152" i="10" l="1"/>
  <c r="B152" i="10"/>
  <c r="B152" i="11" s="1"/>
  <c r="G152" i="10"/>
  <c r="D153" i="10"/>
  <c r="F153" i="10" s="1"/>
  <c r="A154" i="11"/>
  <c r="C154" i="10"/>
  <c r="E153" i="10" l="1"/>
  <c r="A155" i="11"/>
  <c r="C155" i="10"/>
  <c r="D154" i="10"/>
  <c r="G153" i="10"/>
  <c r="B153" i="10"/>
  <c r="B153" i="11" s="1"/>
  <c r="G154" i="10" l="1"/>
  <c r="B154" i="10"/>
  <c r="B154" i="11" s="1"/>
  <c r="F154" i="10"/>
  <c r="E154" i="10"/>
  <c r="D155" i="10"/>
  <c r="F155" i="10" s="1"/>
  <c r="A156" i="11"/>
  <c r="C156" i="10"/>
  <c r="E155" i="10" l="1"/>
  <c r="A157" i="11"/>
  <c r="C157" i="10"/>
  <c r="B155" i="10"/>
  <c r="B155" i="11" s="1"/>
  <c r="G155" i="10"/>
  <c r="D156" i="10"/>
  <c r="F156" i="10" s="1"/>
  <c r="G156" i="10" l="1"/>
  <c r="B156" i="10"/>
  <c r="B156" i="11" s="1"/>
  <c r="E156" i="10"/>
  <c r="D157" i="10"/>
  <c r="F157" i="10" s="1"/>
  <c r="A158" i="11"/>
  <c r="C158" i="10"/>
  <c r="B157" i="10" l="1"/>
  <c r="B157" i="11" s="1"/>
  <c r="G157" i="10"/>
  <c r="A159" i="11"/>
  <c r="C159" i="10"/>
  <c r="E157" i="10"/>
  <c r="D158" i="10"/>
  <c r="E158" i="10" s="1"/>
  <c r="B158" i="10" l="1"/>
  <c r="B158" i="11" s="1"/>
  <c r="G158" i="10"/>
  <c r="D159" i="10"/>
  <c r="E159" i="10" s="1"/>
  <c r="A160" i="11"/>
  <c r="C160" i="10"/>
  <c r="F158" i="10"/>
  <c r="F159" i="10" l="1"/>
  <c r="D160" i="10"/>
  <c r="E160" i="10" s="1"/>
  <c r="A161" i="11"/>
  <c r="C161" i="10"/>
  <c r="G159" i="10"/>
  <c r="B159" i="10"/>
  <c r="B159" i="11" s="1"/>
  <c r="F160" i="10" l="1"/>
  <c r="D161" i="10"/>
  <c r="F161" i="10" s="1"/>
  <c r="A162" i="11"/>
  <c r="C162" i="10"/>
  <c r="B160" i="10"/>
  <c r="B160" i="11" s="1"/>
  <c r="G160" i="10"/>
  <c r="E161" i="10" l="1"/>
  <c r="A163" i="11"/>
  <c r="C163" i="10"/>
  <c r="D162" i="10"/>
  <c r="F162" i="10" s="1"/>
  <c r="B161" i="10"/>
  <c r="B161" i="11" s="1"/>
  <c r="G161" i="10"/>
  <c r="E162" i="10" l="1"/>
  <c r="G162" i="10"/>
  <c r="B162" i="10"/>
  <c r="B162" i="11" s="1"/>
  <c r="D163" i="10"/>
  <c r="F163" i="10" s="1"/>
  <c r="A164" i="11"/>
  <c r="C164" i="10"/>
  <c r="A165" i="11" l="1"/>
  <c r="C165" i="10"/>
  <c r="E163" i="10"/>
  <c r="D164" i="10"/>
  <c r="E164" i="10" s="1"/>
  <c r="B163" i="10"/>
  <c r="B163" i="11" s="1"/>
  <c r="G163" i="10"/>
  <c r="B164" i="10" l="1"/>
  <c r="B164" i="11" s="1"/>
  <c r="G164" i="10"/>
  <c r="F164" i="10"/>
  <c r="D165" i="10"/>
  <c r="F165" i="10" s="1"/>
  <c r="A166" i="11"/>
  <c r="C166" i="10"/>
  <c r="E165" i="10" l="1"/>
  <c r="A167" i="11"/>
  <c r="C167" i="10"/>
  <c r="B165" i="10"/>
  <c r="B165" i="11" s="1"/>
  <c r="G165" i="10"/>
  <c r="D166" i="10"/>
  <c r="E166" i="10" s="1"/>
  <c r="B166" i="10" l="1"/>
  <c r="B166" i="11" s="1"/>
  <c r="G166" i="10"/>
  <c r="F166" i="10"/>
  <c r="D167" i="10"/>
  <c r="E167" i="10" s="1"/>
  <c r="A168" i="11"/>
  <c r="C168" i="10"/>
  <c r="F167" i="10" l="1"/>
  <c r="A169" i="11"/>
  <c r="C169" i="10"/>
  <c r="B167" i="10"/>
  <c r="B167" i="11" s="1"/>
  <c r="G167" i="10"/>
  <c r="D168" i="10"/>
  <c r="E168" i="10" s="1"/>
  <c r="F168" i="10" l="1"/>
  <c r="G168" i="10"/>
  <c r="B168" i="10"/>
  <c r="B168" i="11" s="1"/>
  <c r="D169" i="10"/>
  <c r="F169" i="10" s="1"/>
  <c r="A170" i="11"/>
  <c r="C170" i="10"/>
  <c r="E169" i="10" l="1"/>
  <c r="D170" i="10"/>
  <c r="E170" i="10" s="1"/>
  <c r="A171" i="11"/>
  <c r="C171" i="10"/>
  <c r="B169" i="10"/>
  <c r="B169" i="11" s="1"/>
  <c r="G169" i="10"/>
  <c r="F170" i="10" l="1"/>
  <c r="D171" i="10"/>
  <c r="F171" i="10" s="1"/>
  <c r="A172" i="11"/>
  <c r="C172" i="10"/>
  <c r="B170" i="10"/>
  <c r="B170" i="11" s="1"/>
  <c r="G170" i="10"/>
  <c r="E171" i="10" l="1"/>
  <c r="D172" i="10"/>
  <c r="F172" i="10" s="1"/>
  <c r="A173" i="11"/>
  <c r="C173" i="10"/>
  <c r="G171" i="10"/>
  <c r="B171" i="10"/>
  <c r="B171" i="11" s="1"/>
  <c r="E172" i="10" l="1"/>
  <c r="D173" i="10"/>
  <c r="E173" i="10" s="1"/>
  <c r="A174" i="11"/>
  <c r="C174" i="10"/>
  <c r="B172" i="10"/>
  <c r="B172" i="11" s="1"/>
  <c r="G172" i="10"/>
  <c r="F173" i="10" l="1"/>
  <c r="A175" i="11"/>
  <c r="C175" i="10"/>
  <c r="D174" i="10"/>
  <c r="E174" i="10" s="1"/>
  <c r="B173" i="10"/>
  <c r="B173" i="11" s="1"/>
  <c r="G173" i="10"/>
  <c r="F174" i="10" l="1"/>
  <c r="B174" i="10"/>
  <c r="B174" i="11" s="1"/>
  <c r="G174" i="10"/>
  <c r="D175" i="10"/>
  <c r="A176" i="11"/>
  <c r="C176" i="10"/>
  <c r="D176" i="10" l="1"/>
  <c r="F176" i="10" s="1"/>
  <c r="A177" i="11"/>
  <c r="C177" i="10"/>
  <c r="B175" i="10"/>
  <c r="B175" i="11" s="1"/>
  <c r="G175" i="10"/>
  <c r="E175" i="10"/>
  <c r="F175" i="10"/>
  <c r="E176" i="10" l="1"/>
  <c r="D177" i="10"/>
  <c r="F177" i="10" s="1"/>
  <c r="A178" i="11"/>
  <c r="C178" i="10"/>
  <c r="B176" i="10"/>
  <c r="B176" i="11" s="1"/>
  <c r="G176" i="10"/>
  <c r="E177" i="10" l="1"/>
  <c r="D178" i="10"/>
  <c r="F178" i="10" s="1"/>
  <c r="A179" i="11"/>
  <c r="C179" i="10"/>
  <c r="B177" i="10"/>
  <c r="B177" i="11" s="1"/>
  <c r="G177" i="10"/>
  <c r="E178" i="10" l="1"/>
  <c r="D179" i="10"/>
  <c r="F179" i="10" s="1"/>
  <c r="A180" i="11"/>
  <c r="C180" i="10"/>
  <c r="B178" i="10"/>
  <c r="B178" i="11" s="1"/>
  <c r="G178" i="10"/>
  <c r="E179" i="10" l="1"/>
  <c r="A181" i="11"/>
  <c r="C181" i="10"/>
  <c r="D180" i="10"/>
  <c r="B179" i="10"/>
  <c r="B179" i="11" s="1"/>
  <c r="G179" i="10"/>
  <c r="B180" i="10" l="1"/>
  <c r="B180" i="11" s="1"/>
  <c r="G180" i="10"/>
  <c r="F180" i="10"/>
  <c r="E180" i="10"/>
  <c r="D181" i="10"/>
  <c r="E181" i="10" s="1"/>
  <c r="A182" i="11"/>
  <c r="C182" i="10"/>
  <c r="F181" i="10" l="1"/>
  <c r="A183" i="11"/>
  <c r="C183" i="10"/>
  <c r="G181" i="10"/>
  <c r="B181" i="10"/>
  <c r="B181" i="11" s="1"/>
  <c r="D182" i="10"/>
  <c r="F182" i="10" s="1"/>
  <c r="E182" i="10" l="1"/>
  <c r="B182" i="10"/>
  <c r="B182" i="11" s="1"/>
  <c r="G182" i="10"/>
  <c r="D183" i="10"/>
  <c r="F183" i="10" s="1"/>
  <c r="A184" i="11"/>
  <c r="C184" i="10"/>
  <c r="E183" i="10" l="1"/>
  <c r="A185" i="11"/>
  <c r="C185" i="10"/>
  <c r="D184" i="10"/>
  <c r="G183" i="10"/>
  <c r="B183" i="10"/>
  <c r="B183" i="11" s="1"/>
  <c r="B184" i="10" l="1"/>
  <c r="B184" i="11" s="1"/>
  <c r="G184" i="10"/>
  <c r="E184" i="10"/>
  <c r="F184" i="10"/>
  <c r="D185" i="10"/>
  <c r="F185" i="10" s="1"/>
  <c r="A186" i="11"/>
  <c r="C186" i="10"/>
  <c r="E185" i="10" l="1"/>
  <c r="A187" i="11"/>
  <c r="C187" i="10"/>
  <c r="B185" i="10"/>
  <c r="B185" i="11" s="1"/>
  <c r="G185" i="10"/>
  <c r="D186" i="10"/>
  <c r="E186" i="10" s="1"/>
  <c r="F186" i="10" l="1"/>
  <c r="G186" i="10"/>
  <c r="B186" i="10"/>
  <c r="B186" i="11" s="1"/>
  <c r="D187" i="10"/>
  <c r="E187" i="10" s="1"/>
  <c r="A188" i="11"/>
  <c r="C188" i="10"/>
  <c r="F187" i="10" l="1"/>
  <c r="A189" i="11"/>
  <c r="C189" i="10"/>
  <c r="D188" i="10"/>
  <c r="F188" i="10" s="1"/>
  <c r="B187" i="10"/>
  <c r="B187" i="11" s="1"/>
  <c r="G187" i="10"/>
  <c r="E188" i="10" l="1"/>
  <c r="B188" i="10"/>
  <c r="B188" i="11" s="1"/>
  <c r="G188" i="10"/>
  <c r="D189" i="10"/>
  <c r="F189" i="10" s="1"/>
  <c r="A190" i="11"/>
  <c r="C190" i="10"/>
  <c r="E189" i="10" l="1"/>
  <c r="D190" i="10"/>
  <c r="F190" i="10" s="1"/>
  <c r="A191" i="11"/>
  <c r="C191" i="10"/>
  <c r="B189" i="10"/>
  <c r="B189" i="11" s="1"/>
  <c r="G189" i="10"/>
  <c r="E190" i="10" l="1"/>
  <c r="D191" i="10"/>
  <c r="F191" i="10" s="1"/>
  <c r="A192" i="11"/>
  <c r="C192" i="10"/>
  <c r="B190" i="10"/>
  <c r="B190" i="11" s="1"/>
  <c r="G190" i="10"/>
  <c r="E191" i="10" l="1"/>
  <c r="D192" i="10"/>
  <c r="E192" i="10" s="1"/>
  <c r="A193" i="11"/>
  <c r="C193" i="10"/>
  <c r="G191" i="10"/>
  <c r="B191" i="10"/>
  <c r="B191" i="11" s="1"/>
  <c r="F192" i="10" l="1"/>
  <c r="D193" i="10"/>
  <c r="E193" i="10" s="1"/>
  <c r="A194" i="11"/>
  <c r="C194" i="10"/>
  <c r="B192" i="10"/>
  <c r="B192" i="11" s="1"/>
  <c r="G192" i="10"/>
  <c r="F193" i="10" l="1"/>
  <c r="D194" i="10"/>
  <c r="E194" i="10" s="1"/>
  <c r="A195" i="11"/>
  <c r="C195" i="10"/>
  <c r="G193" i="10"/>
  <c r="B193" i="10"/>
  <c r="B193" i="11" s="1"/>
  <c r="F194" i="10" l="1"/>
  <c r="D195" i="10"/>
  <c r="F195" i="10" s="1"/>
  <c r="A196" i="11"/>
  <c r="C196" i="10"/>
  <c r="B194" i="10"/>
  <c r="B194" i="11" s="1"/>
  <c r="G194" i="10"/>
  <c r="E195" i="10" l="1"/>
  <c r="D196" i="10"/>
  <c r="E196" i="10" s="1"/>
  <c r="A197" i="11"/>
  <c r="C197" i="10"/>
  <c r="G195" i="10"/>
  <c r="B195" i="10"/>
  <c r="B195" i="11" s="1"/>
  <c r="F196" i="10" l="1"/>
  <c r="D197" i="10"/>
  <c r="E197" i="10" s="1"/>
  <c r="A198" i="11"/>
  <c r="C198" i="10"/>
  <c r="B196" i="10"/>
  <c r="B196" i="11" s="1"/>
  <c r="G196" i="10"/>
  <c r="F197" i="10" l="1"/>
  <c r="D198" i="10"/>
  <c r="E198" i="10" s="1"/>
  <c r="A199" i="11"/>
  <c r="C199" i="10"/>
  <c r="B197" i="10"/>
  <c r="B197" i="11" s="1"/>
  <c r="G197" i="10"/>
  <c r="F198" i="10" l="1"/>
  <c r="D199" i="10"/>
  <c r="E199" i="10" s="1"/>
  <c r="A200" i="11"/>
  <c r="C200" i="10"/>
  <c r="G198" i="10"/>
  <c r="B198" i="10"/>
  <c r="B198" i="11" s="1"/>
  <c r="F199" i="10" l="1"/>
  <c r="D200" i="10"/>
  <c r="E200" i="10" s="1"/>
  <c r="A201" i="11"/>
  <c r="C201" i="10"/>
  <c r="B199" i="10"/>
  <c r="B199" i="11" s="1"/>
  <c r="G199" i="10"/>
  <c r="F200" i="10" l="1"/>
  <c r="D201" i="10"/>
  <c r="F201" i="10" s="1"/>
  <c r="A202" i="11"/>
  <c r="C202" i="10"/>
  <c r="G200" i="10"/>
  <c r="B200" i="10"/>
  <c r="B200" i="11" s="1"/>
  <c r="E201" i="10" l="1"/>
  <c r="D202" i="10"/>
  <c r="E202" i="10" s="1"/>
  <c r="A203" i="11"/>
  <c r="C203" i="10"/>
  <c r="G201" i="10"/>
  <c r="B201" i="10"/>
  <c r="B201" i="11" s="1"/>
  <c r="F202" i="10" l="1"/>
  <c r="D203" i="10"/>
  <c r="F203" i="10" s="1"/>
  <c r="A204" i="11"/>
  <c r="C204" i="10"/>
  <c r="G202" i="10"/>
  <c r="B202" i="10"/>
  <c r="B202" i="11" s="1"/>
  <c r="E203" i="10" l="1"/>
  <c r="D204" i="10"/>
  <c r="F204" i="10" s="1"/>
  <c r="A205" i="11"/>
  <c r="C205" i="10"/>
  <c r="G203" i="10"/>
  <c r="B203" i="10"/>
  <c r="B203" i="11" s="1"/>
  <c r="E204" i="10" l="1"/>
  <c r="A206" i="11"/>
  <c r="C206" i="10"/>
  <c r="D205" i="10"/>
  <c r="E205" i="10" s="1"/>
  <c r="B204" i="10"/>
  <c r="B204" i="11" s="1"/>
  <c r="G204" i="10"/>
  <c r="F205" i="10" l="1"/>
  <c r="B205" i="10"/>
  <c r="B205" i="11" s="1"/>
  <c r="G205" i="10"/>
  <c r="D206" i="10"/>
  <c r="F206" i="10" s="1"/>
  <c r="A207" i="11"/>
  <c r="C207" i="10"/>
  <c r="E206" i="10" l="1"/>
  <c r="D207" i="10"/>
  <c r="F207" i="10" s="1"/>
  <c r="A208" i="11"/>
  <c r="C208" i="10"/>
  <c r="B206" i="10"/>
  <c r="B206" i="11" s="1"/>
  <c r="G206" i="10"/>
  <c r="E207" i="10" l="1"/>
  <c r="D208" i="10"/>
  <c r="F208" i="10" s="1"/>
  <c r="A209" i="11"/>
  <c r="C209" i="10"/>
  <c r="G207" i="10"/>
  <c r="B207" i="10"/>
  <c r="B207" i="11" s="1"/>
  <c r="E208" i="10" l="1"/>
  <c r="D209" i="10"/>
  <c r="E209" i="10" s="1"/>
  <c r="A210" i="11"/>
  <c r="C210" i="10"/>
  <c r="G208" i="10"/>
  <c r="B208" i="10"/>
  <c r="B208" i="11" s="1"/>
  <c r="F209" i="10" l="1"/>
  <c r="D210" i="10"/>
  <c r="E210" i="10" s="1"/>
  <c r="A211" i="11"/>
  <c r="C211" i="10"/>
  <c r="B209" i="10"/>
  <c r="B209" i="11" s="1"/>
  <c r="G209" i="10"/>
  <c r="F210" i="10" l="1"/>
  <c r="A212" i="11"/>
  <c r="C212" i="10"/>
  <c r="D211" i="10"/>
  <c r="E211" i="10" s="1"/>
  <c r="B210" i="10"/>
  <c r="B210" i="11" s="1"/>
  <c r="G210" i="10"/>
  <c r="F211" i="10" l="1"/>
  <c r="B211" i="10"/>
  <c r="B211" i="11" s="1"/>
  <c r="G211" i="10"/>
  <c r="D212" i="10"/>
  <c r="F212" i="10" s="1"/>
  <c r="A213" i="11"/>
  <c r="C213" i="10"/>
  <c r="E212" i="10" l="1"/>
  <c r="A214" i="11"/>
  <c r="C214" i="10"/>
  <c r="D213" i="10"/>
  <c r="E213" i="10" s="1"/>
  <c r="B212" i="10"/>
  <c r="B212" i="11" s="1"/>
  <c r="G212" i="10"/>
  <c r="F213" i="10" l="1"/>
  <c r="G213" i="10"/>
  <c r="B213" i="10"/>
  <c r="B213" i="11" s="1"/>
  <c r="D214" i="10"/>
  <c r="F214" i="10" s="1"/>
  <c r="A215" i="11"/>
  <c r="C215" i="10"/>
  <c r="E214" i="10" l="1"/>
  <c r="D215" i="10"/>
  <c r="E215" i="10" s="1"/>
  <c r="A216" i="11"/>
  <c r="C216" i="10"/>
  <c r="G214" i="10"/>
  <c r="B214" i="10"/>
  <c r="B214" i="11" s="1"/>
  <c r="F215" i="10" l="1"/>
  <c r="D216" i="10"/>
  <c r="F216" i="10" s="1"/>
  <c r="A217" i="11"/>
  <c r="C217" i="10"/>
  <c r="B215" i="10"/>
  <c r="B215" i="11" s="1"/>
  <c r="G215" i="10"/>
  <c r="E216" i="10" l="1"/>
  <c r="D217" i="10"/>
  <c r="F217" i="10" s="1"/>
  <c r="A218" i="11"/>
  <c r="C218" i="10"/>
  <c r="B216" i="10"/>
  <c r="B216" i="11" s="1"/>
  <c r="G216" i="10"/>
  <c r="E217" i="10" l="1"/>
  <c r="D218" i="10"/>
  <c r="F218" i="10" s="1"/>
  <c r="A219" i="11"/>
  <c r="C219" i="10"/>
  <c r="B217" i="10"/>
  <c r="B217" i="11" s="1"/>
  <c r="G217" i="10"/>
  <c r="E218" i="10" l="1"/>
  <c r="D219" i="10"/>
  <c r="E219" i="10" s="1"/>
  <c r="A220" i="11"/>
  <c r="C220" i="10"/>
  <c r="G218" i="10"/>
  <c r="B218" i="10"/>
  <c r="B218" i="11" s="1"/>
  <c r="F219" i="10" l="1"/>
  <c r="D220" i="10"/>
  <c r="E220" i="10" s="1"/>
  <c r="A221" i="11"/>
  <c r="C221" i="10"/>
  <c r="G219" i="10"/>
  <c r="B219" i="10"/>
  <c r="B219" i="11" s="1"/>
  <c r="F220" i="10" l="1"/>
  <c r="A222" i="11"/>
  <c r="C222" i="10"/>
  <c r="D221" i="10"/>
  <c r="B220" i="10"/>
  <c r="B220" i="11" s="1"/>
  <c r="G220" i="10"/>
  <c r="G221" i="10" l="1"/>
  <c r="B221" i="10"/>
  <c r="B221" i="11" s="1"/>
  <c r="F221" i="10"/>
  <c r="E221" i="10"/>
  <c r="D222" i="10"/>
  <c r="F222" i="10" s="1"/>
  <c r="A223" i="11"/>
  <c r="C223" i="10"/>
  <c r="A224" i="11" l="1"/>
  <c r="C224" i="10"/>
  <c r="E222" i="10"/>
  <c r="B222" i="10"/>
  <c r="B222" i="11" s="1"/>
  <c r="G222" i="10"/>
  <c r="D223" i="10"/>
  <c r="E223" i="10" s="1"/>
  <c r="B223" i="10" l="1"/>
  <c r="B223" i="11" s="1"/>
  <c r="G223" i="10"/>
  <c r="D224" i="10"/>
  <c r="F224" i="10" s="1"/>
  <c r="F223" i="10"/>
  <c r="A225" i="11"/>
  <c r="C225" i="10"/>
  <c r="E224" i="10" l="1"/>
  <c r="A226" i="11"/>
  <c r="C226" i="10"/>
  <c r="G224" i="10"/>
  <c r="B224" i="10"/>
  <c r="B224" i="11" s="1"/>
  <c r="D225" i="10"/>
  <c r="G225" i="10" l="1"/>
  <c r="B225" i="10"/>
  <c r="B225" i="11" s="1"/>
  <c r="E225" i="10"/>
  <c r="F225" i="10"/>
  <c r="D226" i="10"/>
  <c r="F226" i="10" s="1"/>
  <c r="A227" i="11"/>
  <c r="C227" i="10"/>
  <c r="E226" i="10" l="1"/>
  <c r="A228" i="11"/>
  <c r="C228" i="10"/>
  <c r="D227" i="10"/>
  <c r="B226" i="10"/>
  <c r="B226" i="11" s="1"/>
  <c r="G226" i="10"/>
  <c r="B227" i="10" l="1"/>
  <c r="B227" i="11" s="1"/>
  <c r="G227" i="10"/>
  <c r="F227" i="10"/>
  <c r="E227" i="10"/>
  <c r="D228" i="10"/>
  <c r="F228" i="10" s="1"/>
  <c r="A229" i="11"/>
  <c r="C229" i="10"/>
  <c r="E228" i="10" l="1"/>
  <c r="A230" i="11"/>
  <c r="C230" i="10"/>
  <c r="B228" i="10"/>
  <c r="B228" i="11" s="1"/>
  <c r="G228" i="10"/>
  <c r="D229" i="10"/>
  <c r="E229" i="10" s="1"/>
  <c r="F229" i="10" l="1"/>
  <c r="G229" i="10"/>
  <c r="B229" i="10"/>
  <c r="B229" i="11" s="1"/>
  <c r="D230" i="10"/>
  <c r="E230" i="10" s="1"/>
  <c r="A231" i="11"/>
  <c r="C231" i="10"/>
  <c r="F230" i="10" l="1"/>
  <c r="D231" i="10"/>
  <c r="E231" i="10" s="1"/>
  <c r="A232" i="11"/>
  <c r="C232" i="10"/>
  <c r="B230" i="10"/>
  <c r="B230" i="11" s="1"/>
  <c r="G230" i="10"/>
  <c r="F231" i="10" l="1"/>
  <c r="A233" i="11"/>
  <c r="C233" i="10"/>
  <c r="D232" i="10"/>
  <c r="F232" i="10" s="1"/>
  <c r="B231" i="10"/>
  <c r="B231" i="11" s="1"/>
  <c r="G231" i="10"/>
  <c r="E232" i="10" l="1"/>
  <c r="B232" i="10"/>
  <c r="B232" i="11" s="1"/>
  <c r="G232" i="10"/>
  <c r="D233" i="10"/>
  <c r="F233" i="10" s="1"/>
  <c r="A234" i="11"/>
  <c r="C234" i="10"/>
  <c r="A235" i="11" l="1"/>
  <c r="C235" i="10"/>
  <c r="B233" i="10"/>
  <c r="B233" i="11" s="1"/>
  <c r="G233" i="10"/>
  <c r="D234" i="10"/>
  <c r="E233" i="10"/>
  <c r="B234" i="10" l="1"/>
  <c r="B234" i="11" s="1"/>
  <c r="G234" i="10"/>
  <c r="E234" i="10"/>
  <c r="F234" i="10"/>
  <c r="D235" i="10"/>
  <c r="F235" i="10" s="1"/>
  <c r="A236" i="11"/>
  <c r="C236" i="10"/>
  <c r="A237" i="11" l="1"/>
  <c r="C237" i="10"/>
  <c r="E235" i="10"/>
  <c r="G235" i="10"/>
  <c r="B235" i="10"/>
  <c r="B235" i="11" s="1"/>
  <c r="D236" i="10"/>
  <c r="F236" i="10" s="1"/>
  <c r="G236" i="10" l="1"/>
  <c r="B236" i="10"/>
  <c r="B236" i="11" s="1"/>
  <c r="D237" i="10"/>
  <c r="E237" i="10" s="1"/>
  <c r="E236" i="10"/>
  <c r="A238" i="11"/>
  <c r="C238" i="10"/>
  <c r="F237" i="10" l="1"/>
  <c r="A239" i="11"/>
  <c r="C239" i="10"/>
  <c r="B237" i="10"/>
  <c r="B237" i="11" s="1"/>
  <c r="G237" i="10"/>
  <c r="D238" i="10"/>
  <c r="E238" i="10" s="1"/>
  <c r="B238" i="10" l="1"/>
  <c r="B238" i="11" s="1"/>
  <c r="G238" i="10"/>
  <c r="F238" i="10"/>
  <c r="D239" i="10"/>
  <c r="A240" i="11"/>
  <c r="C240" i="10"/>
  <c r="B239" i="10" l="1"/>
  <c r="B239" i="11" s="1"/>
  <c r="G239" i="10"/>
  <c r="A241" i="11"/>
  <c r="C241" i="10"/>
  <c r="F239" i="10"/>
  <c r="E239" i="10"/>
  <c r="D240" i="10"/>
  <c r="B240" i="10" l="1"/>
  <c r="B240" i="11" s="1"/>
  <c r="G240" i="10"/>
  <c r="A242" i="11"/>
  <c r="C242" i="10"/>
  <c r="E240" i="10"/>
  <c r="D241" i="10"/>
  <c r="E241" i="10" s="1"/>
  <c r="F240" i="10"/>
  <c r="B241" i="10" l="1"/>
  <c r="B241" i="11" s="1"/>
  <c r="G241" i="10"/>
  <c r="D242" i="10"/>
  <c r="E242" i="10" s="1"/>
  <c r="A243" i="11"/>
  <c r="C243" i="10"/>
  <c r="F241" i="10"/>
  <c r="F242" i="10" l="1"/>
  <c r="A244" i="11"/>
  <c r="C244" i="10"/>
  <c r="D243" i="10"/>
  <c r="E243" i="10" s="1"/>
  <c r="B242" i="10"/>
  <c r="B242" i="11" s="1"/>
  <c r="G242" i="10"/>
  <c r="F243" i="10" l="1"/>
  <c r="B243" i="10"/>
  <c r="B243" i="11" s="1"/>
  <c r="G243" i="10"/>
  <c r="D244" i="10"/>
  <c r="F244" i="10" s="1"/>
  <c r="A245" i="11"/>
  <c r="C245" i="10"/>
  <c r="A246" i="11" l="1"/>
  <c r="C246" i="10"/>
  <c r="D245" i="10"/>
  <c r="F245" i="10" s="1"/>
  <c r="E244" i="10"/>
  <c r="B244" i="10"/>
  <c r="B244" i="11" s="1"/>
  <c r="G244" i="10"/>
  <c r="B245" i="10" l="1"/>
  <c r="B245" i="11" s="1"/>
  <c r="G245" i="10"/>
  <c r="E245" i="10"/>
  <c r="D246" i="10"/>
  <c r="F246" i="10" s="1"/>
  <c r="A247" i="11"/>
  <c r="C247" i="10"/>
  <c r="E246" i="10" l="1"/>
  <c r="A248" i="11"/>
  <c r="C248" i="10"/>
  <c r="B246" i="10"/>
  <c r="B246" i="11" s="1"/>
  <c r="G246" i="10"/>
  <c r="D247" i="10"/>
  <c r="F247" i="10" s="1"/>
  <c r="G247" i="10" l="1"/>
  <c r="B247" i="10"/>
  <c r="B247" i="11" s="1"/>
  <c r="E247" i="10"/>
  <c r="D248" i="10"/>
  <c r="F248" i="10" s="1"/>
  <c r="A249" i="11"/>
  <c r="C249" i="10"/>
  <c r="A250" i="11" l="1"/>
  <c r="C250" i="10"/>
  <c r="G248" i="10"/>
  <c r="B248" i="10"/>
  <c r="B248" i="11" s="1"/>
  <c r="E248" i="10"/>
  <c r="D249" i="10"/>
  <c r="B249" i="10" l="1"/>
  <c r="B249" i="11" s="1"/>
  <c r="G249" i="10"/>
  <c r="F249" i="10"/>
  <c r="D250" i="10"/>
  <c r="E249" i="10"/>
  <c r="A251" i="11"/>
  <c r="C251" i="10"/>
  <c r="G250" i="10" l="1"/>
  <c r="B250" i="10"/>
  <c r="B250" i="11" s="1"/>
  <c r="A252" i="11"/>
  <c r="C252" i="10"/>
  <c r="F250" i="10"/>
  <c r="E250" i="10"/>
  <c r="D251" i="10"/>
  <c r="G251" i="10" l="1"/>
  <c r="B251" i="10"/>
  <c r="B251" i="11" s="1"/>
  <c r="D252" i="10"/>
  <c r="A253" i="11"/>
  <c r="C253" i="10"/>
  <c r="F251" i="10"/>
  <c r="E251" i="10"/>
  <c r="G252" i="10" l="1"/>
  <c r="B252" i="10"/>
  <c r="B252" i="11" s="1"/>
  <c r="D253" i="10"/>
  <c r="E253" i="10" s="1"/>
  <c r="A254" i="11"/>
  <c r="C254" i="10"/>
  <c r="E252" i="10"/>
  <c r="F252" i="10"/>
  <c r="F253" i="10" l="1"/>
  <c r="D254" i="10"/>
  <c r="E254" i="10" s="1"/>
  <c r="A255" i="11"/>
  <c r="C255" i="10"/>
  <c r="B253" i="10"/>
  <c r="B253" i="11" s="1"/>
  <c r="G253" i="10"/>
  <c r="F254" i="10" l="1"/>
  <c r="D255" i="10"/>
  <c r="E255" i="10" s="1"/>
  <c r="A256" i="11"/>
  <c r="C256" i="10"/>
  <c r="B254" i="10"/>
  <c r="B254" i="11" s="1"/>
  <c r="G254" i="10"/>
  <c r="F255" i="10" l="1"/>
  <c r="D256" i="10"/>
  <c r="F256" i="10" s="1"/>
  <c r="A257" i="11"/>
  <c r="C257" i="10"/>
  <c r="B255" i="10"/>
  <c r="B255" i="11" s="1"/>
  <c r="G255" i="10"/>
  <c r="E256" i="10" l="1"/>
  <c r="D257" i="10"/>
  <c r="F257" i="10" s="1"/>
  <c r="A258" i="11"/>
  <c r="C258" i="10"/>
  <c r="G256" i="10"/>
  <c r="B256" i="10"/>
  <c r="B256" i="11" s="1"/>
  <c r="E257" i="10" l="1"/>
  <c r="D258" i="10"/>
  <c r="F258" i="10" s="1"/>
  <c r="A259" i="11"/>
  <c r="C259" i="10"/>
  <c r="B257" i="10"/>
  <c r="B257" i="11" s="1"/>
  <c r="G257" i="10"/>
  <c r="E258" i="10" l="1"/>
  <c r="D259" i="10"/>
  <c r="E259" i="10" s="1"/>
  <c r="A260" i="11"/>
  <c r="C260" i="10"/>
  <c r="G258" i="10"/>
  <c r="B258" i="10"/>
  <c r="B258" i="11" s="1"/>
  <c r="F259" i="10" l="1"/>
  <c r="D260" i="10"/>
  <c r="E260" i="10" s="1"/>
  <c r="A261" i="11"/>
  <c r="C261" i="10"/>
  <c r="G259" i="10"/>
  <c r="B259" i="10"/>
  <c r="B259" i="11" s="1"/>
  <c r="F260" i="10" l="1"/>
  <c r="A262" i="11"/>
  <c r="C262" i="10"/>
  <c r="D261" i="10"/>
  <c r="F261" i="10" s="1"/>
  <c r="G260" i="10"/>
  <c r="B260" i="10"/>
  <c r="B260" i="11" s="1"/>
  <c r="E261" i="10" l="1"/>
  <c r="G261" i="10"/>
  <c r="B261" i="10"/>
  <c r="B261" i="11" s="1"/>
  <c r="D262" i="10"/>
  <c r="E262" i="10" s="1"/>
  <c r="A263" i="11"/>
  <c r="C263" i="10"/>
  <c r="F262" i="10" l="1"/>
  <c r="A264" i="11"/>
  <c r="C264" i="10"/>
  <c r="D263" i="10"/>
  <c r="E263" i="10" s="1"/>
  <c r="G262" i="10"/>
  <c r="B262" i="10"/>
  <c r="B262" i="11" s="1"/>
  <c r="F263" i="10" l="1"/>
  <c r="G263" i="10"/>
  <c r="B263" i="10"/>
  <c r="B263" i="11" s="1"/>
  <c r="D264" i="10"/>
  <c r="E264" i="10" s="1"/>
  <c r="A265" i="11"/>
  <c r="C265" i="10"/>
  <c r="D265" i="10" l="1"/>
  <c r="E265" i="10" s="1"/>
  <c r="G264" i="10"/>
  <c r="B264" i="10"/>
  <c r="B264" i="11" s="1"/>
  <c r="A266" i="11"/>
  <c r="C266" i="10"/>
  <c r="F264" i="10"/>
  <c r="F265" i="10" l="1"/>
  <c r="D266" i="10"/>
  <c r="F266" i="10" s="1"/>
  <c r="A267" i="11"/>
  <c r="C267" i="10"/>
  <c r="B265" i="10"/>
  <c r="B265" i="11" s="1"/>
  <c r="G265" i="10"/>
  <c r="E266" i="10" l="1"/>
  <c r="D267" i="10"/>
  <c r="E267" i="10" s="1"/>
  <c r="A268" i="11"/>
  <c r="C268" i="10"/>
  <c r="B266" i="10"/>
  <c r="B266" i="11" s="1"/>
  <c r="G266" i="10"/>
  <c r="F267" i="10" l="1"/>
  <c r="D268" i="10"/>
  <c r="F268" i="10" s="1"/>
  <c r="A269" i="11"/>
  <c r="C269" i="10"/>
  <c r="B267" i="10"/>
  <c r="B267" i="11" s="1"/>
  <c r="G267" i="10"/>
  <c r="E268" i="10" l="1"/>
  <c r="D269" i="10"/>
  <c r="F269" i="10" s="1"/>
  <c r="A270" i="11"/>
  <c r="C270" i="10"/>
  <c r="G268" i="10"/>
  <c r="B268" i="10"/>
  <c r="B268" i="11" s="1"/>
  <c r="E269" i="10" l="1"/>
  <c r="A271" i="11"/>
  <c r="C271" i="10"/>
  <c r="D270" i="10"/>
  <c r="E270" i="10" s="1"/>
  <c r="B269" i="10"/>
  <c r="B269" i="11" s="1"/>
  <c r="G269" i="10"/>
  <c r="F270" i="10" l="1"/>
  <c r="B270" i="10"/>
  <c r="B270" i="11" s="1"/>
  <c r="G270" i="10"/>
  <c r="D271" i="10"/>
  <c r="F271" i="10" s="1"/>
  <c r="A272" i="11"/>
  <c r="C272" i="10"/>
  <c r="E271" i="10" l="1"/>
  <c r="D272" i="10"/>
  <c r="E272" i="10" s="1"/>
  <c r="A273" i="11"/>
  <c r="C273" i="10"/>
  <c r="B271" i="10"/>
  <c r="B271" i="11" s="1"/>
  <c r="G271" i="10"/>
  <c r="F272" i="10" l="1"/>
  <c r="A274" i="11"/>
  <c r="C274" i="10"/>
  <c r="D273" i="10"/>
  <c r="B272" i="10"/>
  <c r="B272" i="11" s="1"/>
  <c r="G272" i="10"/>
  <c r="B273" i="10" l="1"/>
  <c r="B273" i="11" s="1"/>
  <c r="G273" i="10"/>
  <c r="E273" i="10"/>
  <c r="F273" i="10"/>
  <c r="D274" i="10"/>
  <c r="E274" i="10" s="1"/>
  <c r="A275" i="11"/>
  <c r="C275" i="10"/>
  <c r="F274" i="10" l="1"/>
  <c r="A276" i="11"/>
  <c r="C276" i="10"/>
  <c r="B274" i="10"/>
  <c r="B274" i="11" s="1"/>
  <c r="G274" i="10"/>
  <c r="D275" i="10"/>
  <c r="E275" i="10" s="1"/>
  <c r="B275" i="10" l="1"/>
  <c r="B275" i="11" s="1"/>
  <c r="G275" i="10"/>
  <c r="F275" i="10"/>
  <c r="D276" i="10"/>
  <c r="F276" i="10" s="1"/>
  <c r="A277" i="11"/>
  <c r="C277" i="10"/>
  <c r="E276" i="10" l="1"/>
  <c r="A278" i="11"/>
  <c r="C278" i="10"/>
  <c r="G276" i="10"/>
  <c r="B276" i="10"/>
  <c r="B276" i="11" s="1"/>
  <c r="D277" i="10"/>
  <c r="G277" i="10" l="1"/>
  <c r="B277" i="10"/>
  <c r="B277" i="11" s="1"/>
  <c r="E277" i="10"/>
  <c r="F277" i="10"/>
  <c r="D278" i="10"/>
  <c r="A279" i="11"/>
  <c r="C279" i="10"/>
  <c r="A280" i="11" l="1"/>
  <c r="C280" i="10"/>
  <c r="B278" i="10"/>
  <c r="B278" i="11" s="1"/>
  <c r="G278" i="10"/>
  <c r="E278" i="10"/>
  <c r="F278" i="10"/>
  <c r="D279" i="10"/>
  <c r="B279" i="10" l="1"/>
  <c r="B279" i="11" s="1"/>
  <c r="G279" i="10"/>
  <c r="F279" i="10"/>
  <c r="D280" i="10"/>
  <c r="E279" i="10"/>
  <c r="A281" i="11"/>
  <c r="C281" i="10"/>
  <c r="A282" i="11" l="1"/>
  <c r="C282" i="10"/>
  <c r="B280" i="10"/>
  <c r="B280" i="11" s="1"/>
  <c r="G280" i="10"/>
  <c r="F280" i="10"/>
  <c r="E280" i="10"/>
  <c r="D281" i="10"/>
  <c r="G281" i="10" l="1"/>
  <c r="B281" i="10"/>
  <c r="B281" i="11" s="1"/>
  <c r="D282" i="10"/>
  <c r="E282" i="10" s="1"/>
  <c r="F281" i="10"/>
  <c r="E281" i="10"/>
  <c r="A283" i="11"/>
  <c r="C283" i="10"/>
  <c r="F282" i="10" l="1"/>
  <c r="A284" i="11"/>
  <c r="C284" i="10"/>
  <c r="D283" i="10"/>
  <c r="E283" i="10" s="1"/>
  <c r="B282" i="10"/>
  <c r="B282" i="11" s="1"/>
  <c r="G282" i="10"/>
  <c r="F283" i="10" l="1"/>
  <c r="G283" i="10"/>
  <c r="B283" i="10"/>
  <c r="B283" i="11" s="1"/>
  <c r="D284" i="10"/>
  <c r="F284" i="10" s="1"/>
  <c r="A285" i="11"/>
  <c r="C285" i="10"/>
  <c r="A286" i="11" l="1"/>
  <c r="C286" i="10"/>
  <c r="E284" i="10"/>
  <c r="D285" i="10"/>
  <c r="B284" i="10"/>
  <c r="B284" i="11" s="1"/>
  <c r="G284" i="10"/>
  <c r="B285" i="10" l="1"/>
  <c r="B285" i="11" s="1"/>
  <c r="G285" i="10"/>
  <c r="E285" i="10"/>
  <c r="D286" i="10"/>
  <c r="E286" i="10" s="1"/>
  <c r="F285" i="10"/>
  <c r="A287" i="11"/>
  <c r="C287" i="10"/>
  <c r="F286" i="10" l="1"/>
  <c r="A288" i="11"/>
  <c r="C288" i="10"/>
  <c r="B286" i="10"/>
  <c r="B286" i="11" s="1"/>
  <c r="G286" i="10"/>
  <c r="D287" i="10"/>
  <c r="E287" i="10" s="1"/>
  <c r="G287" i="10" l="1"/>
  <c r="B287" i="10"/>
  <c r="B287" i="11" s="1"/>
  <c r="F287" i="10"/>
  <c r="D288" i="10"/>
  <c r="F288" i="10" s="1"/>
  <c r="A289" i="11"/>
  <c r="C289" i="10"/>
  <c r="E288" i="10" l="1"/>
  <c r="A290" i="11"/>
  <c r="C290" i="10"/>
  <c r="G288" i="10"/>
  <c r="B288" i="10"/>
  <c r="B288" i="11" s="1"/>
  <c r="D289" i="10"/>
  <c r="E289" i="10" s="1"/>
  <c r="F289" i="10" l="1"/>
  <c r="B289" i="10"/>
  <c r="B289" i="11" s="1"/>
  <c r="G289" i="10"/>
  <c r="D290" i="10"/>
  <c r="E290" i="10" s="1"/>
  <c r="A291" i="11"/>
  <c r="C291" i="10"/>
  <c r="F290" i="10" l="1"/>
  <c r="A292" i="11"/>
  <c r="C292" i="10"/>
  <c r="B290" i="10"/>
  <c r="B290" i="11" s="1"/>
  <c r="G290" i="10"/>
  <c r="D291" i="10"/>
  <c r="F291" i="10" s="1"/>
  <c r="G291" i="10" l="1"/>
  <c r="B291" i="10"/>
  <c r="B291" i="11" s="1"/>
  <c r="E291" i="10"/>
  <c r="D292" i="10"/>
  <c r="E292" i="10" s="1"/>
  <c r="A293" i="11"/>
  <c r="C293" i="10"/>
  <c r="F292" i="10" l="1"/>
  <c r="A294" i="11"/>
  <c r="C294" i="10"/>
  <c r="B292" i="10"/>
  <c r="B292" i="11" s="1"/>
  <c r="G292" i="10"/>
  <c r="D293" i="10"/>
  <c r="F293" i="10" s="1"/>
  <c r="B293" i="10" l="1"/>
  <c r="B293" i="11" s="1"/>
  <c r="G293" i="10"/>
  <c r="E293" i="10"/>
  <c r="D294" i="10"/>
  <c r="E294" i="10" s="1"/>
  <c r="A295" i="11"/>
  <c r="C295" i="10"/>
  <c r="F294" i="10" l="1"/>
  <c r="A296" i="11"/>
  <c r="C296" i="10"/>
  <c r="B294" i="10"/>
  <c r="B294" i="11" s="1"/>
  <c r="G294" i="10"/>
  <c r="D295" i="10"/>
  <c r="E295" i="10" s="1"/>
  <c r="F295" i="10" l="1"/>
  <c r="B295" i="10"/>
  <c r="B295" i="11" s="1"/>
  <c r="G295" i="10"/>
  <c r="A297" i="11"/>
  <c r="C297" i="10"/>
  <c r="D296" i="10"/>
  <c r="E296" i="10" s="1"/>
  <c r="F296" i="10" l="1"/>
  <c r="D297" i="10"/>
  <c r="E297" i="10" s="1"/>
  <c r="A298" i="11"/>
  <c r="C298" i="10"/>
  <c r="G296" i="10"/>
  <c r="B296" i="10"/>
  <c r="B296" i="11" s="1"/>
  <c r="F297" i="10" l="1"/>
  <c r="D298" i="10"/>
  <c r="E298" i="10" s="1"/>
  <c r="A299" i="11"/>
  <c r="C299" i="10"/>
  <c r="B297" i="10"/>
  <c r="B297" i="11" s="1"/>
  <c r="G297" i="10"/>
  <c r="F298" i="10" l="1"/>
  <c r="A300" i="11"/>
  <c r="C300" i="10"/>
  <c r="D299" i="10"/>
  <c r="E299" i="10" s="1"/>
  <c r="B298" i="10"/>
  <c r="B298" i="11" s="1"/>
  <c r="G298" i="10"/>
  <c r="G299" i="10" l="1"/>
  <c r="B299" i="10"/>
  <c r="B299" i="11" s="1"/>
  <c r="A301" i="11"/>
  <c r="C301" i="10"/>
  <c r="F299" i="10"/>
  <c r="D300" i="10"/>
  <c r="E300" i="10" s="1"/>
  <c r="B300" i="10" l="1"/>
  <c r="B300" i="11" s="1"/>
  <c r="G300" i="10"/>
  <c r="A302" i="11"/>
  <c r="C302" i="10"/>
  <c r="D301" i="10"/>
  <c r="F300" i="10"/>
  <c r="B301" i="10" l="1"/>
  <c r="B301" i="11" s="1"/>
  <c r="G301" i="10"/>
  <c r="E301" i="10"/>
  <c r="F301" i="10"/>
  <c r="D302" i="10"/>
  <c r="F302" i="10" s="1"/>
  <c r="A303" i="11"/>
  <c r="C303" i="10"/>
  <c r="G302" i="10" l="1"/>
  <c r="B302" i="10"/>
  <c r="B302" i="11" s="1"/>
  <c r="D303" i="10"/>
  <c r="F303" i="10" s="1"/>
  <c r="E302" i="10"/>
  <c r="A304" i="11"/>
  <c r="C304" i="10"/>
  <c r="E303" i="10" l="1"/>
  <c r="A305" i="11"/>
  <c r="C305" i="10"/>
  <c r="G303" i="10"/>
  <c r="B303" i="10"/>
  <c r="B303" i="11" s="1"/>
  <c r="D304" i="10"/>
  <c r="F304" i="10" s="1"/>
  <c r="E304" i="10" l="1"/>
  <c r="A306" i="11"/>
  <c r="C306" i="10"/>
  <c r="B304" i="10"/>
  <c r="B304" i="11" s="1"/>
  <c r="G304" i="10"/>
  <c r="D305" i="10"/>
  <c r="E305" i="10" s="1"/>
  <c r="F305" i="10" l="1"/>
  <c r="D306" i="10"/>
  <c r="E306" i="10" s="1"/>
  <c r="G305" i="10"/>
  <c r="B305" i="10"/>
  <c r="B305" i="11" s="1"/>
  <c r="A307" i="11"/>
  <c r="C307" i="10"/>
  <c r="F306" i="10" l="1"/>
  <c r="D307" i="10"/>
  <c r="F307" i="10" s="1"/>
  <c r="A308" i="11"/>
  <c r="C308" i="10"/>
  <c r="G306" i="10"/>
  <c r="B306" i="10"/>
  <c r="B306" i="11" s="1"/>
  <c r="E307" i="10" l="1"/>
  <c r="D308" i="10"/>
  <c r="F308" i="10" s="1"/>
  <c r="A309" i="11"/>
  <c r="C309" i="10"/>
  <c r="G307" i="10"/>
  <c r="B307" i="10"/>
  <c r="B307" i="11" s="1"/>
  <c r="E308" i="10" l="1"/>
  <c r="D309" i="10"/>
  <c r="E309" i="10" s="1"/>
  <c r="A310" i="11"/>
  <c r="C310" i="10"/>
  <c r="G308" i="10"/>
  <c r="B308" i="10"/>
  <c r="B308" i="11" s="1"/>
  <c r="F309" i="10" l="1"/>
  <c r="D310" i="10"/>
  <c r="E310" i="10" s="1"/>
  <c r="A311" i="11"/>
  <c r="C311" i="10"/>
  <c r="B309" i="10"/>
  <c r="B309" i="11" s="1"/>
  <c r="G309" i="10"/>
  <c r="F310" i="10" l="1"/>
  <c r="D311" i="10"/>
  <c r="E311" i="10" s="1"/>
  <c r="A312" i="11"/>
  <c r="C312" i="10"/>
  <c r="G310" i="10"/>
  <c r="B310" i="10"/>
  <c r="B310" i="11" s="1"/>
  <c r="F311" i="10" l="1"/>
  <c r="A313" i="11"/>
  <c r="C313" i="10"/>
  <c r="D312" i="10"/>
  <c r="G311" i="10"/>
  <c r="B311" i="10"/>
  <c r="B311" i="11" s="1"/>
  <c r="G312" i="10" l="1"/>
  <c r="B312" i="10"/>
  <c r="B312" i="11" s="1"/>
  <c r="E312" i="10"/>
  <c r="F312" i="10"/>
  <c r="D313" i="10"/>
  <c r="E313" i="10" s="1"/>
  <c r="A314" i="11"/>
  <c r="C314" i="10"/>
  <c r="F313" i="10" l="1"/>
  <c r="D314" i="10"/>
  <c r="F314" i="10" s="1"/>
  <c r="B313" i="10"/>
  <c r="B313" i="11" s="1"/>
  <c r="G313" i="10"/>
  <c r="A315" i="11"/>
  <c r="C315" i="10"/>
  <c r="E314" i="10" l="1"/>
  <c r="D315" i="10"/>
  <c r="F315" i="10" s="1"/>
  <c r="A316" i="11"/>
  <c r="C316" i="10"/>
  <c r="G314" i="10"/>
  <c r="B314" i="10"/>
  <c r="B314" i="11" s="1"/>
  <c r="E315" i="10" l="1"/>
  <c r="D316" i="10"/>
  <c r="E316" i="10" s="1"/>
  <c r="A317" i="11"/>
  <c r="C317" i="10"/>
  <c r="G315" i="10"/>
  <c r="B315" i="10"/>
  <c r="B315" i="11" s="1"/>
  <c r="F316" i="10" l="1"/>
  <c r="D317" i="10"/>
  <c r="F317" i="10" s="1"/>
  <c r="A318" i="11"/>
  <c r="C318" i="10"/>
  <c r="B316" i="10"/>
  <c r="B316" i="11" s="1"/>
  <c r="G316" i="10"/>
  <c r="E317" i="10" l="1"/>
  <c r="D318" i="10"/>
  <c r="F318" i="10" s="1"/>
  <c r="A319" i="11"/>
  <c r="C319" i="10"/>
  <c r="G317" i="10"/>
  <c r="B317" i="10"/>
  <c r="B317" i="11" s="1"/>
  <c r="E318" i="10" l="1"/>
  <c r="D319" i="10"/>
  <c r="E319" i="10" s="1"/>
  <c r="A320" i="11"/>
  <c r="C320" i="10"/>
  <c r="B318" i="10"/>
  <c r="B318" i="11" s="1"/>
  <c r="G318" i="10"/>
  <c r="F319" i="10" l="1"/>
  <c r="A321" i="11"/>
  <c r="C321" i="10"/>
  <c r="D320" i="10"/>
  <c r="E320" i="10" s="1"/>
  <c r="G319" i="10"/>
  <c r="B319" i="10"/>
  <c r="B319" i="11" s="1"/>
  <c r="F320" i="10" l="1"/>
  <c r="D321" i="10"/>
  <c r="E321" i="10" s="1"/>
  <c r="A322" i="11"/>
  <c r="C322" i="10"/>
  <c r="B320" i="10"/>
  <c r="B320" i="11" s="1"/>
  <c r="G320" i="10"/>
  <c r="F321" i="10" l="1"/>
  <c r="D322" i="10"/>
  <c r="F322" i="10" s="1"/>
  <c r="A323" i="11"/>
  <c r="C323" i="10"/>
  <c r="B321" i="10"/>
  <c r="B321" i="11" s="1"/>
  <c r="G321" i="10"/>
  <c r="E322" i="10" l="1"/>
  <c r="D323" i="10"/>
  <c r="F323" i="10" s="1"/>
  <c r="A324" i="11"/>
  <c r="C324" i="10"/>
  <c r="G322" i="10"/>
  <c r="B322" i="10"/>
  <c r="B322" i="11" s="1"/>
  <c r="E323" i="10" l="1"/>
  <c r="A325" i="11"/>
  <c r="C325" i="10"/>
  <c r="D324" i="10"/>
  <c r="E324" i="10" s="1"/>
  <c r="G323" i="10"/>
  <c r="B323" i="10"/>
  <c r="B323" i="11" s="1"/>
  <c r="F324" i="10" l="1"/>
  <c r="A326" i="11"/>
  <c r="C326" i="10"/>
  <c r="G324" i="10"/>
  <c r="B324" i="10"/>
  <c r="B324" i="11" s="1"/>
  <c r="D325" i="10"/>
  <c r="E325" i="10" s="1"/>
  <c r="B325" i="10" l="1"/>
  <c r="B325" i="11" s="1"/>
  <c r="G325" i="10"/>
  <c r="F325" i="10"/>
  <c r="D326" i="10"/>
  <c r="E326" i="10" s="1"/>
  <c r="A327" i="11"/>
  <c r="C327" i="10"/>
  <c r="F326" i="10" l="1"/>
  <c r="A328" i="11"/>
  <c r="C328" i="10"/>
  <c r="B326" i="10"/>
  <c r="B326" i="11" s="1"/>
  <c r="G326" i="10"/>
  <c r="D327" i="10"/>
  <c r="E327" i="10" s="1"/>
  <c r="F327" i="10" l="1"/>
  <c r="G327" i="10"/>
  <c r="B327" i="10"/>
  <c r="B327" i="11" s="1"/>
  <c r="A329" i="11"/>
  <c r="C329" i="10"/>
  <c r="D328" i="10"/>
  <c r="B328" i="10" l="1"/>
  <c r="B328" i="11" s="1"/>
  <c r="G328" i="10"/>
  <c r="D329" i="10"/>
  <c r="E329" i="10" s="1"/>
  <c r="F328" i="10"/>
  <c r="E328" i="10"/>
  <c r="A330" i="11"/>
  <c r="C330" i="10"/>
  <c r="F329" i="10" l="1"/>
  <c r="D330" i="10"/>
  <c r="F330" i="10" s="1"/>
  <c r="B329" i="10"/>
  <c r="B329" i="11" s="1"/>
  <c r="G329" i="10"/>
  <c r="A331" i="11"/>
  <c r="C331" i="10"/>
  <c r="E330" i="10" l="1"/>
  <c r="D331" i="10"/>
  <c r="F331" i="10" s="1"/>
  <c r="A332" i="11"/>
  <c r="C332" i="10"/>
  <c r="B330" i="10"/>
  <c r="B330" i="11" s="1"/>
  <c r="G330" i="10"/>
  <c r="E331" i="10" l="1"/>
  <c r="D332" i="10"/>
  <c r="E332" i="10" s="1"/>
  <c r="A333" i="11"/>
  <c r="C333" i="10"/>
  <c r="B331" i="10"/>
  <c r="B331" i="11" s="1"/>
  <c r="G331" i="10"/>
  <c r="F332" i="10" l="1"/>
  <c r="D333" i="10"/>
  <c r="E333" i="10" s="1"/>
  <c r="A334" i="11"/>
  <c r="C334" i="10"/>
  <c r="B332" i="10"/>
  <c r="B332" i="11" s="1"/>
  <c r="G332" i="10"/>
  <c r="F333" i="10" l="1"/>
  <c r="D334" i="10"/>
  <c r="F334" i="10" s="1"/>
  <c r="A335" i="11"/>
  <c r="C335" i="10"/>
  <c r="G333" i="10"/>
  <c r="B333" i="10"/>
  <c r="B333" i="11" s="1"/>
  <c r="E334" i="10" l="1"/>
  <c r="A336" i="11"/>
  <c r="C336" i="10"/>
  <c r="D335" i="10"/>
  <c r="B334" i="10"/>
  <c r="B334" i="11" s="1"/>
  <c r="G334" i="10"/>
  <c r="B335" i="10" l="1"/>
  <c r="B335" i="11" s="1"/>
  <c r="G335" i="10"/>
  <c r="E335" i="10"/>
  <c r="F335" i="10"/>
  <c r="A337" i="11"/>
  <c r="C337" i="10"/>
  <c r="D336" i="10"/>
  <c r="D337" i="10" l="1"/>
  <c r="F337" i="10" s="1"/>
  <c r="A338" i="11"/>
  <c r="C338" i="10"/>
  <c r="G336" i="10"/>
  <c r="B336" i="10"/>
  <c r="B336" i="11" s="1"/>
  <c r="E336" i="10"/>
  <c r="F336" i="10"/>
  <c r="E337" i="10" l="1"/>
  <c r="A339" i="11"/>
  <c r="C339" i="10"/>
  <c r="D338" i="10"/>
  <c r="E338" i="10" s="1"/>
  <c r="B337" i="10"/>
  <c r="B337" i="11" s="1"/>
  <c r="G337" i="10"/>
  <c r="F338" i="10" l="1"/>
  <c r="D339" i="10"/>
  <c r="F339" i="10" s="1"/>
  <c r="B338" i="10"/>
  <c r="B338" i="11" s="1"/>
  <c r="G338" i="10"/>
  <c r="A340" i="11"/>
  <c r="C340" i="10"/>
  <c r="E339" i="10" l="1"/>
  <c r="D340" i="10"/>
  <c r="E340" i="10" s="1"/>
  <c r="A341" i="11"/>
  <c r="C341" i="10"/>
  <c r="B339" i="10"/>
  <c r="B339" i="11" s="1"/>
  <c r="G339" i="10"/>
  <c r="F340" i="10" l="1"/>
  <c r="A342" i="11"/>
  <c r="C342" i="10"/>
  <c r="D341" i="10"/>
  <c r="F341" i="10" s="1"/>
  <c r="B340" i="10"/>
  <c r="B340" i="11" s="1"/>
  <c r="G340" i="10"/>
  <c r="E341" i="10" l="1"/>
  <c r="D342" i="10"/>
  <c r="F342" i="10" s="1"/>
  <c r="A343" i="11"/>
  <c r="C343" i="10"/>
  <c r="B341" i="10"/>
  <c r="B341" i="11" s="1"/>
  <c r="G341" i="10"/>
  <c r="A344" i="11" l="1"/>
  <c r="C344" i="10"/>
  <c r="D343" i="10"/>
  <c r="E343" i="10" s="1"/>
  <c r="E342" i="10"/>
  <c r="B342" i="10"/>
  <c r="B342" i="11" s="1"/>
  <c r="G342" i="10"/>
  <c r="B343" i="10" l="1"/>
  <c r="B343" i="11" s="1"/>
  <c r="G343" i="10"/>
  <c r="F343" i="10"/>
  <c r="A345" i="11"/>
  <c r="C345" i="10"/>
  <c r="D344" i="10"/>
  <c r="E344" i="10" s="1"/>
  <c r="A346" i="11" l="1"/>
  <c r="C346" i="10"/>
  <c r="B344" i="10"/>
  <c r="B344" i="11" s="1"/>
  <c r="G344" i="10"/>
  <c r="D345" i="10"/>
  <c r="F345" i="10" s="1"/>
  <c r="F344" i="10"/>
  <c r="G345" i="10" l="1"/>
  <c r="B345" i="10"/>
  <c r="B345" i="11" s="1"/>
  <c r="D346" i="10"/>
  <c r="E346" i="10" s="1"/>
  <c r="E345" i="10"/>
  <c r="A347" i="11"/>
  <c r="C347" i="10"/>
  <c r="F346" i="10" l="1"/>
  <c r="B346" i="10"/>
  <c r="B346" i="11" s="1"/>
  <c r="G346" i="10"/>
  <c r="A348" i="11"/>
  <c r="C348" i="10"/>
  <c r="D347" i="10"/>
  <c r="F347" i="10" s="1"/>
  <c r="D348" i="10" l="1"/>
  <c r="F348" i="10" s="1"/>
  <c r="B347" i="10"/>
  <c r="B347" i="11" s="1"/>
  <c r="G347" i="10"/>
  <c r="A349" i="11"/>
  <c r="C349" i="10"/>
  <c r="E347" i="10"/>
  <c r="E348" i="10" l="1"/>
  <c r="D349" i="10"/>
  <c r="E349" i="10" s="1"/>
  <c r="A350" i="11"/>
  <c r="C350" i="10"/>
  <c r="G348" i="10"/>
  <c r="B348" i="10"/>
  <c r="B348" i="11" s="1"/>
  <c r="A351" i="11" l="1"/>
  <c r="C351" i="10"/>
  <c r="F349" i="10"/>
  <c r="D350" i="10"/>
  <c r="B349" i="10"/>
  <c r="B349" i="11" s="1"/>
  <c r="G349" i="10"/>
  <c r="G350" i="10" l="1"/>
  <c r="B350" i="10"/>
  <c r="B350" i="11" s="1"/>
  <c r="F350" i="10"/>
  <c r="D351" i="10"/>
  <c r="E351" i="10" s="1"/>
  <c r="A352" i="11"/>
  <c r="C352" i="10"/>
  <c r="E350" i="10"/>
  <c r="F351" i="10" l="1"/>
  <c r="A353" i="11"/>
  <c r="C353" i="10"/>
  <c r="B351" i="10"/>
  <c r="B351" i="11" s="1"/>
  <c r="G351" i="10"/>
  <c r="D352" i="10"/>
  <c r="F352" i="10" s="1"/>
  <c r="A354" i="11" l="1"/>
  <c r="C354" i="10"/>
  <c r="B352" i="10"/>
  <c r="B352" i="11" s="1"/>
  <c r="G352" i="10"/>
  <c r="D353" i="10"/>
  <c r="F353" i="10" s="1"/>
  <c r="E352" i="10"/>
  <c r="E353" i="10" l="1"/>
  <c r="G353" i="10"/>
  <c r="B353" i="10"/>
  <c r="B353" i="11" s="1"/>
  <c r="A355" i="11"/>
  <c r="C355" i="10"/>
  <c r="D354" i="10"/>
  <c r="B354" i="10" l="1"/>
  <c r="B354" i="11" s="1"/>
  <c r="G354" i="10"/>
  <c r="A356" i="11"/>
  <c r="C356" i="10"/>
  <c r="D355" i="10"/>
  <c r="E355" i="10" s="1"/>
  <c r="E354" i="10"/>
  <c r="F354" i="10"/>
  <c r="F355" i="10" l="1"/>
  <c r="A357" i="11"/>
  <c r="C357" i="10"/>
  <c r="G355" i="10"/>
  <c r="B355" i="10"/>
  <c r="B355" i="11" s="1"/>
  <c r="D356" i="10"/>
  <c r="G356" i="10" l="1"/>
  <c r="B356" i="10"/>
  <c r="B356" i="11" s="1"/>
  <c r="E356" i="10"/>
  <c r="D357" i="10"/>
  <c r="E357" i="10" s="1"/>
  <c r="A358" i="11"/>
  <c r="C358" i="10"/>
  <c r="F356" i="10"/>
  <c r="F357" i="10" l="1"/>
  <c r="A359" i="11"/>
  <c r="C359" i="10"/>
  <c r="B357" i="10"/>
  <c r="B357" i="11" s="1"/>
  <c r="G357" i="10"/>
  <c r="D358" i="10"/>
  <c r="F358" i="10" s="1"/>
  <c r="E358" i="10" l="1"/>
  <c r="A360" i="11"/>
  <c r="C360" i="10"/>
  <c r="B358" i="10"/>
  <c r="B358" i="11" s="1"/>
  <c r="G358" i="10"/>
  <c r="D359" i="10"/>
  <c r="B359" i="10" l="1"/>
  <c r="B359" i="11" s="1"/>
  <c r="G359" i="10"/>
  <c r="F359" i="10"/>
  <c r="E359" i="10"/>
  <c r="A361" i="11"/>
  <c r="C361" i="10"/>
  <c r="D360" i="10"/>
  <c r="D361" i="10" l="1"/>
  <c r="F361" i="10" s="1"/>
  <c r="G360" i="10"/>
  <c r="B360" i="10"/>
  <c r="B360" i="11" s="1"/>
  <c r="A362" i="11"/>
  <c r="C362" i="10"/>
  <c r="E360" i="10"/>
  <c r="F360" i="10"/>
  <c r="E361" i="10" l="1"/>
  <c r="D362" i="10"/>
  <c r="F362" i="10" s="1"/>
  <c r="A363" i="11"/>
  <c r="C363" i="10"/>
  <c r="G361" i="10"/>
  <c r="B361" i="10"/>
  <c r="B361" i="11" s="1"/>
  <c r="E362" i="10" l="1"/>
  <c r="D363" i="10"/>
  <c r="E363" i="10" s="1"/>
  <c r="A364" i="11"/>
  <c r="C364" i="10"/>
  <c r="B362" i="10"/>
  <c r="B362" i="11" s="1"/>
  <c r="G362" i="10"/>
  <c r="F363" i="10" l="1"/>
  <c r="D364" i="10"/>
  <c r="E364" i="10" s="1"/>
  <c r="A365" i="11"/>
  <c r="C365" i="10"/>
  <c r="B363" i="10"/>
  <c r="B363" i="11" s="1"/>
  <c r="G363" i="10"/>
  <c r="F364" i="10" l="1"/>
  <c r="A366" i="11"/>
  <c r="C366" i="10"/>
  <c r="D365" i="10"/>
  <c r="G364" i="10"/>
  <c r="B364" i="10"/>
  <c r="B364" i="11" s="1"/>
  <c r="G365" i="10" l="1"/>
  <c r="B365" i="10"/>
  <c r="B365" i="11" s="1"/>
  <c r="A367" i="11"/>
  <c r="C367" i="10"/>
  <c r="E365" i="10"/>
  <c r="F365" i="10"/>
  <c r="D366" i="10"/>
  <c r="E366" i="10" s="1"/>
  <c r="A368" i="11" l="1"/>
  <c r="C368" i="10"/>
  <c r="G366" i="10"/>
  <c r="B366" i="10"/>
  <c r="B366" i="11" s="1"/>
  <c r="D367" i="10"/>
  <c r="E367" i="10" s="1"/>
  <c r="F366" i="10"/>
  <c r="F367" i="10" l="1"/>
  <c r="A369" i="11"/>
  <c r="C369" i="10"/>
  <c r="D368" i="10"/>
  <c r="E368" i="10" s="1"/>
  <c r="G367" i="10"/>
  <c r="B367" i="10"/>
  <c r="B367" i="11" s="1"/>
  <c r="D369" i="10" l="1"/>
  <c r="F369" i="10" s="1"/>
  <c r="G368" i="10"/>
  <c r="B368" i="10"/>
  <c r="B368" i="11" s="1"/>
  <c r="F368" i="10"/>
  <c r="A370" i="11"/>
  <c r="C370" i="10"/>
  <c r="E369" i="10" l="1"/>
  <c r="A371" i="11"/>
  <c r="C371" i="10"/>
  <c r="D370" i="10"/>
  <c r="E370" i="10" s="1"/>
  <c r="G369" i="10"/>
  <c r="B369" i="10"/>
  <c r="B369" i="11" s="1"/>
  <c r="G370" i="10" l="1"/>
  <c r="B370" i="10"/>
  <c r="B370" i="11" s="1"/>
  <c r="A372" i="11"/>
  <c r="C372" i="10"/>
  <c r="F370" i="10"/>
  <c r="D371" i="10"/>
  <c r="E371" i="10" s="1"/>
  <c r="D372" i="10" l="1"/>
  <c r="F372" i="10" s="1"/>
  <c r="G371" i="10"/>
  <c r="B371" i="10"/>
  <c r="B371" i="11" s="1"/>
  <c r="A373" i="11"/>
  <c r="C373" i="10"/>
  <c r="F371" i="10"/>
  <c r="E372" i="10" l="1"/>
  <c r="A374" i="11"/>
  <c r="C374" i="10"/>
  <c r="D373" i="10"/>
  <c r="G372" i="10"/>
  <c r="B372" i="10"/>
  <c r="B372" i="11" s="1"/>
  <c r="G373" i="10" l="1"/>
  <c r="B373" i="10"/>
  <c r="B373" i="11" s="1"/>
  <c r="A375" i="11"/>
  <c r="C375" i="10"/>
  <c r="F373" i="10"/>
  <c r="E373" i="10"/>
  <c r="D374" i="10"/>
  <c r="G374" i="10" l="1"/>
  <c r="B374" i="10"/>
  <c r="B374" i="11" s="1"/>
  <c r="D375" i="10"/>
  <c r="E375" i="10" s="1"/>
  <c r="A376" i="11"/>
  <c r="C376" i="10"/>
  <c r="E374" i="10"/>
  <c r="F374" i="10"/>
  <c r="F375" i="10" l="1"/>
  <c r="D376" i="10"/>
  <c r="F376" i="10" s="1"/>
  <c r="A377" i="11"/>
  <c r="C377" i="10"/>
  <c r="B375" i="10"/>
  <c r="B375" i="11" s="1"/>
  <c r="G375" i="10"/>
  <c r="E376" i="10" l="1"/>
  <c r="D377" i="10"/>
  <c r="F377" i="10" s="1"/>
  <c r="A378" i="11"/>
  <c r="C378" i="10"/>
  <c r="B376" i="10"/>
  <c r="B376" i="11" s="1"/>
  <c r="G376" i="10"/>
  <c r="E377" i="10" l="1"/>
  <c r="A379" i="11"/>
  <c r="C379" i="10"/>
  <c r="D378" i="10"/>
  <c r="E378" i="10" s="1"/>
  <c r="G377" i="10"/>
  <c r="B377" i="10"/>
  <c r="B377" i="11" s="1"/>
  <c r="B378" i="10" l="1"/>
  <c r="B378" i="11" s="1"/>
  <c r="G378" i="10"/>
  <c r="A380" i="11"/>
  <c r="C380" i="10"/>
  <c r="F378" i="10"/>
  <c r="D379" i="10"/>
  <c r="E379" i="10" s="1"/>
  <c r="G379" i="10" l="1"/>
  <c r="B379" i="10"/>
  <c r="B379" i="11" s="1"/>
  <c r="D380" i="10"/>
  <c r="F380" i="10" s="1"/>
  <c r="A381" i="11"/>
  <c r="C381" i="10"/>
  <c r="F379" i="10"/>
  <c r="E380" i="10" l="1"/>
  <c r="A382" i="11"/>
  <c r="C382" i="10"/>
  <c r="D381" i="10"/>
  <c r="F381" i="10" s="1"/>
  <c r="B380" i="10"/>
  <c r="B380" i="11" s="1"/>
  <c r="G380" i="10"/>
  <c r="E381" i="10" l="1"/>
  <c r="D382" i="10"/>
  <c r="F382" i="10" s="1"/>
  <c r="G381" i="10"/>
  <c r="B381" i="10"/>
  <c r="B381" i="11" s="1"/>
  <c r="A383" i="11"/>
  <c r="C383" i="10"/>
  <c r="E382" i="10" l="1"/>
  <c r="A384" i="11"/>
  <c r="C384" i="10"/>
  <c r="D383" i="10"/>
  <c r="E383" i="10" s="1"/>
  <c r="B382" i="10"/>
  <c r="B382" i="11" s="1"/>
  <c r="G382" i="10"/>
  <c r="F383" i="10" l="1"/>
  <c r="A385" i="11"/>
  <c r="C385" i="10"/>
  <c r="G383" i="10"/>
  <c r="B383" i="10"/>
  <c r="B383" i="11" s="1"/>
  <c r="D384" i="10"/>
  <c r="E384" i="10" s="1"/>
  <c r="G384" i="10" l="1"/>
  <c r="B384" i="10"/>
  <c r="B384" i="11" s="1"/>
  <c r="A386" i="11"/>
  <c r="C386" i="10"/>
  <c r="F384" i="10"/>
  <c r="D385" i="10"/>
  <c r="E385" i="10" s="1"/>
  <c r="D386" i="10" l="1"/>
  <c r="E386" i="10" s="1"/>
  <c r="A387" i="11"/>
  <c r="C387" i="10"/>
  <c r="B385" i="10"/>
  <c r="B385" i="11" s="1"/>
  <c r="G385" i="10"/>
  <c r="F385" i="10"/>
  <c r="F386" i="10" l="1"/>
  <c r="A388" i="11"/>
  <c r="C388" i="10"/>
  <c r="D387" i="10"/>
  <c r="F387" i="10" s="1"/>
  <c r="B386" i="10"/>
  <c r="B386" i="11" s="1"/>
  <c r="G386" i="10"/>
  <c r="E387" i="10" l="1"/>
  <c r="G387" i="10"/>
  <c r="B387" i="10"/>
  <c r="B387" i="11" s="1"/>
  <c r="D388" i="10"/>
  <c r="E388" i="10" s="1"/>
  <c r="A389" i="11"/>
  <c r="C389" i="10"/>
  <c r="F388" i="10" l="1"/>
  <c r="A390" i="11"/>
  <c r="C390" i="10"/>
  <c r="D389" i="10"/>
  <c r="F389" i="10" s="1"/>
  <c r="B388" i="10"/>
  <c r="B388" i="11" s="1"/>
  <c r="G388" i="10"/>
  <c r="E389" i="10" l="1"/>
  <c r="D390" i="10"/>
  <c r="E390" i="10" s="1"/>
  <c r="A391" i="11"/>
  <c r="C391" i="10"/>
  <c r="G389" i="10"/>
  <c r="B389" i="10"/>
  <c r="B389" i="11" s="1"/>
  <c r="A392" i="11" l="1"/>
  <c r="C392" i="10"/>
  <c r="B390" i="10"/>
  <c r="B390" i="11" s="1"/>
  <c r="G390" i="10"/>
  <c r="D391" i="10"/>
  <c r="E391" i="10" s="1"/>
  <c r="F390" i="10"/>
  <c r="F391" i="10" l="1"/>
  <c r="A393" i="11"/>
  <c r="C393" i="10"/>
  <c r="B391" i="10"/>
  <c r="B391" i="11" s="1"/>
  <c r="G391" i="10"/>
  <c r="D392" i="10"/>
  <c r="E392" i="10" s="1"/>
  <c r="G392" i="10" l="1"/>
  <c r="B392" i="10"/>
  <c r="B392" i="11" s="1"/>
  <c r="F392" i="10"/>
  <c r="A394" i="11"/>
  <c r="C394" i="10"/>
  <c r="D393" i="10"/>
  <c r="F393" i="10" s="1"/>
  <c r="G393" i="10" l="1"/>
  <c r="B393" i="10"/>
  <c r="B393" i="11" s="1"/>
  <c r="D394" i="10"/>
  <c r="E394" i="10" s="1"/>
  <c r="A395" i="11"/>
  <c r="C395" i="10"/>
  <c r="E393" i="10"/>
  <c r="F394" i="10" l="1"/>
  <c r="D395" i="10"/>
  <c r="E395" i="10" s="1"/>
  <c r="A396" i="11"/>
  <c r="C396" i="10"/>
  <c r="G394" i="10"/>
  <c r="B394" i="10"/>
  <c r="B394" i="11" s="1"/>
  <c r="F395" i="10" l="1"/>
  <c r="D396" i="10"/>
  <c r="E396" i="10" s="1"/>
  <c r="A397" i="11"/>
  <c r="C397" i="10"/>
  <c r="G395" i="10"/>
  <c r="B395" i="10"/>
  <c r="B395" i="11" s="1"/>
  <c r="F396" i="10" l="1"/>
  <c r="D397" i="10"/>
  <c r="E397" i="10" s="1"/>
  <c r="A398" i="11"/>
  <c r="C398" i="10"/>
  <c r="B396" i="10"/>
  <c r="B396" i="11" s="1"/>
  <c r="G396" i="10"/>
  <c r="F397" i="10" l="1"/>
  <c r="D398" i="10"/>
  <c r="F398" i="10" s="1"/>
  <c r="A399" i="11"/>
  <c r="C399" i="10"/>
  <c r="G397" i="10"/>
  <c r="B397" i="10"/>
  <c r="B397" i="11" s="1"/>
  <c r="E398" i="10" l="1"/>
  <c r="D399" i="10"/>
  <c r="E399" i="10" s="1"/>
  <c r="A400" i="11"/>
  <c r="C400" i="10"/>
  <c r="G398" i="10"/>
  <c r="B398" i="10"/>
  <c r="B398" i="11" s="1"/>
  <c r="F399" i="10" l="1"/>
  <c r="D400" i="10"/>
  <c r="F400" i="10" s="1"/>
  <c r="A401" i="11"/>
  <c r="C401" i="10"/>
  <c r="G399" i="10"/>
  <c r="B399" i="10"/>
  <c r="B399" i="11" s="1"/>
  <c r="E400" i="10" l="1"/>
  <c r="D401" i="10"/>
  <c r="E401" i="10" s="1"/>
  <c r="A402" i="11"/>
  <c r="C402" i="10"/>
  <c r="G400" i="10"/>
  <c r="B400" i="10"/>
  <c r="B400" i="11" s="1"/>
  <c r="F401" i="10" l="1"/>
  <c r="D402" i="10"/>
  <c r="E402" i="10" s="1"/>
  <c r="A403" i="11"/>
  <c r="C403" i="10"/>
  <c r="G401" i="10"/>
  <c r="B401" i="10"/>
  <c r="B401" i="11" s="1"/>
  <c r="F402" i="10" l="1"/>
  <c r="D403" i="10"/>
  <c r="E403" i="10" s="1"/>
  <c r="A404" i="11"/>
  <c r="C404" i="10"/>
  <c r="G402" i="10"/>
  <c r="B402" i="10"/>
  <c r="B402" i="11" s="1"/>
  <c r="F403" i="10" l="1"/>
  <c r="D404" i="10"/>
  <c r="F404" i="10" s="1"/>
  <c r="A405" i="11"/>
  <c r="C405" i="10"/>
  <c r="G403" i="10"/>
  <c r="B403" i="10"/>
  <c r="B403" i="11" s="1"/>
  <c r="E404" i="10" l="1"/>
  <c r="D405" i="10"/>
  <c r="E405" i="10" s="1"/>
  <c r="A406" i="11"/>
  <c r="C406" i="10"/>
  <c r="G404" i="10"/>
  <c r="B404" i="10"/>
  <c r="B404" i="11" s="1"/>
  <c r="F405" i="10" l="1"/>
  <c r="D406" i="10"/>
  <c r="F406" i="10" s="1"/>
  <c r="A407" i="11"/>
  <c r="C407" i="10"/>
  <c r="G405" i="10"/>
  <c r="B405" i="10"/>
  <c r="B405" i="11" s="1"/>
  <c r="E406" i="10" l="1"/>
  <c r="D407" i="10"/>
  <c r="F407" i="10" s="1"/>
  <c r="A408" i="11"/>
  <c r="C408" i="10"/>
  <c r="G406" i="10"/>
  <c r="B406" i="10"/>
  <c r="B406" i="11" s="1"/>
  <c r="E407" i="10" l="1"/>
  <c r="D408" i="10"/>
  <c r="E408" i="10" s="1"/>
  <c r="A409" i="11"/>
  <c r="C409" i="10"/>
  <c r="B407" i="10"/>
  <c r="B407" i="11" s="1"/>
  <c r="G407" i="10"/>
  <c r="F408" i="10" l="1"/>
  <c r="D409" i="10"/>
  <c r="E409" i="10" s="1"/>
  <c r="A410" i="11"/>
  <c r="C410" i="10"/>
  <c r="G408" i="10"/>
  <c r="B408" i="10"/>
  <c r="B408" i="11" s="1"/>
  <c r="F409" i="10" l="1"/>
  <c r="D410" i="10"/>
  <c r="E410" i="10" s="1"/>
  <c r="A411" i="11"/>
  <c r="C411" i="10"/>
  <c r="G409" i="10"/>
  <c r="B409" i="10"/>
  <c r="B409" i="11" s="1"/>
  <c r="F410" i="10" l="1"/>
  <c r="D411" i="10"/>
  <c r="E411" i="10" s="1"/>
  <c r="A412" i="11"/>
  <c r="C412" i="10"/>
  <c r="B410" i="10"/>
  <c r="B410" i="11" s="1"/>
  <c r="G410" i="10"/>
  <c r="F411" i="10" l="1"/>
  <c r="D412" i="10"/>
  <c r="E412" i="10" s="1"/>
  <c r="A413" i="11"/>
  <c r="C413" i="10"/>
  <c r="B411" i="10"/>
  <c r="B411" i="11" s="1"/>
  <c r="G411" i="10"/>
  <c r="F412" i="10" l="1"/>
  <c r="D413" i="10"/>
  <c r="E413" i="10" s="1"/>
  <c r="A414" i="11"/>
  <c r="C414" i="10"/>
  <c r="B412" i="10"/>
  <c r="B412" i="11" s="1"/>
  <c r="G412" i="10"/>
  <c r="F413" i="10" l="1"/>
  <c r="D414" i="10"/>
  <c r="E414" i="10" s="1"/>
  <c r="A415" i="11"/>
  <c r="C415" i="10"/>
  <c r="G413" i="10"/>
  <c r="B413" i="10"/>
  <c r="B413" i="11" s="1"/>
  <c r="F414" i="10" l="1"/>
  <c r="D415" i="10"/>
  <c r="F415" i="10" s="1"/>
  <c r="A416" i="11"/>
  <c r="C416" i="10"/>
  <c r="B414" i="10"/>
  <c r="B414" i="11" s="1"/>
  <c r="G414" i="10"/>
  <c r="E415" i="10" l="1"/>
  <c r="D416" i="10"/>
  <c r="E416" i="10" s="1"/>
  <c r="A417" i="11"/>
  <c r="C417" i="10"/>
  <c r="B415" i="10"/>
  <c r="B415" i="11" s="1"/>
  <c r="G415" i="10"/>
  <c r="F416" i="10" l="1"/>
  <c r="D417" i="10"/>
  <c r="E417" i="10" s="1"/>
  <c r="A418" i="11"/>
  <c r="C418" i="10"/>
  <c r="G416" i="10"/>
  <c r="B416" i="10"/>
  <c r="B416" i="11" s="1"/>
  <c r="F417" i="10" l="1"/>
  <c r="D418" i="10"/>
  <c r="E418" i="10" s="1"/>
  <c r="A419" i="11"/>
  <c r="C419" i="10"/>
  <c r="G417" i="10"/>
  <c r="B417" i="10"/>
  <c r="B417" i="11" s="1"/>
  <c r="F418" i="10" l="1"/>
  <c r="D419" i="10"/>
  <c r="E419" i="10" s="1"/>
  <c r="A420" i="11"/>
  <c r="C420" i="10"/>
  <c r="B418" i="10"/>
  <c r="B418" i="11" s="1"/>
  <c r="G418" i="10"/>
  <c r="F419" i="10" l="1"/>
  <c r="A421" i="11"/>
  <c r="C421" i="10"/>
  <c r="D420" i="10"/>
  <c r="E420" i="10" s="1"/>
  <c r="B419" i="10"/>
  <c r="B419" i="11" s="1"/>
  <c r="G419" i="10"/>
  <c r="F420" i="10" l="1"/>
  <c r="G420" i="10"/>
  <c r="B420" i="10"/>
  <c r="B420" i="11" s="1"/>
  <c r="D421" i="10"/>
  <c r="E421" i="10" s="1"/>
  <c r="A422" i="11"/>
  <c r="C422" i="10"/>
  <c r="F421" i="10" l="1"/>
  <c r="A423" i="11"/>
  <c r="C423" i="10"/>
  <c r="D422" i="10"/>
  <c r="B421" i="10"/>
  <c r="B421" i="11" s="1"/>
  <c r="G421" i="10"/>
  <c r="B422" i="10" l="1"/>
  <c r="B422" i="11" s="1"/>
  <c r="G422" i="10"/>
  <c r="E422" i="10"/>
  <c r="F422" i="10"/>
  <c r="A424" i="11"/>
  <c r="C424" i="10"/>
  <c r="D423" i="10"/>
  <c r="B423" i="10" l="1"/>
  <c r="B423" i="11" s="1"/>
  <c r="G423" i="10"/>
  <c r="D424" i="10"/>
  <c r="E424" i="10" s="1"/>
  <c r="A425" i="11"/>
  <c r="C425" i="10"/>
  <c r="E423" i="10"/>
  <c r="F423" i="10"/>
  <c r="F424" i="10" l="1"/>
  <c r="A426" i="11"/>
  <c r="C426" i="10"/>
  <c r="D425" i="10"/>
  <c r="F425" i="10" s="1"/>
  <c r="G424" i="10"/>
  <c r="B424" i="10"/>
  <c r="B424" i="11" s="1"/>
  <c r="E425" i="10" l="1"/>
  <c r="D426" i="10"/>
  <c r="E426" i="10" s="1"/>
  <c r="B425" i="10"/>
  <c r="B425" i="11" s="1"/>
  <c r="G425" i="10"/>
  <c r="A427" i="11"/>
  <c r="C427" i="10"/>
  <c r="F426" i="10" l="1"/>
  <c r="A428" i="11"/>
  <c r="C428" i="10"/>
  <c r="D427" i="10"/>
  <c r="E427" i="10" s="1"/>
  <c r="B426" i="10"/>
  <c r="B426" i="11" s="1"/>
  <c r="G426" i="10"/>
  <c r="G427" i="10" l="1"/>
  <c r="B427" i="10"/>
  <c r="B427" i="11" s="1"/>
  <c r="A429" i="11"/>
  <c r="C429" i="10"/>
  <c r="F427" i="10"/>
  <c r="D428" i="10"/>
  <c r="E428" i="10" s="1"/>
  <c r="D429" i="10" l="1"/>
  <c r="E429" i="10" s="1"/>
  <c r="A430" i="11"/>
  <c r="C430" i="10"/>
  <c r="G428" i="10"/>
  <c r="B428" i="10"/>
  <c r="B428" i="11" s="1"/>
  <c r="F428" i="10"/>
  <c r="F429" i="10" l="1"/>
  <c r="D430" i="10"/>
  <c r="E430" i="10" s="1"/>
  <c r="A431" i="11"/>
  <c r="C431" i="10"/>
  <c r="G429" i="10"/>
  <c r="B429" i="10"/>
  <c r="B429" i="11" s="1"/>
  <c r="F430" i="10" l="1"/>
  <c r="D431" i="10"/>
  <c r="F431" i="10" s="1"/>
  <c r="A432" i="11"/>
  <c r="C432" i="10"/>
  <c r="G430" i="10"/>
  <c r="B430" i="10"/>
  <c r="B430" i="11" s="1"/>
  <c r="E431" i="10" l="1"/>
  <c r="D432" i="10"/>
  <c r="E432" i="10" s="1"/>
  <c r="A433" i="11"/>
  <c r="C433" i="10"/>
  <c r="B431" i="10"/>
  <c r="B431" i="11" s="1"/>
  <c r="G431" i="10"/>
  <c r="F432" i="10" l="1"/>
  <c r="D433" i="10"/>
  <c r="F433" i="10" s="1"/>
  <c r="A434" i="11"/>
  <c r="C434" i="10"/>
  <c r="B432" i="10"/>
  <c r="B432" i="11" s="1"/>
  <c r="G432" i="10"/>
  <c r="E433" i="10" l="1"/>
  <c r="D434" i="10"/>
  <c r="F434" i="10" s="1"/>
  <c r="A435" i="11"/>
  <c r="C435" i="10"/>
  <c r="G433" i="10"/>
  <c r="B433" i="10"/>
  <c r="B433" i="11" s="1"/>
  <c r="E434" i="10" l="1"/>
  <c r="D435" i="10"/>
  <c r="F435" i="10" s="1"/>
  <c r="A436" i="11"/>
  <c r="C436" i="10"/>
  <c r="G434" i="10"/>
  <c r="B434" i="10"/>
  <c r="B434" i="11" s="1"/>
  <c r="E435" i="10" l="1"/>
  <c r="D436" i="10"/>
  <c r="F436" i="10" s="1"/>
  <c r="A437" i="11"/>
  <c r="C437" i="10"/>
  <c r="B435" i="10"/>
  <c r="B435" i="11" s="1"/>
  <c r="G435" i="10"/>
  <c r="E436" i="10" l="1"/>
  <c r="D437" i="10"/>
  <c r="E437" i="10" s="1"/>
  <c r="A438" i="11"/>
  <c r="C438" i="10"/>
  <c r="G436" i="10"/>
  <c r="B436" i="10"/>
  <c r="B436" i="11" s="1"/>
  <c r="F437" i="10" l="1"/>
  <c r="D438" i="10"/>
  <c r="F438" i="10" s="1"/>
  <c r="A439" i="11"/>
  <c r="C439" i="10"/>
  <c r="G437" i="10"/>
  <c r="B437" i="10"/>
  <c r="B437" i="11" s="1"/>
  <c r="E438" i="10" l="1"/>
  <c r="D439" i="10"/>
  <c r="F439" i="10" s="1"/>
  <c r="A440" i="11"/>
  <c r="C440" i="10"/>
  <c r="G438" i="10"/>
  <c r="B438" i="10"/>
  <c r="B438" i="11" s="1"/>
  <c r="E439" i="10" l="1"/>
  <c r="D440" i="10"/>
  <c r="F440" i="10" s="1"/>
  <c r="A441" i="11"/>
  <c r="C441" i="10"/>
  <c r="G439" i="10"/>
  <c r="B439" i="10"/>
  <c r="B439" i="11" s="1"/>
  <c r="E440" i="10" l="1"/>
  <c r="D441" i="10"/>
  <c r="E441" i="10" s="1"/>
  <c r="A442" i="11"/>
  <c r="C442" i="10"/>
  <c r="B440" i="10"/>
  <c r="B440" i="11" s="1"/>
  <c r="G440" i="10"/>
  <c r="F441" i="10" l="1"/>
  <c r="D442" i="10"/>
  <c r="F442" i="10" s="1"/>
  <c r="A443" i="11"/>
  <c r="C443" i="10"/>
  <c r="B441" i="10"/>
  <c r="B441" i="11" s="1"/>
  <c r="G441" i="10"/>
  <c r="E442" i="10" l="1"/>
  <c r="D443" i="10"/>
  <c r="E443" i="10" s="1"/>
  <c r="A444" i="11"/>
  <c r="C444" i="10"/>
  <c r="B442" i="10"/>
  <c r="B442" i="11" s="1"/>
  <c r="G442" i="10"/>
  <c r="F443" i="10" l="1"/>
  <c r="D444" i="10"/>
  <c r="E444" i="10" s="1"/>
  <c r="A445" i="11"/>
  <c r="C445" i="10"/>
  <c r="G443" i="10"/>
  <c r="B443" i="10"/>
  <c r="B443" i="11" s="1"/>
  <c r="F444" i="10" l="1"/>
  <c r="D445" i="10"/>
  <c r="E445" i="10" s="1"/>
  <c r="A446" i="11"/>
  <c r="C446" i="10"/>
  <c r="G444" i="10"/>
  <c r="B444" i="10"/>
  <c r="B444" i="11" s="1"/>
  <c r="F445" i="10" l="1"/>
  <c r="D446" i="10"/>
  <c r="E446" i="10" s="1"/>
  <c r="A447" i="11"/>
  <c r="C447" i="10"/>
  <c r="G445" i="10"/>
  <c r="B445" i="10"/>
  <c r="B445" i="11" s="1"/>
  <c r="F446" i="10" l="1"/>
  <c r="A448" i="11"/>
  <c r="C448" i="10"/>
  <c r="D447" i="10"/>
  <c r="E447" i="10" s="1"/>
  <c r="B446" i="10"/>
  <c r="B446" i="11" s="1"/>
  <c r="G446" i="10"/>
  <c r="F447" i="10" l="1"/>
  <c r="A449" i="11"/>
  <c r="C449" i="10"/>
  <c r="G447" i="10"/>
  <c r="B447" i="10"/>
  <c r="B447" i="11" s="1"/>
  <c r="D448" i="10"/>
  <c r="F448" i="10" s="1"/>
  <c r="B448" i="10" l="1"/>
  <c r="B448" i="11" s="1"/>
  <c r="G448" i="10"/>
  <c r="D449" i="10"/>
  <c r="E449" i="10" s="1"/>
  <c r="A450" i="11"/>
  <c r="C450" i="10"/>
  <c r="E448" i="10"/>
  <c r="F449" i="10" l="1"/>
  <c r="D450" i="10"/>
  <c r="F450" i="10" s="1"/>
  <c r="A451" i="11"/>
  <c r="C451" i="10"/>
  <c r="B449" i="10"/>
  <c r="B449" i="11" s="1"/>
  <c r="G449" i="10"/>
  <c r="E450" i="10" l="1"/>
  <c r="A452" i="11"/>
  <c r="C452" i="10"/>
  <c r="D451" i="10"/>
  <c r="E451" i="10" s="1"/>
  <c r="B450" i="10"/>
  <c r="B450" i="11" s="1"/>
  <c r="G450" i="10"/>
  <c r="F451" i="10" l="1"/>
  <c r="A453" i="11"/>
  <c r="C453" i="10"/>
  <c r="B451" i="10"/>
  <c r="B451" i="11" s="1"/>
  <c r="G451" i="10"/>
  <c r="D452" i="10"/>
  <c r="E452" i="10" s="1"/>
  <c r="F452" i="10" l="1"/>
  <c r="B452" i="10"/>
  <c r="B452" i="11" s="1"/>
  <c r="G452" i="10"/>
  <c r="D453" i="10"/>
  <c r="E453" i="10" s="1"/>
  <c r="A454" i="11"/>
  <c r="C454" i="10"/>
  <c r="A455" i="11" l="1"/>
  <c r="C455" i="10"/>
  <c r="G453" i="10"/>
  <c r="B453" i="10"/>
  <c r="B453" i="11" s="1"/>
  <c r="D454" i="10"/>
  <c r="F453" i="10"/>
  <c r="B454" i="10" l="1"/>
  <c r="B454" i="11" s="1"/>
  <c r="G454" i="10"/>
  <c r="F454" i="10"/>
  <c r="D455" i="10"/>
  <c r="E455" i="10" s="1"/>
  <c r="E454" i="10"/>
  <c r="A456" i="11"/>
  <c r="C456" i="10"/>
  <c r="B455" i="10" l="1"/>
  <c r="B455" i="11" s="1"/>
  <c r="G455" i="10"/>
  <c r="A457" i="11"/>
  <c r="C457" i="10"/>
  <c r="F455" i="10"/>
  <c r="D456" i="10"/>
  <c r="E456" i="10" s="1"/>
  <c r="G456" i="10" l="1"/>
  <c r="B456" i="10"/>
  <c r="B456" i="11" s="1"/>
  <c r="D457" i="10"/>
  <c r="E457" i="10" s="1"/>
  <c r="A458" i="11"/>
  <c r="C458" i="10"/>
  <c r="F456" i="10"/>
  <c r="A459" i="11" l="1"/>
  <c r="C459" i="10"/>
  <c r="G457" i="10"/>
  <c r="B457" i="10"/>
  <c r="B457" i="11" s="1"/>
  <c r="D458" i="10"/>
  <c r="F457" i="10"/>
  <c r="B458" i="10" l="1"/>
  <c r="B458" i="11" s="1"/>
  <c r="G458" i="10"/>
  <c r="E458" i="10"/>
  <c r="A460" i="11"/>
  <c r="C460" i="10"/>
  <c r="F458" i="10"/>
  <c r="D459" i="10"/>
  <c r="G459" i="10" l="1"/>
  <c r="B459" i="10"/>
  <c r="B459" i="11" s="1"/>
  <c r="A461" i="11"/>
  <c r="C461" i="10"/>
  <c r="D460" i="10"/>
  <c r="F459" i="10"/>
  <c r="E459" i="10"/>
  <c r="G460" i="10" l="1"/>
  <c r="B460" i="10"/>
  <c r="B460" i="11" s="1"/>
  <c r="F460" i="10"/>
  <c r="E460" i="10"/>
  <c r="A462" i="11"/>
  <c r="C462" i="10"/>
  <c r="D461" i="10"/>
  <c r="G461" i="10" l="1"/>
  <c r="B461" i="10"/>
  <c r="B461" i="11" s="1"/>
  <c r="E461" i="10"/>
  <c r="A463" i="11"/>
  <c r="C463" i="10"/>
  <c r="D462" i="10"/>
  <c r="F461" i="10"/>
  <c r="B462" i="10" l="1"/>
  <c r="B462" i="11" s="1"/>
  <c r="G462" i="10"/>
  <c r="D463" i="10"/>
  <c r="F463" i="10" s="1"/>
  <c r="A464" i="11"/>
  <c r="C464" i="10"/>
  <c r="F462" i="10"/>
  <c r="E462" i="10"/>
  <c r="E463" i="10" l="1"/>
  <c r="A465" i="11"/>
  <c r="C465" i="10"/>
  <c r="D464" i="10"/>
  <c r="F464" i="10" s="1"/>
  <c r="B463" i="10"/>
  <c r="B463" i="11" s="1"/>
  <c r="G463" i="10"/>
  <c r="E464" i="10" l="1"/>
  <c r="A466" i="11"/>
  <c r="C466" i="10"/>
  <c r="G464" i="10"/>
  <c r="B464" i="10"/>
  <c r="B464" i="11" s="1"/>
  <c r="D465" i="10"/>
  <c r="F465" i="10" s="1"/>
  <c r="E465" i="10" l="1"/>
  <c r="A467" i="11"/>
  <c r="C467" i="10"/>
  <c r="G465" i="10"/>
  <c r="B465" i="10"/>
  <c r="B465" i="11" s="1"/>
  <c r="D466" i="10"/>
  <c r="F466" i="10" s="1"/>
  <c r="B466" i="10" l="1"/>
  <c r="B466" i="11" s="1"/>
  <c r="G466" i="10"/>
  <c r="D467" i="10"/>
  <c r="F467" i="10" s="1"/>
  <c r="A468" i="11"/>
  <c r="C468" i="10"/>
  <c r="E466" i="10"/>
  <c r="D468" i="10" l="1"/>
  <c r="F468" i="10" s="1"/>
  <c r="B467" i="10"/>
  <c r="B467" i="11" s="1"/>
  <c r="G467" i="10"/>
  <c r="A469" i="11"/>
  <c r="C469" i="10"/>
  <c r="E467" i="10"/>
  <c r="E468" i="10" l="1"/>
  <c r="D469" i="10"/>
  <c r="E469" i="10" s="1"/>
  <c r="A470" i="11"/>
  <c r="C470" i="10"/>
  <c r="G468" i="10"/>
  <c r="B468" i="10"/>
  <c r="B468" i="11" s="1"/>
  <c r="F469" i="10" l="1"/>
  <c r="A471" i="11"/>
  <c r="C471" i="10"/>
  <c r="D470" i="10"/>
  <c r="F470" i="10" s="1"/>
  <c r="G469" i="10"/>
  <c r="B469" i="10"/>
  <c r="B469" i="11" s="1"/>
  <c r="E470" i="10" l="1"/>
  <c r="D471" i="10"/>
  <c r="F471" i="10" s="1"/>
  <c r="G470" i="10"/>
  <c r="B470" i="10"/>
  <c r="B470" i="11" s="1"/>
  <c r="A472" i="11"/>
  <c r="C472" i="10"/>
  <c r="E471" i="10" l="1"/>
  <c r="D472" i="10"/>
  <c r="E472" i="10" s="1"/>
  <c r="A473" i="11"/>
  <c r="C473" i="10"/>
  <c r="B471" i="10"/>
  <c r="B471" i="11" s="1"/>
  <c r="G471" i="10"/>
  <c r="F472" i="10" l="1"/>
  <c r="D473" i="10"/>
  <c r="F473" i="10" s="1"/>
  <c r="A474" i="11"/>
  <c r="C474" i="10"/>
  <c r="G472" i="10"/>
  <c r="B472" i="10"/>
  <c r="B472" i="11" s="1"/>
  <c r="E473" i="10" l="1"/>
  <c r="D474" i="10"/>
  <c r="F474" i="10" s="1"/>
  <c r="A475" i="11"/>
  <c r="C475" i="10"/>
  <c r="G473" i="10"/>
  <c r="B473" i="10"/>
  <c r="B473" i="11" s="1"/>
  <c r="E474" i="10" l="1"/>
  <c r="A476" i="11"/>
  <c r="C476" i="10"/>
  <c r="D475" i="10"/>
  <c r="E475" i="10" s="1"/>
  <c r="B474" i="10"/>
  <c r="B474" i="11" s="1"/>
  <c r="G474" i="10"/>
  <c r="B475" i="10" l="1"/>
  <c r="B475" i="11" s="1"/>
  <c r="G475" i="10"/>
  <c r="D476" i="10"/>
  <c r="F476" i="10" s="1"/>
  <c r="F475" i="10"/>
  <c r="A477" i="11"/>
  <c r="C477" i="10"/>
  <c r="E476" i="10" l="1"/>
  <c r="D477" i="10"/>
  <c r="E477" i="10" s="1"/>
  <c r="G476" i="10"/>
  <c r="B476" i="10"/>
  <c r="B476" i="11" s="1"/>
  <c r="A478" i="11"/>
  <c r="C478" i="10"/>
  <c r="F477" i="10" l="1"/>
  <c r="A479" i="11"/>
  <c r="C479" i="10"/>
  <c r="D478" i="10"/>
  <c r="F478" i="10" s="1"/>
  <c r="G477" i="10"/>
  <c r="B477" i="10"/>
  <c r="B477" i="11" s="1"/>
  <c r="B478" i="10" l="1"/>
  <c r="B478" i="11" s="1"/>
  <c r="G478" i="10"/>
  <c r="E478" i="10"/>
  <c r="D479" i="10"/>
  <c r="F479" i="10" s="1"/>
  <c r="A480" i="11"/>
  <c r="C480" i="10"/>
  <c r="E479" i="10" l="1"/>
  <c r="A481" i="11"/>
  <c r="C481" i="10"/>
  <c r="B479" i="10"/>
  <c r="B479" i="11" s="1"/>
  <c r="G479" i="10"/>
  <c r="D480" i="10"/>
  <c r="F480" i="10" s="1"/>
  <c r="E480" i="10" l="1"/>
  <c r="B480" i="10"/>
  <c r="B480" i="11" s="1"/>
  <c r="G480" i="10"/>
  <c r="A482" i="11"/>
  <c r="C482" i="10"/>
  <c r="D481" i="10"/>
  <c r="E481" i="10" s="1"/>
  <c r="D482" i="10" l="1"/>
  <c r="E482" i="10" s="1"/>
  <c r="G481" i="10"/>
  <c r="B481" i="10"/>
  <c r="B481" i="11" s="1"/>
  <c r="F481" i="10"/>
  <c r="A483" i="11"/>
  <c r="C483" i="10"/>
  <c r="F482" i="10" l="1"/>
  <c r="A484" i="11"/>
  <c r="C484" i="10"/>
  <c r="D483" i="10"/>
  <c r="F483" i="10" s="1"/>
  <c r="B482" i="10"/>
  <c r="B482" i="11" s="1"/>
  <c r="G482" i="10"/>
  <c r="E483" i="10" l="1"/>
  <c r="A485" i="11"/>
  <c r="C485" i="10"/>
  <c r="G483" i="10"/>
  <c r="B483" i="10"/>
  <c r="B483" i="11" s="1"/>
  <c r="D484" i="10"/>
  <c r="G484" i="10" l="1"/>
  <c r="B484" i="10"/>
  <c r="B484" i="11" s="1"/>
  <c r="F484" i="10"/>
  <c r="A486" i="11"/>
  <c r="C486" i="10"/>
  <c r="E484" i="10"/>
  <c r="D485" i="10"/>
  <c r="F485" i="10" s="1"/>
  <c r="D486" i="10" l="1"/>
  <c r="F486" i="10" s="1"/>
  <c r="G485" i="10"/>
  <c r="B485" i="10"/>
  <c r="B485" i="11" s="1"/>
  <c r="A487" i="11"/>
  <c r="C487" i="10"/>
  <c r="E485" i="10"/>
  <c r="E486" i="10" l="1"/>
  <c r="D487" i="10"/>
  <c r="F487" i="10" s="1"/>
  <c r="A488" i="11"/>
  <c r="C488" i="10"/>
  <c r="B486" i="10"/>
  <c r="B486" i="11" s="1"/>
  <c r="G486" i="10"/>
  <c r="E487" i="10" l="1"/>
  <c r="D488" i="10"/>
  <c r="E488" i="10" s="1"/>
  <c r="A489" i="11"/>
  <c r="C489" i="10"/>
  <c r="B487" i="10"/>
  <c r="B487" i="11" s="1"/>
  <c r="G487" i="10"/>
  <c r="F488" i="10" l="1"/>
  <c r="D489" i="10"/>
  <c r="F489" i="10" s="1"/>
  <c r="A490" i="11"/>
  <c r="C490" i="10"/>
  <c r="G488" i="10"/>
  <c r="B488" i="10"/>
  <c r="B488" i="11" s="1"/>
  <c r="E489" i="10" l="1"/>
  <c r="A491" i="11"/>
  <c r="C491" i="10"/>
  <c r="D490" i="10"/>
  <c r="F490" i="10" s="1"/>
  <c r="B489" i="10"/>
  <c r="B489" i="11" s="1"/>
  <c r="G489" i="10"/>
  <c r="B490" i="10" l="1"/>
  <c r="B490" i="11" s="1"/>
  <c r="G490" i="10"/>
  <c r="E490" i="10"/>
  <c r="D491" i="10"/>
  <c r="E491" i="10" s="1"/>
  <c r="A492" i="11"/>
  <c r="C492" i="10"/>
  <c r="F491" i="10" l="1"/>
  <c r="A493" i="11"/>
  <c r="C493" i="10"/>
  <c r="G491" i="10"/>
  <c r="B491" i="10"/>
  <c r="B491" i="11" s="1"/>
  <c r="D492" i="10"/>
  <c r="E492" i="10" s="1"/>
  <c r="G492" i="10" l="1"/>
  <c r="B492" i="10"/>
  <c r="B492" i="11" s="1"/>
  <c r="F492" i="10"/>
  <c r="A494" i="11"/>
  <c r="C494" i="10"/>
  <c r="D493" i="10"/>
  <c r="G493" i="10" l="1"/>
  <c r="B493" i="10"/>
  <c r="B493" i="11" s="1"/>
  <c r="D494" i="10"/>
  <c r="E494" i="10" s="1"/>
  <c r="F493" i="10"/>
  <c r="A495" i="11"/>
  <c r="C495" i="10"/>
  <c r="E493" i="10"/>
  <c r="F494" i="10" l="1"/>
  <c r="A496" i="11"/>
  <c r="C496" i="10"/>
  <c r="B494" i="10"/>
  <c r="B494" i="11" s="1"/>
  <c r="G494" i="10"/>
  <c r="D495" i="10"/>
  <c r="E495" i="10" s="1"/>
  <c r="F495" i="10" l="1"/>
  <c r="D496" i="10"/>
  <c r="E496" i="10" s="1"/>
  <c r="B495" i="10"/>
  <c r="B495" i="11" s="1"/>
  <c r="G495" i="10"/>
  <c r="A497" i="11"/>
  <c r="C497" i="10"/>
  <c r="F496" i="10" l="1"/>
  <c r="D497" i="10"/>
  <c r="F497" i="10" s="1"/>
  <c r="A498" i="11"/>
  <c r="C498" i="10"/>
  <c r="G496" i="10"/>
  <c r="B496" i="10"/>
  <c r="B496" i="11" s="1"/>
  <c r="E497" i="10" l="1"/>
  <c r="A499" i="11"/>
  <c r="C499" i="10"/>
  <c r="D498" i="10"/>
  <c r="F498" i="10" s="1"/>
  <c r="G497" i="10"/>
  <c r="B497" i="10"/>
  <c r="B497" i="11" s="1"/>
  <c r="E498" i="10" l="1"/>
  <c r="B498" i="10"/>
  <c r="B498" i="11" s="1"/>
  <c r="G498" i="10"/>
  <c r="D499" i="10"/>
  <c r="E499" i="10" s="1"/>
  <c r="A500" i="11"/>
  <c r="C500" i="10"/>
  <c r="A501" i="11" l="1"/>
  <c r="C501" i="10"/>
  <c r="G499" i="10"/>
  <c r="B499" i="10"/>
  <c r="B499" i="11" s="1"/>
  <c r="D500" i="10"/>
  <c r="F499" i="10"/>
  <c r="G500" i="10" l="1"/>
  <c r="B500" i="10"/>
  <c r="B500" i="11" s="1"/>
  <c r="E500" i="10"/>
  <c r="F500" i="10"/>
  <c r="D501" i="10"/>
  <c r="A502" i="11"/>
  <c r="C502" i="10"/>
  <c r="G501" i="10" l="1"/>
  <c r="B501" i="10"/>
  <c r="B501" i="11" s="1"/>
  <c r="F501" i="10"/>
  <c r="E501" i="10"/>
  <c r="A503" i="11"/>
  <c r="C503" i="10"/>
  <c r="D502" i="10"/>
  <c r="A504" i="11" l="1"/>
  <c r="C504" i="10"/>
  <c r="B502" i="10"/>
  <c r="B502" i="11" s="1"/>
  <c r="G502" i="10"/>
  <c r="D503" i="10"/>
  <c r="F503" i="10" s="1"/>
  <c r="E502" i="10"/>
  <c r="F502" i="10"/>
  <c r="E503" i="10" l="1"/>
  <c r="B503" i="10"/>
  <c r="B503" i="11" s="1"/>
  <c r="G503" i="10"/>
  <c r="D504" i="10"/>
  <c r="E504" i="10" s="1"/>
  <c r="A505" i="11"/>
  <c r="C505" i="10"/>
  <c r="F504" i="10" l="1"/>
  <c r="D505" i="10"/>
  <c r="F505" i="10" s="1"/>
  <c r="A506" i="11"/>
  <c r="C506" i="10"/>
  <c r="B504" i="10"/>
  <c r="B504" i="11" s="1"/>
  <c r="G504" i="10"/>
  <c r="E505" i="10" l="1"/>
  <c r="D506" i="10"/>
  <c r="E506" i="10" s="1"/>
  <c r="A507" i="11"/>
  <c r="C507" i="10"/>
  <c r="G505" i="10"/>
  <c r="B505" i="10"/>
  <c r="B505" i="11" s="1"/>
  <c r="F506" i="10" l="1"/>
  <c r="A508" i="11"/>
  <c r="C508" i="10"/>
  <c r="D507" i="10"/>
  <c r="E507" i="10" s="1"/>
  <c r="B506" i="10"/>
  <c r="B506" i="11" s="1"/>
  <c r="G506" i="10"/>
  <c r="B507" i="10" l="1"/>
  <c r="B507" i="11" s="1"/>
  <c r="G507" i="10"/>
  <c r="F507" i="10"/>
  <c r="D508" i="10"/>
  <c r="F508" i="10" s="1"/>
  <c r="A509" i="11"/>
  <c r="C509" i="10"/>
  <c r="E508" i="10" l="1"/>
  <c r="A510" i="11"/>
  <c r="C510" i="10"/>
  <c r="G508" i="10"/>
  <c r="B508" i="10"/>
  <c r="B508" i="11" s="1"/>
  <c r="D509" i="10"/>
  <c r="E509" i="10" s="1"/>
  <c r="G509" i="10" l="1"/>
  <c r="B509" i="10"/>
  <c r="B509" i="11" s="1"/>
  <c r="A511" i="11"/>
  <c r="C511" i="10"/>
  <c r="F509" i="10"/>
  <c r="D510" i="10"/>
  <c r="B510" i="10" l="1"/>
  <c r="B510" i="11" s="1"/>
  <c r="G510" i="10"/>
  <c r="E510" i="10"/>
  <c r="D511" i="10"/>
  <c r="E511" i="10" s="1"/>
  <c r="A512" i="11"/>
  <c r="C512" i="10"/>
  <c r="F510" i="10"/>
  <c r="D512" i="10" l="1"/>
  <c r="F512" i="10" s="1"/>
  <c r="B511" i="10"/>
  <c r="B511" i="11" s="1"/>
  <c r="G511" i="10"/>
  <c r="F511" i="10"/>
  <c r="A513" i="11"/>
  <c r="C513" i="10"/>
  <c r="E512" i="10" l="1"/>
  <c r="A514" i="11"/>
  <c r="C514" i="10"/>
  <c r="D513" i="10"/>
  <c r="E513" i="10" s="1"/>
  <c r="G512" i="10"/>
  <c r="B512" i="10"/>
  <c r="B512" i="11" s="1"/>
  <c r="G513" i="10" l="1"/>
  <c r="B513" i="10"/>
  <c r="B513" i="11" s="1"/>
  <c r="A515" i="11"/>
  <c r="C515" i="10"/>
  <c r="F513" i="10"/>
  <c r="D514" i="10"/>
  <c r="F514" i="10" s="1"/>
  <c r="B514" i="10" l="1"/>
  <c r="B514" i="11" s="1"/>
  <c r="G514" i="10"/>
  <c r="A516" i="11"/>
  <c r="C516" i="10"/>
  <c r="D515" i="10"/>
  <c r="F515" i="10" s="1"/>
  <c r="E514" i="10"/>
  <c r="E515" i="10" l="1"/>
  <c r="D516" i="10"/>
  <c r="F516" i="10" s="1"/>
  <c r="B515" i="10"/>
  <c r="B515" i="11" s="1"/>
  <c r="G515" i="10"/>
  <c r="A517" i="11"/>
  <c r="C517" i="10"/>
  <c r="E516" i="10" l="1"/>
  <c r="D517" i="10"/>
  <c r="F517" i="10" s="1"/>
  <c r="A518" i="11"/>
  <c r="C518" i="10"/>
  <c r="B516" i="10"/>
  <c r="B516" i="11" s="1"/>
  <c r="G516" i="10"/>
  <c r="E517" i="10" l="1"/>
  <c r="A519" i="11"/>
  <c r="C519" i="10"/>
  <c r="D518" i="10"/>
  <c r="F518" i="10" s="1"/>
  <c r="G517" i="10"/>
  <c r="B517" i="10"/>
  <c r="B517" i="11" s="1"/>
  <c r="G518" i="10" l="1"/>
  <c r="B518" i="10"/>
  <c r="B518" i="11" s="1"/>
  <c r="E518" i="10"/>
  <c r="D519" i="10"/>
  <c r="F519" i="10" s="1"/>
  <c r="A520" i="11"/>
  <c r="C520" i="10"/>
  <c r="D520" i="10" l="1"/>
  <c r="E520" i="10" s="1"/>
  <c r="G519" i="10"/>
  <c r="B519" i="10"/>
  <c r="B519" i="11" s="1"/>
  <c r="E519" i="10"/>
  <c r="A521" i="11"/>
  <c r="C521" i="10"/>
  <c r="F520" i="10" l="1"/>
  <c r="A522" i="11"/>
  <c r="C522" i="10"/>
  <c r="D521" i="10"/>
  <c r="E521" i="10" s="1"/>
  <c r="G520" i="10"/>
  <c r="B520" i="10"/>
  <c r="B520" i="11" s="1"/>
  <c r="F521" i="10" l="1"/>
  <c r="A523" i="11"/>
  <c r="C523" i="10"/>
  <c r="G521" i="10"/>
  <c r="B521" i="10"/>
  <c r="B521" i="11" s="1"/>
  <c r="D522" i="10"/>
  <c r="F522" i="10" s="1"/>
  <c r="E522" i="10" l="1"/>
  <c r="G522" i="10"/>
  <c r="B522" i="10"/>
  <c r="B522" i="11" s="1"/>
  <c r="A524" i="11"/>
  <c r="C524" i="10"/>
  <c r="D523" i="10"/>
  <c r="F523" i="10" s="1"/>
  <c r="E523" i="10" l="1"/>
  <c r="B523" i="10"/>
  <c r="B523" i="11" s="1"/>
  <c r="G523" i="10"/>
  <c r="D524" i="10"/>
  <c r="E524" i="10" s="1"/>
  <c r="A525" i="11"/>
  <c r="C525" i="10"/>
  <c r="A526" i="11" l="1"/>
  <c r="C526" i="10"/>
  <c r="D525" i="10"/>
  <c r="E525" i="10" s="1"/>
  <c r="G524" i="10"/>
  <c r="B524" i="10"/>
  <c r="B524" i="11" s="1"/>
  <c r="F524" i="10"/>
  <c r="F525" i="10" l="1"/>
  <c r="A527" i="11"/>
  <c r="C527" i="10"/>
  <c r="D526" i="10"/>
  <c r="E526" i="10" s="1"/>
  <c r="G525" i="10"/>
  <c r="B525" i="10"/>
  <c r="B525" i="11" s="1"/>
  <c r="F526" i="10" l="1"/>
  <c r="B526" i="10"/>
  <c r="B526" i="11" s="1"/>
  <c r="G526" i="10"/>
  <c r="D527" i="10"/>
  <c r="F527" i="10" s="1"/>
  <c r="A528" i="11"/>
  <c r="C528" i="10"/>
  <c r="E527" i="10" l="1"/>
  <c r="D528" i="10"/>
  <c r="E528" i="10" s="1"/>
  <c r="A529" i="11"/>
  <c r="C529" i="10"/>
  <c r="G527" i="10"/>
  <c r="B527" i="10"/>
  <c r="B527" i="11" s="1"/>
  <c r="F528" i="10" l="1"/>
  <c r="A530" i="11"/>
  <c r="C530" i="10"/>
  <c r="D529" i="10"/>
  <c r="E529" i="10" s="1"/>
  <c r="G528" i="10"/>
  <c r="B528" i="10"/>
  <c r="B528" i="11" s="1"/>
  <c r="G529" i="10" l="1"/>
  <c r="B529" i="10"/>
  <c r="B529" i="11" s="1"/>
  <c r="A531" i="11"/>
  <c r="C531" i="10"/>
  <c r="F529" i="10"/>
  <c r="D530" i="10"/>
  <c r="G530" i="10" l="1"/>
  <c r="B530" i="10"/>
  <c r="B530" i="11" s="1"/>
  <c r="D531" i="10"/>
  <c r="F531" i="10" s="1"/>
  <c r="E530" i="10"/>
  <c r="A532" i="11"/>
  <c r="C532" i="10"/>
  <c r="F530" i="10"/>
  <c r="E531" i="10" l="1"/>
  <c r="D532" i="10"/>
  <c r="E532" i="10" s="1"/>
  <c r="B531" i="10"/>
  <c r="B531" i="11" s="1"/>
  <c r="G531" i="10"/>
  <c r="A533" i="11"/>
  <c r="C533" i="10"/>
  <c r="F532" i="10" l="1"/>
  <c r="A534" i="11"/>
  <c r="C534" i="10"/>
  <c r="D533" i="10"/>
  <c r="E533" i="10" s="1"/>
  <c r="B532" i="10"/>
  <c r="B532" i="11" s="1"/>
  <c r="G532" i="10"/>
  <c r="F533" i="10" l="1"/>
  <c r="A535" i="11"/>
  <c r="C535" i="10"/>
  <c r="G533" i="10"/>
  <c r="B533" i="10"/>
  <c r="B533" i="11" s="1"/>
  <c r="D534" i="10"/>
  <c r="B534" i="10" l="1"/>
  <c r="B534" i="11" s="1"/>
  <c r="G534" i="10"/>
  <c r="E534" i="10"/>
  <c r="A536" i="11"/>
  <c r="C536" i="10"/>
  <c r="F534" i="10"/>
  <c r="D535" i="10"/>
  <c r="B535" i="10" l="1"/>
  <c r="B535" i="11" s="1"/>
  <c r="G535" i="10"/>
  <c r="A537" i="11"/>
  <c r="C537" i="10"/>
  <c r="D536" i="10"/>
  <c r="E536" i="10" s="1"/>
  <c r="E535" i="10"/>
  <c r="F535" i="10"/>
  <c r="F536" i="10" l="1"/>
  <c r="D537" i="10"/>
  <c r="F537" i="10" s="1"/>
  <c r="G536" i="10"/>
  <c r="B536" i="10"/>
  <c r="B536" i="11" s="1"/>
  <c r="A538" i="11"/>
  <c r="C538" i="10"/>
  <c r="E537" i="10" l="1"/>
  <c r="D538" i="10"/>
  <c r="F538" i="10" s="1"/>
  <c r="B537" i="10"/>
  <c r="B537" i="11" s="1"/>
  <c r="G537" i="10"/>
  <c r="A539" i="11"/>
  <c r="C539" i="10"/>
  <c r="E538" i="10" l="1"/>
  <c r="A540" i="11"/>
  <c r="C540" i="10"/>
  <c r="D539" i="10"/>
  <c r="E539" i="10" s="1"/>
  <c r="B538" i="10"/>
  <c r="B538" i="11" s="1"/>
  <c r="G538" i="10"/>
  <c r="B539" i="10" l="1"/>
  <c r="B539" i="11" s="1"/>
  <c r="G539" i="10"/>
  <c r="A541" i="11"/>
  <c r="C541" i="10"/>
  <c r="F539" i="10"/>
  <c r="D540" i="10"/>
  <c r="B540" i="10" l="1"/>
  <c r="B540" i="11" s="1"/>
  <c r="G540" i="10"/>
  <c r="D541" i="10"/>
  <c r="E541" i="10" s="1"/>
  <c r="E540" i="10"/>
  <c r="A542" i="11"/>
  <c r="C542" i="10"/>
  <c r="F540" i="10"/>
  <c r="A543" i="11" l="1"/>
  <c r="C543" i="10"/>
  <c r="G541" i="10"/>
  <c r="B541" i="10"/>
  <c r="B541" i="11" s="1"/>
  <c r="F541" i="10"/>
  <c r="D542" i="10"/>
  <c r="B542" i="10" l="1"/>
  <c r="B542" i="11" s="1"/>
  <c r="G542" i="10"/>
  <c r="D543" i="10"/>
  <c r="E543" i="10" s="1"/>
  <c r="E542" i="10"/>
  <c r="A544" i="11"/>
  <c r="C544" i="10"/>
  <c r="F542" i="10"/>
  <c r="F543" i="10" l="1"/>
  <c r="A545" i="11"/>
  <c r="C545" i="10"/>
  <c r="B543" i="10"/>
  <c r="B543" i="11" s="1"/>
  <c r="G543" i="10"/>
  <c r="D544" i="10"/>
  <c r="F544" i="10" s="1"/>
  <c r="E544" i="10" l="1"/>
  <c r="B544" i="10"/>
  <c r="B544" i="11" s="1"/>
  <c r="G544" i="10"/>
  <c r="A546" i="11"/>
  <c r="C546" i="10"/>
  <c r="D545" i="10"/>
  <c r="G545" i="10" l="1"/>
  <c r="B545" i="10"/>
  <c r="B545" i="11" s="1"/>
  <c r="F545" i="10"/>
  <c r="E545" i="10"/>
  <c r="D546" i="10"/>
  <c r="F546" i="10" s="1"/>
  <c r="A547" i="11"/>
  <c r="C547" i="10"/>
  <c r="E546" i="10" l="1"/>
  <c r="B546" i="10"/>
  <c r="B546" i="11" s="1"/>
  <c r="G546" i="10"/>
  <c r="D547" i="10"/>
  <c r="E547" i="10" s="1"/>
  <c r="A548" i="11"/>
  <c r="C548" i="10"/>
  <c r="F547" i="10" l="1"/>
  <c r="D548" i="10"/>
  <c r="E548" i="10" s="1"/>
  <c r="A549" i="11"/>
  <c r="C549" i="10"/>
  <c r="B547" i="10"/>
  <c r="B547" i="11" s="1"/>
  <c r="G547" i="10"/>
  <c r="F548" i="10" l="1"/>
  <c r="D549" i="10"/>
  <c r="E549" i="10" s="1"/>
  <c r="A550" i="11"/>
  <c r="C550" i="10"/>
  <c r="G548" i="10"/>
  <c r="B548" i="10"/>
  <c r="B548" i="11" s="1"/>
  <c r="F549" i="10" l="1"/>
  <c r="A551" i="11"/>
  <c r="C551" i="10"/>
  <c r="D550" i="10"/>
  <c r="G549" i="10"/>
  <c r="B549" i="10"/>
  <c r="B549" i="11" s="1"/>
  <c r="G550" i="10" l="1"/>
  <c r="B550" i="10"/>
  <c r="B550" i="11" s="1"/>
  <c r="E550" i="10"/>
  <c r="A552" i="11"/>
  <c r="C552" i="10"/>
  <c r="F550" i="10"/>
  <c r="D551" i="10"/>
  <c r="B551" i="10" l="1"/>
  <c r="B551" i="11" s="1"/>
  <c r="G551" i="10"/>
  <c r="A553" i="11"/>
  <c r="C553" i="10"/>
  <c r="E551" i="10"/>
  <c r="D552" i="10"/>
  <c r="E552" i="10" s="1"/>
  <c r="F551" i="10"/>
  <c r="D553" i="10" l="1"/>
  <c r="E553" i="10" s="1"/>
  <c r="B552" i="10"/>
  <c r="B552" i="11" s="1"/>
  <c r="G552" i="10"/>
  <c r="A554" i="11"/>
  <c r="C554" i="10"/>
  <c r="F552" i="10"/>
  <c r="F553" i="10" l="1"/>
  <c r="D554" i="10"/>
  <c r="F554" i="10" s="1"/>
  <c r="A555" i="11"/>
  <c r="C555" i="10"/>
  <c r="G553" i="10"/>
  <c r="B553" i="10"/>
  <c r="B553" i="11" s="1"/>
  <c r="E554" i="10" l="1"/>
  <c r="D555" i="10"/>
  <c r="E555" i="10" s="1"/>
  <c r="A556" i="11"/>
  <c r="C556" i="10"/>
  <c r="G554" i="10"/>
  <c r="B554" i="10"/>
  <c r="B554" i="11" s="1"/>
  <c r="F555" i="10" l="1"/>
  <c r="D556" i="10"/>
  <c r="E556" i="10" s="1"/>
  <c r="A557" i="11"/>
  <c r="C557" i="10"/>
  <c r="B555" i="10"/>
  <c r="B555" i="11" s="1"/>
  <c r="G555" i="10"/>
  <c r="F556" i="10" l="1"/>
  <c r="D557" i="10"/>
  <c r="E557" i="10" s="1"/>
  <c r="A558" i="11"/>
  <c r="C558" i="10"/>
  <c r="G556" i="10"/>
  <c r="B556" i="10"/>
  <c r="B556" i="11" s="1"/>
  <c r="F557" i="10" l="1"/>
  <c r="D558" i="10"/>
  <c r="E558" i="10" s="1"/>
  <c r="A559" i="11"/>
  <c r="C559" i="10"/>
  <c r="G557" i="10"/>
  <c r="B557" i="10"/>
  <c r="B557" i="11" s="1"/>
  <c r="F558" i="10" l="1"/>
  <c r="D559" i="10"/>
  <c r="E559" i="10" s="1"/>
  <c r="A560" i="11"/>
  <c r="C560" i="10"/>
  <c r="G558" i="10"/>
  <c r="B558" i="10"/>
  <c r="B558" i="11" s="1"/>
  <c r="F559" i="10" l="1"/>
  <c r="D560" i="10"/>
  <c r="F560" i="10" s="1"/>
  <c r="A561" i="11"/>
  <c r="C561" i="10"/>
  <c r="B559" i="10"/>
  <c r="B559" i="11" s="1"/>
  <c r="G559" i="10"/>
  <c r="E560" i="10" l="1"/>
  <c r="D561" i="10"/>
  <c r="E561" i="10" s="1"/>
  <c r="A562" i="11"/>
  <c r="C562" i="10"/>
  <c r="B560" i="10"/>
  <c r="B560" i="11" s="1"/>
  <c r="G560" i="10"/>
  <c r="F561" i="10" l="1"/>
  <c r="A563" i="11"/>
  <c r="C563" i="10"/>
  <c r="D562" i="10"/>
  <c r="F562" i="10" s="1"/>
  <c r="G561" i="10"/>
  <c r="B561" i="10"/>
  <c r="B561" i="11" s="1"/>
  <c r="E562" i="10" l="1"/>
  <c r="A564" i="11"/>
  <c r="C564" i="10"/>
  <c r="G562" i="10"/>
  <c r="B562" i="10"/>
  <c r="B562" i="11" s="1"/>
  <c r="D563" i="10"/>
  <c r="B563" i="10" l="1"/>
  <c r="B563" i="11" s="1"/>
  <c r="G563" i="10"/>
  <c r="E563" i="10"/>
  <c r="D564" i="10"/>
  <c r="E564" i="10" s="1"/>
  <c r="F563" i="10"/>
  <c r="A565" i="11"/>
  <c r="C565" i="10"/>
  <c r="F564" i="10" l="1"/>
  <c r="B564" i="10"/>
  <c r="B564" i="11" s="1"/>
  <c r="G564" i="10"/>
  <c r="A566" i="11"/>
  <c r="C566" i="10"/>
  <c r="D565" i="10"/>
  <c r="F565" i="10" s="1"/>
  <c r="B565" i="10" l="1"/>
  <c r="B565" i="11" s="1"/>
  <c r="G565" i="10"/>
  <c r="E565" i="10"/>
  <c r="D566" i="10"/>
  <c r="F566" i="10" s="1"/>
  <c r="A567" i="11"/>
  <c r="C567" i="10"/>
  <c r="E566" i="10" l="1"/>
  <c r="A568" i="11"/>
  <c r="C568" i="10"/>
  <c r="G566" i="10"/>
  <c r="B566" i="10"/>
  <c r="B566" i="11" s="1"/>
  <c r="D567" i="10"/>
  <c r="E567" i="10" s="1"/>
  <c r="F567" i="10" l="1"/>
  <c r="D568" i="10"/>
  <c r="E568" i="10" s="1"/>
  <c r="A569" i="11"/>
  <c r="C569" i="10"/>
  <c r="G567" i="10"/>
  <c r="B567" i="10"/>
  <c r="B567" i="11" s="1"/>
  <c r="F568" i="10" l="1"/>
  <c r="D569" i="10"/>
  <c r="F569" i="10" s="1"/>
  <c r="A570" i="11"/>
  <c r="C570" i="10"/>
  <c r="G568" i="10"/>
  <c r="B568" i="10"/>
  <c r="B568" i="11" s="1"/>
  <c r="E569" i="10" l="1"/>
  <c r="D570" i="10"/>
  <c r="F570" i="10" s="1"/>
  <c r="A571" i="11"/>
  <c r="C571" i="10"/>
  <c r="B569" i="10"/>
  <c r="B569" i="11" s="1"/>
  <c r="G569" i="10"/>
  <c r="E570" i="10" l="1"/>
  <c r="A572" i="11"/>
  <c r="C572" i="10"/>
  <c r="D571" i="10"/>
  <c r="E571" i="10" s="1"/>
  <c r="B570" i="10"/>
  <c r="B570" i="11" s="1"/>
  <c r="G570" i="10"/>
  <c r="B571" i="10" l="1"/>
  <c r="B571" i="11" s="1"/>
  <c r="G571" i="10"/>
  <c r="A573" i="11"/>
  <c r="C573" i="10"/>
  <c r="F571" i="10"/>
  <c r="D572" i="10"/>
  <c r="B572" i="10" l="1"/>
  <c r="B572" i="11" s="1"/>
  <c r="G572" i="10"/>
  <c r="D573" i="10"/>
  <c r="F573" i="10" s="1"/>
  <c r="A574" i="11"/>
  <c r="C574" i="10"/>
  <c r="E572" i="10"/>
  <c r="F572" i="10"/>
  <c r="A575" i="11" l="1"/>
  <c r="C575" i="10"/>
  <c r="D574" i="10"/>
  <c r="F574" i="10" s="1"/>
  <c r="G573" i="10"/>
  <c r="B573" i="10"/>
  <c r="B573" i="11" s="1"/>
  <c r="E573" i="10"/>
  <c r="E574" i="10" l="1"/>
  <c r="A576" i="11"/>
  <c r="C576" i="10"/>
  <c r="B574" i="10"/>
  <c r="B574" i="11" s="1"/>
  <c r="G574" i="10"/>
  <c r="D575" i="10"/>
  <c r="F575" i="10" s="1"/>
  <c r="D576" i="10" l="1"/>
  <c r="F576" i="10" s="1"/>
  <c r="B575" i="10"/>
  <c r="B575" i="11" s="1"/>
  <c r="G575" i="10"/>
  <c r="A577" i="11"/>
  <c r="C577" i="10"/>
  <c r="E575" i="10"/>
  <c r="E576" i="10" l="1"/>
  <c r="A578" i="11"/>
  <c r="C578" i="10"/>
  <c r="D577" i="10"/>
  <c r="F577" i="10" s="1"/>
  <c r="G576" i="10"/>
  <c r="B576" i="10"/>
  <c r="B576" i="11" s="1"/>
  <c r="G577" i="10" l="1"/>
  <c r="B577" i="10"/>
  <c r="B577" i="11" s="1"/>
  <c r="A579" i="11"/>
  <c r="C579" i="10"/>
  <c r="E577" i="10"/>
  <c r="D578" i="10"/>
  <c r="E578" i="10" s="1"/>
  <c r="D579" i="10" l="1"/>
  <c r="F579" i="10" s="1"/>
  <c r="A580" i="11"/>
  <c r="C580" i="10"/>
  <c r="B578" i="10"/>
  <c r="B578" i="11" s="1"/>
  <c r="G578" i="10"/>
  <c r="F578" i="10"/>
  <c r="E579" i="10" l="1"/>
  <c r="A581" i="11"/>
  <c r="C581" i="10"/>
  <c r="D580" i="10"/>
  <c r="E580" i="10" s="1"/>
  <c r="B579" i="10"/>
  <c r="B579" i="11" s="1"/>
  <c r="G579" i="10"/>
  <c r="F580" i="10" l="1"/>
  <c r="G580" i="10"/>
  <c r="B580" i="10"/>
  <c r="B580" i="11" s="1"/>
  <c r="D581" i="10"/>
  <c r="A582" i="11"/>
  <c r="C582" i="10"/>
  <c r="D582" i="10" l="1"/>
  <c r="E582" i="10" s="1"/>
  <c r="B581" i="10"/>
  <c r="B581" i="11" s="1"/>
  <c r="G581" i="10"/>
  <c r="A583" i="11"/>
  <c r="C583" i="10"/>
  <c r="E581" i="10"/>
  <c r="F581" i="10"/>
  <c r="F582" i="10" l="1"/>
  <c r="A584" i="11"/>
  <c r="C584" i="10"/>
  <c r="D583" i="10"/>
  <c r="F583" i="10" s="1"/>
  <c r="B582" i="10"/>
  <c r="B582" i="11" s="1"/>
  <c r="G582" i="10"/>
  <c r="B583" i="10" l="1"/>
  <c r="B583" i="11" s="1"/>
  <c r="G583" i="10"/>
  <c r="D584" i="10"/>
  <c r="F584" i="10" s="1"/>
  <c r="E583" i="10"/>
  <c r="A585" i="11"/>
  <c r="C585" i="10"/>
  <c r="E584" i="10" l="1"/>
  <c r="B584" i="10"/>
  <c r="B584" i="11" s="1"/>
  <c r="G584" i="10"/>
  <c r="A586" i="11"/>
  <c r="C586" i="10"/>
  <c r="D585" i="10"/>
  <c r="F585" i="10" s="1"/>
  <c r="E585" i="10" l="1"/>
  <c r="D586" i="10"/>
  <c r="E586" i="10" s="1"/>
  <c r="G585" i="10"/>
  <c r="B585" i="10"/>
  <c r="B585" i="11" s="1"/>
  <c r="A587" i="11"/>
  <c r="C587" i="10"/>
  <c r="A588" i="11" l="1"/>
  <c r="C588" i="10"/>
  <c r="B586" i="10"/>
  <c r="B586" i="11" s="1"/>
  <c r="G586" i="10"/>
  <c r="F586" i="10"/>
  <c r="D587" i="10"/>
  <c r="E587" i="10" s="1"/>
  <c r="D588" i="10" l="1"/>
  <c r="E588" i="10" s="1"/>
  <c r="B587" i="10"/>
  <c r="B587" i="11" s="1"/>
  <c r="G587" i="10"/>
  <c r="A589" i="11"/>
  <c r="C589" i="10"/>
  <c r="F587" i="10"/>
  <c r="F588" i="10" l="1"/>
  <c r="D589" i="10"/>
  <c r="E589" i="10" s="1"/>
  <c r="A590" i="11"/>
  <c r="C590" i="10"/>
  <c r="G588" i="10"/>
  <c r="B588" i="10"/>
  <c r="B588" i="11" s="1"/>
  <c r="F589" i="10" l="1"/>
  <c r="D590" i="10"/>
  <c r="F590" i="10" s="1"/>
  <c r="A591" i="11"/>
  <c r="C591" i="10"/>
  <c r="G589" i="10"/>
  <c r="B589" i="10"/>
  <c r="B589" i="11" s="1"/>
  <c r="E590" i="10" l="1"/>
  <c r="D591" i="10"/>
  <c r="E591" i="10" s="1"/>
  <c r="A592" i="11"/>
  <c r="C592" i="10"/>
  <c r="B590" i="10"/>
  <c r="B590" i="11" s="1"/>
  <c r="G590" i="10"/>
  <c r="F591" i="10" l="1"/>
  <c r="D592" i="10"/>
  <c r="E592" i="10" s="1"/>
  <c r="A593" i="11"/>
  <c r="C593" i="10"/>
  <c r="G591" i="10"/>
  <c r="B591" i="10"/>
  <c r="B591" i="11" s="1"/>
  <c r="F592" i="10" l="1"/>
  <c r="D593" i="10"/>
  <c r="E593" i="10" s="1"/>
  <c r="A594" i="11"/>
  <c r="C594" i="10"/>
  <c r="G592" i="10"/>
  <c r="B592" i="10"/>
  <c r="B592" i="11" s="1"/>
  <c r="F593" i="10" l="1"/>
  <c r="D594" i="10"/>
  <c r="E594" i="10" s="1"/>
  <c r="A595" i="11"/>
  <c r="C595" i="10"/>
  <c r="G593" i="10"/>
  <c r="B593" i="10"/>
  <c r="B593" i="11" s="1"/>
  <c r="F594" i="10" l="1"/>
  <c r="D595" i="10"/>
  <c r="F595" i="10" s="1"/>
  <c r="A596" i="11"/>
  <c r="C596" i="10"/>
  <c r="G594" i="10"/>
  <c r="B594" i="10"/>
  <c r="B594" i="11" s="1"/>
  <c r="E595" i="10" l="1"/>
  <c r="A597" i="11"/>
  <c r="C597" i="10"/>
  <c r="D596" i="10"/>
  <c r="E596" i="10" s="1"/>
  <c r="G595" i="10"/>
  <c r="B595" i="10"/>
  <c r="B595" i="11" s="1"/>
  <c r="G596" i="10" l="1"/>
  <c r="B596" i="10"/>
  <c r="B596" i="11" s="1"/>
  <c r="A598" i="11"/>
  <c r="C598" i="10"/>
  <c r="F596" i="10"/>
  <c r="D597" i="10"/>
  <c r="D598" i="10" l="1"/>
  <c r="E598" i="10" s="1"/>
  <c r="G597" i="10"/>
  <c r="B597" i="10"/>
  <c r="B597" i="11" s="1"/>
  <c r="A599" i="11"/>
  <c r="C599" i="10"/>
  <c r="F597" i="10"/>
  <c r="E597" i="10"/>
  <c r="F598" i="10" l="1"/>
  <c r="D599" i="10"/>
  <c r="F599" i="10" s="1"/>
  <c r="A600" i="11"/>
  <c r="C600" i="10"/>
  <c r="G598" i="10"/>
  <c r="B598" i="10"/>
  <c r="B598" i="11" s="1"/>
  <c r="E599" i="10" l="1"/>
  <c r="D600" i="10"/>
  <c r="F600" i="10" s="1"/>
  <c r="A601" i="11"/>
  <c r="C601" i="10"/>
  <c r="B599" i="10"/>
  <c r="B599" i="11" s="1"/>
  <c r="G599" i="10"/>
  <c r="E600" i="10" l="1"/>
  <c r="D601" i="10"/>
  <c r="E601" i="10" s="1"/>
  <c r="A602" i="11"/>
  <c r="C602" i="10"/>
  <c r="G600" i="10"/>
  <c r="B600" i="10"/>
  <c r="B600" i="11" s="1"/>
  <c r="F601" i="10" l="1"/>
  <c r="D602" i="10"/>
  <c r="E602" i="10" s="1"/>
  <c r="G601" i="10"/>
  <c r="B601" i="10"/>
  <c r="B601" i="11" s="1"/>
  <c r="F602" i="10" l="1"/>
  <c r="G602" i="10"/>
  <c r="B602" i="10"/>
  <c r="B602" i="11" s="1"/>
  <c r="A603" i="11" l="1"/>
  <c r="C603" i="10"/>
  <c r="D603" i="10" l="1"/>
  <c r="G603" i="10" l="1"/>
  <c r="B603" i="10"/>
  <c r="B603" i="11" s="1"/>
  <c r="E603" i="10"/>
  <c r="F603" i="10"/>
  <c r="J5" i="10" l="1"/>
  <c r="J4" i="10"/>
  <c r="J3" i="10"/>
  <c r="K3" i="10" l="1"/>
  <c r="E567" i="11"/>
  <c r="E503" i="11"/>
  <c r="E439" i="11"/>
  <c r="E375" i="11"/>
  <c r="E311" i="11"/>
  <c r="E247" i="11"/>
  <c r="E550" i="11"/>
  <c r="E486" i="11"/>
  <c r="E422" i="11"/>
  <c r="E358" i="11"/>
  <c r="E294" i="11"/>
  <c r="E230" i="11"/>
  <c r="E597" i="11"/>
  <c r="E533" i="11"/>
  <c r="E469" i="11"/>
  <c r="E405" i="11"/>
  <c r="E341" i="11"/>
  <c r="E277" i="11"/>
  <c r="E213" i="11"/>
  <c r="E580" i="11"/>
  <c r="E516" i="11"/>
  <c r="E452" i="11"/>
  <c r="E388" i="11"/>
  <c r="E324" i="11"/>
  <c r="E260" i="11"/>
  <c r="E196" i="11"/>
  <c r="E546" i="11"/>
  <c r="E482" i="11"/>
  <c r="E418" i="11"/>
  <c r="E354" i="11"/>
  <c r="E290" i="11"/>
  <c r="E226" i="11"/>
  <c r="E433" i="11"/>
  <c r="E264" i="11"/>
  <c r="E559" i="11"/>
  <c r="E495" i="11"/>
  <c r="E431" i="11"/>
  <c r="E367" i="11"/>
  <c r="E303" i="11"/>
  <c r="E239" i="11"/>
  <c r="E542" i="11"/>
  <c r="E478" i="11"/>
  <c r="E414" i="11"/>
  <c r="E350" i="11"/>
  <c r="E286" i="11"/>
  <c r="E222" i="11"/>
  <c r="E589" i="11"/>
  <c r="E525" i="11"/>
  <c r="E461" i="11"/>
  <c r="E397" i="11"/>
  <c r="E333" i="11"/>
  <c r="E269" i="11"/>
  <c r="E205" i="11"/>
  <c r="E572" i="11"/>
  <c r="E508" i="11"/>
  <c r="E444" i="11"/>
  <c r="E380" i="11"/>
  <c r="E316" i="11"/>
  <c r="E252" i="11"/>
  <c r="E602" i="11"/>
  <c r="E538" i="11"/>
  <c r="E474" i="11"/>
  <c r="E410" i="11"/>
  <c r="E346" i="11"/>
  <c r="E282" i="11"/>
  <c r="E218" i="11"/>
  <c r="E584" i="11"/>
  <c r="E411" i="11"/>
  <c r="E241" i="11"/>
  <c r="E551" i="11"/>
  <c r="E487" i="11"/>
  <c r="E423" i="11"/>
  <c r="E359" i="11"/>
  <c r="E295" i="11"/>
  <c r="E231" i="11"/>
  <c r="E598" i="11"/>
  <c r="E534" i="11"/>
  <c r="E470" i="11"/>
  <c r="E406" i="11"/>
  <c r="E342" i="11"/>
  <c r="E278" i="11"/>
  <c r="E214" i="11"/>
  <c r="E581" i="11"/>
  <c r="E517" i="11"/>
  <c r="E453" i="11"/>
  <c r="E389" i="11"/>
  <c r="E325" i="11"/>
  <c r="E261" i="11"/>
  <c r="E197" i="11"/>
  <c r="E564" i="11"/>
  <c r="E500" i="11"/>
  <c r="E436" i="11"/>
  <c r="E372" i="11"/>
  <c r="E308" i="11"/>
  <c r="E244" i="11"/>
  <c r="E594" i="11"/>
  <c r="E530" i="11"/>
  <c r="E466" i="11"/>
  <c r="E402" i="11"/>
  <c r="E338" i="11"/>
  <c r="E274" i="11"/>
  <c r="E210" i="11"/>
  <c r="E561" i="11"/>
  <c r="E392" i="11"/>
  <c r="E219" i="11"/>
  <c r="E543" i="11"/>
  <c r="E479" i="11"/>
  <c r="E415" i="11"/>
  <c r="E351" i="11"/>
  <c r="E287" i="11"/>
  <c r="E223" i="11"/>
  <c r="E590" i="11"/>
  <c r="E526" i="11"/>
  <c r="E462" i="11"/>
  <c r="E398" i="11"/>
  <c r="E334" i="11"/>
  <c r="E270" i="11"/>
  <c r="E206" i="11"/>
  <c r="E573" i="11"/>
  <c r="E509" i="11"/>
  <c r="E445" i="11"/>
  <c r="E381" i="11"/>
  <c r="E317" i="11"/>
  <c r="E253" i="11"/>
  <c r="E556" i="11"/>
  <c r="E492" i="11"/>
  <c r="E428" i="11"/>
  <c r="E364" i="11"/>
  <c r="E300" i="11"/>
  <c r="E236" i="11"/>
  <c r="E586" i="11"/>
  <c r="E522" i="11"/>
  <c r="E458" i="11"/>
  <c r="E394" i="11"/>
  <c r="E330" i="11"/>
  <c r="E266" i="11"/>
  <c r="E202" i="11"/>
  <c r="E539" i="11"/>
  <c r="E369" i="11"/>
  <c r="E200" i="11"/>
  <c r="E132" i="11"/>
  <c r="E599" i="11"/>
  <c r="E535" i="11"/>
  <c r="E471" i="11"/>
  <c r="E407" i="11"/>
  <c r="E343" i="11"/>
  <c r="E279" i="11"/>
  <c r="E215" i="11"/>
  <c r="E582" i="11"/>
  <c r="E518" i="11"/>
  <c r="E454" i="11"/>
  <c r="E390" i="11"/>
  <c r="E326" i="11"/>
  <c r="E262" i="11"/>
  <c r="E198" i="11"/>
  <c r="E565" i="11"/>
  <c r="E501" i="11"/>
  <c r="E437" i="11"/>
  <c r="E373" i="11"/>
  <c r="E309" i="11"/>
  <c r="E245" i="11"/>
  <c r="E548" i="11"/>
  <c r="E484" i="11"/>
  <c r="E420" i="11"/>
  <c r="E356" i="11"/>
  <c r="E292" i="11"/>
  <c r="E228" i="11"/>
  <c r="E578" i="11"/>
  <c r="E514" i="11"/>
  <c r="E450" i="11"/>
  <c r="E386" i="11"/>
  <c r="E322" i="11"/>
  <c r="E258" i="11"/>
  <c r="E520" i="11"/>
  <c r="E347" i="11"/>
  <c r="E188" i="11"/>
  <c r="E591" i="11"/>
  <c r="E527" i="11"/>
  <c r="E463" i="11"/>
  <c r="E399" i="11"/>
  <c r="E335" i="11"/>
  <c r="E271" i="11"/>
  <c r="E207" i="11"/>
  <c r="E574" i="11"/>
  <c r="E510" i="11"/>
  <c r="E446" i="11"/>
  <c r="E382" i="11"/>
  <c r="E318" i="11"/>
  <c r="E254" i="11"/>
  <c r="E557" i="11"/>
  <c r="E493" i="11"/>
  <c r="E429" i="11"/>
  <c r="E365" i="11"/>
  <c r="E301" i="11"/>
  <c r="E237" i="11"/>
  <c r="E540" i="11"/>
  <c r="E476" i="11"/>
  <c r="E412" i="11"/>
  <c r="E348" i="11"/>
  <c r="E284" i="11"/>
  <c r="E220" i="11"/>
  <c r="E570" i="11"/>
  <c r="E506" i="11"/>
  <c r="E442" i="11"/>
  <c r="E378" i="11"/>
  <c r="E314" i="11"/>
  <c r="E250" i="11"/>
  <c r="E497" i="11"/>
  <c r="E328" i="11"/>
  <c r="E583" i="11"/>
  <c r="E519" i="11"/>
  <c r="E455" i="11"/>
  <c r="E391" i="11"/>
  <c r="E327" i="11"/>
  <c r="E263" i="11"/>
  <c r="E199" i="11"/>
  <c r="E566" i="11"/>
  <c r="E502" i="11"/>
  <c r="E438" i="11"/>
  <c r="E374" i="11"/>
  <c r="E310" i="11"/>
  <c r="E246" i="11"/>
  <c r="E549" i="11"/>
  <c r="E485" i="11"/>
  <c r="E421" i="11"/>
  <c r="E357" i="11"/>
  <c r="E293" i="11"/>
  <c r="E229" i="11"/>
  <c r="E596" i="11"/>
  <c r="E532" i="11"/>
  <c r="E468" i="11"/>
  <c r="E404" i="11"/>
  <c r="E340" i="11"/>
  <c r="E276" i="11"/>
  <c r="E212" i="11"/>
  <c r="E562" i="11"/>
  <c r="E498" i="11"/>
  <c r="E434" i="11"/>
  <c r="E370" i="11"/>
  <c r="E306" i="11"/>
  <c r="E242" i="11"/>
  <c r="E475" i="11"/>
  <c r="E305" i="11"/>
  <c r="E575" i="11"/>
  <c r="E511" i="11"/>
  <c r="E447" i="11"/>
  <c r="E383" i="11"/>
  <c r="E319" i="11"/>
  <c r="E255" i="11"/>
  <c r="E558" i="11"/>
  <c r="E494" i="11"/>
  <c r="E430" i="11"/>
  <c r="E366" i="11"/>
  <c r="E302" i="11"/>
  <c r="E238" i="11"/>
  <c r="E541" i="11"/>
  <c r="E477" i="11"/>
  <c r="E413" i="11"/>
  <c r="E349" i="11"/>
  <c r="E285" i="11"/>
  <c r="E221" i="11"/>
  <c r="E588" i="11"/>
  <c r="E524" i="11"/>
  <c r="E460" i="11"/>
  <c r="E396" i="11"/>
  <c r="E332" i="11"/>
  <c r="E268" i="11"/>
  <c r="E204" i="11"/>
  <c r="E554" i="11"/>
  <c r="E490" i="11"/>
  <c r="E426" i="11"/>
  <c r="E362" i="11"/>
  <c r="E298" i="11"/>
  <c r="E234" i="11"/>
  <c r="E456" i="11"/>
  <c r="E283" i="11"/>
  <c r="E180" i="11"/>
  <c r="E108" i="11"/>
  <c r="E44" i="11"/>
  <c r="E473" i="11"/>
  <c r="E304" i="11"/>
  <c r="E171" i="11"/>
  <c r="E107" i="11"/>
  <c r="E43" i="11"/>
  <c r="E449" i="11"/>
  <c r="E280" i="11"/>
  <c r="E162" i="11"/>
  <c r="E98" i="11"/>
  <c r="E34" i="11"/>
  <c r="E595" i="11"/>
  <c r="E425" i="11"/>
  <c r="E256" i="11"/>
  <c r="E153" i="11"/>
  <c r="E89" i="11"/>
  <c r="E25" i="11"/>
  <c r="E571" i="11"/>
  <c r="E401" i="11"/>
  <c r="E232" i="11"/>
  <c r="E144" i="11"/>
  <c r="E80" i="11"/>
  <c r="E16" i="11"/>
  <c r="E547" i="11"/>
  <c r="E377" i="11"/>
  <c r="E208" i="11"/>
  <c r="E135" i="11"/>
  <c r="E71" i="11"/>
  <c r="E7" i="11"/>
  <c r="E225" i="11"/>
  <c r="E141" i="11"/>
  <c r="E545" i="11"/>
  <c r="E70" i="11"/>
  <c r="E353" i="11"/>
  <c r="E457" i="11"/>
  <c r="E265" i="11"/>
  <c r="E150" i="11"/>
  <c r="E69" i="11"/>
  <c r="E521" i="11"/>
  <c r="E3" i="11"/>
  <c r="E172" i="11"/>
  <c r="E100" i="11"/>
  <c r="E36" i="11"/>
  <c r="E451" i="11"/>
  <c r="E281" i="11"/>
  <c r="E163" i="11"/>
  <c r="E99" i="11"/>
  <c r="E35" i="11"/>
  <c r="E600" i="11"/>
  <c r="E427" i="11"/>
  <c r="E257" i="11"/>
  <c r="E154" i="11"/>
  <c r="E90" i="11"/>
  <c r="E26" i="11"/>
  <c r="E576" i="11"/>
  <c r="E403" i="11"/>
  <c r="E233" i="11"/>
  <c r="E145" i="11"/>
  <c r="E81" i="11"/>
  <c r="E17" i="11"/>
  <c r="E552" i="11"/>
  <c r="E379" i="11"/>
  <c r="E209" i="11"/>
  <c r="E136" i="11"/>
  <c r="E72" i="11"/>
  <c r="E8" i="11"/>
  <c r="E528" i="11"/>
  <c r="E355" i="11"/>
  <c r="E191" i="11"/>
  <c r="E127" i="11"/>
  <c r="E63" i="11"/>
  <c r="E174" i="11"/>
  <c r="E109" i="11"/>
  <c r="E459" i="11"/>
  <c r="E38" i="11"/>
  <c r="E267" i="11"/>
  <c r="E499" i="11"/>
  <c r="E288" i="11"/>
  <c r="E157" i="11"/>
  <c r="E86" i="11"/>
  <c r="E5" i="11"/>
  <c r="E61" i="11"/>
  <c r="E164" i="11"/>
  <c r="E92" i="11"/>
  <c r="E28" i="11"/>
  <c r="E601" i="11"/>
  <c r="E432" i="11"/>
  <c r="E259" i="11"/>
  <c r="E155" i="11"/>
  <c r="E91" i="11"/>
  <c r="E27" i="11"/>
  <c r="E577" i="11"/>
  <c r="E408" i="11"/>
  <c r="E235" i="11"/>
  <c r="E146" i="11"/>
  <c r="E82" i="11"/>
  <c r="E18" i="11"/>
  <c r="E553" i="11"/>
  <c r="E384" i="11"/>
  <c r="E211" i="11"/>
  <c r="E137" i="11"/>
  <c r="E73" i="11"/>
  <c r="E9" i="11"/>
  <c r="E529" i="11"/>
  <c r="E360" i="11"/>
  <c r="E192" i="11"/>
  <c r="E128" i="11"/>
  <c r="E64" i="11"/>
  <c r="E505" i="11"/>
  <c r="E336" i="11"/>
  <c r="E183" i="11"/>
  <c r="E119" i="11"/>
  <c r="E55" i="11"/>
  <c r="E142" i="11"/>
  <c r="E563" i="11"/>
  <c r="E77" i="11"/>
  <c r="E376" i="11"/>
  <c r="E6" i="11"/>
  <c r="E190" i="11"/>
  <c r="E504" i="11"/>
  <c r="E329" i="11"/>
  <c r="E165" i="11"/>
  <c r="E93" i="11"/>
  <c r="E22" i="11"/>
  <c r="E416" i="11"/>
  <c r="E156" i="11"/>
  <c r="E84" i="11"/>
  <c r="E20" i="11"/>
  <c r="E579" i="11"/>
  <c r="E409" i="11"/>
  <c r="E240" i="11"/>
  <c r="E147" i="11"/>
  <c r="E83" i="11"/>
  <c r="E19" i="11"/>
  <c r="E555" i="11"/>
  <c r="E385" i="11"/>
  <c r="E216" i="11"/>
  <c r="E138" i="11"/>
  <c r="E74" i="11"/>
  <c r="E10" i="11"/>
  <c r="E531" i="11"/>
  <c r="E361" i="11"/>
  <c r="E193" i="11"/>
  <c r="E129" i="11"/>
  <c r="E65" i="11"/>
  <c r="E507" i="11"/>
  <c r="E337" i="11"/>
  <c r="E184" i="11"/>
  <c r="E120" i="11"/>
  <c r="E56" i="11"/>
  <c r="E483" i="11"/>
  <c r="E313" i="11"/>
  <c r="E175" i="11"/>
  <c r="E111" i="11"/>
  <c r="E47" i="11"/>
  <c r="E110" i="11"/>
  <c r="E480" i="11"/>
  <c r="E45" i="11"/>
  <c r="E289" i="11"/>
  <c r="E158" i="11"/>
  <c r="E331" i="11"/>
  <c r="E181" i="11"/>
  <c r="E101" i="11"/>
  <c r="E29" i="11"/>
  <c r="E149" i="11"/>
  <c r="E21" i="11"/>
  <c r="E148" i="11"/>
  <c r="E76" i="11"/>
  <c r="E12" i="11"/>
  <c r="E560" i="11"/>
  <c r="E387" i="11"/>
  <c r="E217" i="11"/>
  <c r="E139" i="11"/>
  <c r="E75" i="11"/>
  <c r="E11" i="11"/>
  <c r="E536" i="11"/>
  <c r="E363" i="11"/>
  <c r="E194" i="11"/>
  <c r="E130" i="11"/>
  <c r="E66" i="11"/>
  <c r="E512" i="11"/>
  <c r="E339" i="11"/>
  <c r="E185" i="11"/>
  <c r="E121" i="11"/>
  <c r="E57" i="11"/>
  <c r="E488" i="11"/>
  <c r="E315" i="11"/>
  <c r="E176" i="11"/>
  <c r="E112" i="11"/>
  <c r="E48" i="11"/>
  <c r="E464" i="11"/>
  <c r="E291" i="11"/>
  <c r="E167" i="11"/>
  <c r="E103" i="11"/>
  <c r="E39" i="11"/>
  <c r="E568" i="11"/>
  <c r="E78" i="11"/>
  <c r="E393" i="11"/>
  <c r="E13" i="11"/>
  <c r="E203" i="11"/>
  <c r="E126" i="11"/>
  <c r="E182" i="11"/>
  <c r="E117" i="11"/>
  <c r="E37" i="11"/>
  <c r="E544" i="11"/>
  <c r="E243" i="11"/>
  <c r="E140" i="11"/>
  <c r="E68" i="11"/>
  <c r="E4" i="11"/>
  <c r="E537" i="11"/>
  <c r="E368" i="11"/>
  <c r="E195" i="11"/>
  <c r="E131" i="11"/>
  <c r="E67" i="11"/>
  <c r="E513" i="11"/>
  <c r="E344" i="11"/>
  <c r="E186" i="11"/>
  <c r="E122" i="11"/>
  <c r="E58" i="11"/>
  <c r="E489" i="11"/>
  <c r="E320" i="11"/>
  <c r="E177" i="11"/>
  <c r="E113" i="11"/>
  <c r="E49" i="11"/>
  <c r="E465" i="11"/>
  <c r="E296" i="11"/>
  <c r="E168" i="11"/>
  <c r="E104" i="11"/>
  <c r="E40" i="11"/>
  <c r="E441" i="11"/>
  <c r="E272" i="11"/>
  <c r="E159" i="11"/>
  <c r="E95" i="11"/>
  <c r="E31" i="11"/>
  <c r="E481" i="11"/>
  <c r="E46" i="11"/>
  <c r="E307" i="11"/>
  <c r="E166" i="11"/>
  <c r="E94" i="11"/>
  <c r="E118" i="11"/>
  <c r="E53" i="11"/>
  <c r="E587" i="11"/>
  <c r="E371" i="11"/>
  <c r="E125" i="11"/>
  <c r="E352" i="11"/>
  <c r="E124" i="11"/>
  <c r="E60" i="11"/>
  <c r="E515" i="11"/>
  <c r="E345" i="11"/>
  <c r="E187" i="11"/>
  <c r="E123" i="11"/>
  <c r="E59" i="11"/>
  <c r="E491" i="11"/>
  <c r="E321" i="11"/>
  <c r="E178" i="11"/>
  <c r="E114" i="11"/>
  <c r="E50" i="11"/>
  <c r="E467" i="11"/>
  <c r="E297" i="11"/>
  <c r="E169" i="11"/>
  <c r="E105" i="11"/>
  <c r="E41" i="11"/>
  <c r="E443" i="11"/>
  <c r="E273" i="11"/>
  <c r="E160" i="11"/>
  <c r="E96" i="11"/>
  <c r="E32" i="11"/>
  <c r="E592" i="11"/>
  <c r="E419" i="11"/>
  <c r="E249" i="11"/>
  <c r="E151" i="11"/>
  <c r="E87" i="11"/>
  <c r="E23" i="11"/>
  <c r="E395" i="11"/>
  <c r="E14" i="11"/>
  <c r="E224" i="11"/>
  <c r="E134" i="11"/>
  <c r="E523" i="11"/>
  <c r="E62" i="11"/>
  <c r="E54" i="11"/>
  <c r="E417" i="11"/>
  <c r="E201" i="11"/>
  <c r="E585" i="11"/>
  <c r="E189" i="11"/>
  <c r="E116" i="11"/>
  <c r="E52" i="11"/>
  <c r="E496" i="11"/>
  <c r="E323" i="11"/>
  <c r="E179" i="11"/>
  <c r="E115" i="11"/>
  <c r="E51" i="11"/>
  <c r="E472" i="11"/>
  <c r="E299" i="11"/>
  <c r="E170" i="11"/>
  <c r="E106" i="11"/>
  <c r="E42" i="11"/>
  <c r="E448" i="11"/>
  <c r="E275" i="11"/>
  <c r="E161" i="11"/>
  <c r="E97" i="11"/>
  <c r="E33" i="11"/>
  <c r="E593" i="11"/>
  <c r="E424" i="11"/>
  <c r="E251" i="11"/>
  <c r="E152" i="11"/>
  <c r="E88" i="11"/>
  <c r="E24" i="11"/>
  <c r="E569" i="11"/>
  <c r="E400" i="11"/>
  <c r="E227" i="11"/>
  <c r="E143" i="11"/>
  <c r="E79" i="11"/>
  <c r="E15" i="11"/>
  <c r="E312" i="11"/>
  <c r="E173" i="11"/>
  <c r="E102" i="11"/>
  <c r="E440" i="11"/>
  <c r="E30" i="11"/>
  <c r="E435" i="11"/>
  <c r="E248" i="11"/>
  <c r="E133" i="11"/>
  <c r="E85" i="11"/>
  <c r="E603" i="11"/>
  <c r="K4" i="10"/>
  <c r="C563" i="11"/>
  <c r="C499" i="11"/>
  <c r="C435" i="11"/>
  <c r="C371" i="11"/>
  <c r="C307" i="11"/>
  <c r="C243" i="11"/>
  <c r="C179" i="11"/>
  <c r="C115" i="11"/>
  <c r="C51" i="11"/>
  <c r="C348" i="11"/>
  <c r="C570" i="11"/>
  <c r="C506" i="11"/>
  <c r="C442" i="11"/>
  <c r="C378" i="11"/>
  <c r="C314" i="11"/>
  <c r="C250" i="11"/>
  <c r="C186" i="11"/>
  <c r="C122" i="11"/>
  <c r="C58" i="11"/>
  <c r="C340" i="11"/>
  <c r="C569" i="11"/>
  <c r="C505" i="11"/>
  <c r="C441" i="11"/>
  <c r="C377" i="11"/>
  <c r="C313" i="11"/>
  <c r="C249" i="11"/>
  <c r="C185" i="11"/>
  <c r="C121" i="11"/>
  <c r="C57" i="11"/>
  <c r="C592" i="11"/>
  <c r="C528" i="11"/>
  <c r="C464" i="11"/>
  <c r="C400" i="11"/>
  <c r="C336" i="11"/>
  <c r="C272" i="11"/>
  <c r="C208" i="11"/>
  <c r="C144" i="11"/>
  <c r="C80" i="11"/>
  <c r="C16" i="11"/>
  <c r="C508" i="11"/>
  <c r="C591" i="11"/>
  <c r="C527" i="11"/>
  <c r="C463" i="11"/>
  <c r="C399" i="11"/>
  <c r="C335" i="11"/>
  <c r="C271" i="11"/>
  <c r="C207" i="11"/>
  <c r="C143" i="11"/>
  <c r="C79" i="11"/>
  <c r="C15" i="11"/>
  <c r="C580" i="11"/>
  <c r="C598" i="11"/>
  <c r="C534" i="11"/>
  <c r="C470" i="11"/>
  <c r="C406" i="11"/>
  <c r="C342" i="11"/>
  <c r="C278" i="11"/>
  <c r="C214" i="11"/>
  <c r="C150" i="11"/>
  <c r="C86" i="11"/>
  <c r="C14" i="11"/>
  <c r="C540" i="11"/>
  <c r="C541" i="11"/>
  <c r="C477" i="11"/>
  <c r="C555" i="11"/>
  <c r="C491" i="11"/>
  <c r="C427" i="11"/>
  <c r="C363" i="11"/>
  <c r="C299" i="11"/>
  <c r="C235" i="11"/>
  <c r="C171" i="11"/>
  <c r="C107" i="11"/>
  <c r="C43" i="11"/>
  <c r="C276" i="11"/>
  <c r="C562" i="11"/>
  <c r="C498" i="11"/>
  <c r="C434" i="11"/>
  <c r="C370" i="11"/>
  <c r="C306" i="11"/>
  <c r="C242" i="11"/>
  <c r="C178" i="11"/>
  <c r="C114" i="11"/>
  <c r="C50" i="11"/>
  <c r="C284" i="11"/>
  <c r="C561" i="11"/>
  <c r="C497" i="11"/>
  <c r="C433" i="11"/>
  <c r="C369" i="11"/>
  <c r="C305" i="11"/>
  <c r="C241" i="11"/>
  <c r="C177" i="11"/>
  <c r="C113" i="11"/>
  <c r="C49" i="11"/>
  <c r="C532" i="11"/>
  <c r="C584" i="11"/>
  <c r="C520" i="11"/>
  <c r="C456" i="11"/>
  <c r="C392" i="11"/>
  <c r="C328" i="11"/>
  <c r="C264" i="11"/>
  <c r="C200" i="11"/>
  <c r="C136" i="11"/>
  <c r="C72" i="11"/>
  <c r="C8" i="11"/>
  <c r="C452" i="11"/>
  <c r="C583" i="11"/>
  <c r="C519" i="11"/>
  <c r="C455" i="11"/>
  <c r="C391" i="11"/>
  <c r="C327" i="11"/>
  <c r="C263" i="11"/>
  <c r="C199" i="11"/>
  <c r="C135" i="11"/>
  <c r="C71" i="11"/>
  <c r="C7" i="11"/>
  <c r="C524" i="11"/>
  <c r="C590" i="11"/>
  <c r="C526" i="11"/>
  <c r="C462" i="11"/>
  <c r="C398" i="11"/>
  <c r="C334" i="11"/>
  <c r="C270" i="11"/>
  <c r="C206" i="11"/>
  <c r="C142" i="11"/>
  <c r="C70" i="11"/>
  <c r="C6" i="11"/>
  <c r="C492" i="11"/>
  <c r="C597" i="11"/>
  <c r="C533" i="11"/>
  <c r="C469" i="11"/>
  <c r="C547" i="11"/>
  <c r="C483" i="11"/>
  <c r="C419" i="11"/>
  <c r="C355" i="11"/>
  <c r="C291" i="11"/>
  <c r="C227" i="11"/>
  <c r="C163" i="11"/>
  <c r="C99" i="11"/>
  <c r="C35" i="11"/>
  <c r="C220" i="11"/>
  <c r="C554" i="11"/>
  <c r="C490" i="11"/>
  <c r="C426" i="11"/>
  <c r="C362" i="11"/>
  <c r="C298" i="11"/>
  <c r="C234" i="11"/>
  <c r="C170" i="11"/>
  <c r="C106" i="11"/>
  <c r="C42" i="11"/>
  <c r="C228" i="11"/>
  <c r="C553" i="11"/>
  <c r="C489" i="11"/>
  <c r="C425" i="11"/>
  <c r="C361" i="11"/>
  <c r="C297" i="11"/>
  <c r="C233" i="11"/>
  <c r="C169" i="11"/>
  <c r="C105" i="11"/>
  <c r="C41" i="11"/>
  <c r="C468" i="11"/>
  <c r="C576" i="11"/>
  <c r="C512" i="11"/>
  <c r="C448" i="11"/>
  <c r="C384" i="11"/>
  <c r="C320" i="11"/>
  <c r="C256" i="11"/>
  <c r="C192" i="11"/>
  <c r="C128" i="11"/>
  <c r="C64" i="11"/>
  <c r="C412" i="11"/>
  <c r="C575" i="11"/>
  <c r="C511" i="11"/>
  <c r="C447" i="11"/>
  <c r="C383" i="11"/>
  <c r="C319" i="11"/>
  <c r="C255" i="11"/>
  <c r="C191" i="11"/>
  <c r="C127" i="11"/>
  <c r="C63" i="11"/>
  <c r="C78" i="11"/>
  <c r="C476" i="11"/>
  <c r="C582" i="11"/>
  <c r="C518" i="11"/>
  <c r="C454" i="11"/>
  <c r="C390" i="11"/>
  <c r="C326" i="11"/>
  <c r="C262" i="11"/>
  <c r="C198" i="11"/>
  <c r="C134" i="11"/>
  <c r="C62" i="11"/>
  <c r="C444" i="11"/>
  <c r="C589" i="11"/>
  <c r="C525" i="11"/>
  <c r="C539" i="11"/>
  <c r="C475" i="11"/>
  <c r="C411" i="11"/>
  <c r="C347" i="11"/>
  <c r="C283" i="11"/>
  <c r="C219" i="11"/>
  <c r="C155" i="11"/>
  <c r="C91" i="11"/>
  <c r="C27" i="11"/>
  <c r="C596" i="11"/>
  <c r="C164" i="11"/>
  <c r="C546" i="11"/>
  <c r="C482" i="11"/>
  <c r="C418" i="11"/>
  <c r="C354" i="11"/>
  <c r="C290" i="11"/>
  <c r="C226" i="11"/>
  <c r="C162" i="11"/>
  <c r="C98" i="11"/>
  <c r="C34" i="11"/>
  <c r="C172" i="11"/>
  <c r="C545" i="11"/>
  <c r="C481" i="11"/>
  <c r="C417" i="11"/>
  <c r="C353" i="11"/>
  <c r="C289" i="11"/>
  <c r="C225" i="11"/>
  <c r="C161" i="11"/>
  <c r="C97" i="11"/>
  <c r="C33" i="11"/>
  <c r="C396" i="11"/>
  <c r="C568" i="11"/>
  <c r="C504" i="11"/>
  <c r="C440" i="11"/>
  <c r="C376" i="11"/>
  <c r="C312" i="11"/>
  <c r="C248" i="11"/>
  <c r="C184" i="11"/>
  <c r="C120" i="11"/>
  <c r="C56" i="11"/>
  <c r="C356" i="11"/>
  <c r="C567" i="11"/>
  <c r="C503" i="11"/>
  <c r="C439" i="11"/>
  <c r="C375" i="11"/>
  <c r="C311" i="11"/>
  <c r="C247" i="11"/>
  <c r="C183" i="11"/>
  <c r="C119" i="11"/>
  <c r="C55" i="11"/>
  <c r="C420" i="11"/>
  <c r="C574" i="11"/>
  <c r="C510" i="11"/>
  <c r="C446" i="11"/>
  <c r="C382" i="11"/>
  <c r="C318" i="11"/>
  <c r="C254" i="11"/>
  <c r="C190" i="11"/>
  <c r="C126" i="11"/>
  <c r="C54" i="11"/>
  <c r="C372" i="11"/>
  <c r="C581" i="11"/>
  <c r="C517" i="11"/>
  <c r="C595" i="11"/>
  <c r="C531" i="11"/>
  <c r="C467" i="11"/>
  <c r="C403" i="11"/>
  <c r="C339" i="11"/>
  <c r="C275" i="11"/>
  <c r="C211" i="11"/>
  <c r="C147" i="11"/>
  <c r="C83" i="11"/>
  <c r="C19" i="11"/>
  <c r="C556" i="11"/>
  <c r="C602" i="11"/>
  <c r="C538" i="11"/>
  <c r="C474" i="11"/>
  <c r="C410" i="11"/>
  <c r="C346" i="11"/>
  <c r="C282" i="11"/>
  <c r="C218" i="11"/>
  <c r="C154" i="11"/>
  <c r="C90" i="11"/>
  <c r="C26" i="11"/>
  <c r="C572" i="11"/>
  <c r="C601" i="11"/>
  <c r="C537" i="11"/>
  <c r="C473" i="11"/>
  <c r="C409" i="11"/>
  <c r="C345" i="11"/>
  <c r="C281" i="11"/>
  <c r="C217" i="11"/>
  <c r="C153" i="11"/>
  <c r="C89" i="11"/>
  <c r="C25" i="11"/>
  <c r="C332" i="11"/>
  <c r="C560" i="11"/>
  <c r="C496" i="11"/>
  <c r="C432" i="11"/>
  <c r="C368" i="11"/>
  <c r="C304" i="11"/>
  <c r="C240" i="11"/>
  <c r="C176" i="11"/>
  <c r="C112" i="11"/>
  <c r="C48" i="11"/>
  <c r="C308" i="11"/>
  <c r="C559" i="11"/>
  <c r="C495" i="11"/>
  <c r="C431" i="11"/>
  <c r="C367" i="11"/>
  <c r="C303" i="11"/>
  <c r="C239" i="11"/>
  <c r="C175" i="11"/>
  <c r="C111" i="11"/>
  <c r="C47" i="11"/>
  <c r="C364" i="11"/>
  <c r="C566" i="11"/>
  <c r="C502" i="11"/>
  <c r="C438" i="11"/>
  <c r="C374" i="11"/>
  <c r="C310" i="11"/>
  <c r="C246" i="11"/>
  <c r="C182" i="11"/>
  <c r="C118" i="11"/>
  <c r="C46" i="11"/>
  <c r="C316" i="11"/>
  <c r="C573" i="11"/>
  <c r="C509" i="11"/>
  <c r="C587" i="11"/>
  <c r="C523" i="11"/>
  <c r="C459" i="11"/>
  <c r="C395" i="11"/>
  <c r="C331" i="11"/>
  <c r="C267" i="11"/>
  <c r="C203" i="11"/>
  <c r="C139" i="11"/>
  <c r="C75" i="11"/>
  <c r="C11" i="11"/>
  <c r="C500" i="11"/>
  <c r="C594" i="11"/>
  <c r="C530" i="11"/>
  <c r="C466" i="11"/>
  <c r="C402" i="11"/>
  <c r="C338" i="11"/>
  <c r="C274" i="11"/>
  <c r="C210" i="11"/>
  <c r="C146" i="11"/>
  <c r="C82" i="11"/>
  <c r="C18" i="11"/>
  <c r="C516" i="11"/>
  <c r="C593" i="11"/>
  <c r="C529" i="11"/>
  <c r="C465" i="11"/>
  <c r="C401" i="11"/>
  <c r="C337" i="11"/>
  <c r="C273" i="11"/>
  <c r="C209" i="11"/>
  <c r="C145" i="11"/>
  <c r="C81" i="11"/>
  <c r="C17" i="11"/>
  <c r="C260" i="11"/>
  <c r="C552" i="11"/>
  <c r="C488" i="11"/>
  <c r="C424" i="11"/>
  <c r="C360" i="11"/>
  <c r="C296" i="11"/>
  <c r="C232" i="11"/>
  <c r="C168" i="11"/>
  <c r="C104" i="11"/>
  <c r="C40" i="11"/>
  <c r="C252" i="11"/>
  <c r="C551" i="11"/>
  <c r="C487" i="11"/>
  <c r="C423" i="11"/>
  <c r="C359" i="11"/>
  <c r="C295" i="11"/>
  <c r="C231" i="11"/>
  <c r="C167" i="11"/>
  <c r="C103" i="11"/>
  <c r="C39" i="11"/>
  <c r="C300" i="11"/>
  <c r="C558" i="11"/>
  <c r="C494" i="11"/>
  <c r="C430" i="11"/>
  <c r="C366" i="11"/>
  <c r="C302" i="11"/>
  <c r="C238" i="11"/>
  <c r="C174" i="11"/>
  <c r="C110" i="11"/>
  <c r="C38" i="11"/>
  <c r="C268" i="11"/>
  <c r="C565" i="11"/>
  <c r="C501" i="11"/>
  <c r="C579" i="11"/>
  <c r="C515" i="11"/>
  <c r="C451" i="11"/>
  <c r="C387" i="11"/>
  <c r="C323" i="11"/>
  <c r="C259" i="11"/>
  <c r="C195" i="11"/>
  <c r="C131" i="11"/>
  <c r="C67" i="11"/>
  <c r="C428" i="11"/>
  <c r="C586" i="11"/>
  <c r="C522" i="11"/>
  <c r="C458" i="11"/>
  <c r="C394" i="11"/>
  <c r="C330" i="11"/>
  <c r="C266" i="11"/>
  <c r="C202" i="11"/>
  <c r="C138" i="11"/>
  <c r="C74" i="11"/>
  <c r="C10" i="11"/>
  <c r="C460" i="11"/>
  <c r="C585" i="11"/>
  <c r="C521" i="11"/>
  <c r="C457" i="11"/>
  <c r="C393" i="11"/>
  <c r="C329" i="11"/>
  <c r="C265" i="11"/>
  <c r="C201" i="11"/>
  <c r="C137" i="11"/>
  <c r="C73" i="11"/>
  <c r="C9" i="11"/>
  <c r="C204" i="11"/>
  <c r="C544" i="11"/>
  <c r="C480" i="11"/>
  <c r="C416" i="11"/>
  <c r="C352" i="11"/>
  <c r="C288" i="11"/>
  <c r="C224" i="11"/>
  <c r="C160" i="11"/>
  <c r="C96" i="11"/>
  <c r="C32" i="11"/>
  <c r="C188" i="11"/>
  <c r="C543" i="11"/>
  <c r="C479" i="11"/>
  <c r="C415" i="11"/>
  <c r="C351" i="11"/>
  <c r="C287" i="11"/>
  <c r="C223" i="11"/>
  <c r="C159" i="11"/>
  <c r="C95" i="11"/>
  <c r="C31" i="11"/>
  <c r="C236" i="11"/>
  <c r="C550" i="11"/>
  <c r="C486" i="11"/>
  <c r="C422" i="11"/>
  <c r="C358" i="11"/>
  <c r="C294" i="11"/>
  <c r="C230" i="11"/>
  <c r="C166" i="11"/>
  <c r="C102" i="11"/>
  <c r="C30" i="11"/>
  <c r="C212" i="11"/>
  <c r="C557" i="11"/>
  <c r="C493" i="11"/>
  <c r="C429" i="11"/>
  <c r="C365" i="11"/>
  <c r="C301" i="11"/>
  <c r="C237" i="11"/>
  <c r="C173" i="11"/>
  <c r="C109" i="11"/>
  <c r="C571" i="11"/>
  <c r="C507" i="11"/>
  <c r="C443" i="11"/>
  <c r="C379" i="11"/>
  <c r="C315" i="11"/>
  <c r="C251" i="11"/>
  <c r="C187" i="11"/>
  <c r="C123" i="11"/>
  <c r="C59" i="11"/>
  <c r="C388" i="11"/>
  <c r="C578" i="11"/>
  <c r="C514" i="11"/>
  <c r="C450" i="11"/>
  <c r="C386" i="11"/>
  <c r="C322" i="11"/>
  <c r="C258" i="11"/>
  <c r="C194" i="11"/>
  <c r="C130" i="11"/>
  <c r="C66" i="11"/>
  <c r="C404" i="11"/>
  <c r="C577" i="11"/>
  <c r="C513" i="11"/>
  <c r="C449" i="11"/>
  <c r="C385" i="11"/>
  <c r="C321" i="11"/>
  <c r="C257" i="11"/>
  <c r="C193" i="11"/>
  <c r="C129" i="11"/>
  <c r="C65" i="11"/>
  <c r="C600" i="11"/>
  <c r="C536" i="11"/>
  <c r="C472" i="11"/>
  <c r="C408" i="11"/>
  <c r="C344" i="11"/>
  <c r="C280" i="11"/>
  <c r="C216" i="11"/>
  <c r="C152" i="11"/>
  <c r="C88" i="11"/>
  <c r="C24" i="11"/>
  <c r="C564" i="11"/>
  <c r="C599" i="11"/>
  <c r="C535" i="11"/>
  <c r="C471" i="11"/>
  <c r="C407" i="11"/>
  <c r="C343" i="11"/>
  <c r="C279" i="11"/>
  <c r="C215" i="11"/>
  <c r="C151" i="11"/>
  <c r="C87" i="11"/>
  <c r="C23" i="11"/>
  <c r="C180" i="11"/>
  <c r="C542" i="11"/>
  <c r="C478" i="11"/>
  <c r="C414" i="11"/>
  <c r="C350" i="11"/>
  <c r="C286" i="11"/>
  <c r="C222" i="11"/>
  <c r="C158" i="11"/>
  <c r="C94" i="11"/>
  <c r="C22" i="11"/>
  <c r="C156" i="11"/>
  <c r="C549" i="11"/>
  <c r="C485" i="11"/>
  <c r="C461" i="11"/>
  <c r="C389" i="11"/>
  <c r="C317" i="11"/>
  <c r="C245" i="11"/>
  <c r="C165" i="11"/>
  <c r="C93" i="11"/>
  <c r="C29" i="11"/>
  <c r="C244" i="11"/>
  <c r="C52" i="11"/>
  <c r="C140" i="11"/>
  <c r="C453" i="11"/>
  <c r="C381" i="11"/>
  <c r="C309" i="11"/>
  <c r="C229" i="11"/>
  <c r="C157" i="11"/>
  <c r="C85" i="11"/>
  <c r="C21" i="11"/>
  <c r="C588" i="11"/>
  <c r="C196" i="11"/>
  <c r="C44" i="11"/>
  <c r="C132" i="11"/>
  <c r="C445" i="11"/>
  <c r="C373" i="11"/>
  <c r="C293" i="11"/>
  <c r="C221" i="11"/>
  <c r="C149" i="11"/>
  <c r="C77" i="11"/>
  <c r="C13" i="11"/>
  <c r="C548" i="11"/>
  <c r="C148" i="11"/>
  <c r="C68" i="11"/>
  <c r="C84" i="11"/>
  <c r="C437" i="11"/>
  <c r="C357" i="11"/>
  <c r="C285" i="11"/>
  <c r="C213" i="11"/>
  <c r="C141" i="11"/>
  <c r="C69" i="11"/>
  <c r="C5" i="11"/>
  <c r="C484" i="11"/>
  <c r="C124" i="11"/>
  <c r="C100" i="11"/>
  <c r="C20" i="11"/>
  <c r="C421" i="11"/>
  <c r="C349" i="11"/>
  <c r="C277" i="11"/>
  <c r="C205" i="11"/>
  <c r="C133" i="11"/>
  <c r="C61" i="11"/>
  <c r="C436" i="11"/>
  <c r="C60" i="11"/>
  <c r="C36" i="11"/>
  <c r="C12" i="11"/>
  <c r="C413" i="11"/>
  <c r="C341" i="11"/>
  <c r="C269" i="11"/>
  <c r="C197" i="11"/>
  <c r="C125" i="11"/>
  <c r="C53" i="11"/>
  <c r="C380" i="11"/>
  <c r="C108" i="11"/>
  <c r="C76" i="11"/>
  <c r="C3" i="11"/>
  <c r="C405" i="11"/>
  <c r="C333" i="11"/>
  <c r="C261" i="11"/>
  <c r="C189" i="11"/>
  <c r="C117" i="11"/>
  <c r="C45" i="11"/>
  <c r="C324" i="11"/>
  <c r="C4" i="11"/>
  <c r="C92" i="11"/>
  <c r="C397" i="11"/>
  <c r="C325" i="11"/>
  <c r="C253" i="11"/>
  <c r="C181" i="11"/>
  <c r="C101" i="11"/>
  <c r="C37" i="11"/>
  <c r="C292" i="11"/>
  <c r="C116" i="11"/>
  <c r="C28" i="11"/>
  <c r="C603" i="11"/>
  <c r="K5" i="10"/>
  <c r="D575" i="11"/>
  <c r="D511" i="11"/>
  <c r="D447" i="11"/>
  <c r="D383" i="11"/>
  <c r="D319" i="11"/>
  <c r="D255" i="11"/>
  <c r="D191" i="11"/>
  <c r="D127" i="11"/>
  <c r="D63" i="11"/>
  <c r="D558" i="11"/>
  <c r="D494" i="11"/>
  <c r="D430" i="11"/>
  <c r="D366" i="11"/>
  <c r="D302" i="11"/>
  <c r="D238" i="11"/>
  <c r="D174" i="11"/>
  <c r="D110" i="11"/>
  <c r="D46" i="11"/>
  <c r="D541" i="11"/>
  <c r="D477" i="11"/>
  <c r="D413" i="11"/>
  <c r="D349" i="11"/>
  <c r="D285" i="11"/>
  <c r="D221" i="11"/>
  <c r="D157" i="11"/>
  <c r="D93" i="11"/>
  <c r="D29" i="11"/>
  <c r="D588" i="11"/>
  <c r="D524" i="11"/>
  <c r="D460" i="11"/>
  <c r="D396" i="11"/>
  <c r="D332" i="11"/>
  <c r="D268" i="11"/>
  <c r="D204" i="11"/>
  <c r="D140" i="11"/>
  <c r="D76" i="11"/>
  <c r="D12" i="11"/>
  <c r="D601" i="11"/>
  <c r="D537" i="11"/>
  <c r="D473" i="11"/>
  <c r="D409" i="11"/>
  <c r="D345" i="11"/>
  <c r="D281" i="11"/>
  <c r="D217" i="11"/>
  <c r="D153" i="11"/>
  <c r="D89" i="11"/>
  <c r="D25" i="11"/>
  <c r="D579" i="11"/>
  <c r="D410" i="11"/>
  <c r="D240" i="11"/>
  <c r="D67" i="11"/>
  <c r="D578" i="11"/>
  <c r="D408" i="11"/>
  <c r="D235" i="11"/>
  <c r="D66" i="11"/>
  <c r="D595" i="11"/>
  <c r="D426" i="11"/>
  <c r="D256" i="11"/>
  <c r="D83" i="11"/>
  <c r="D443" i="11"/>
  <c r="D274" i="11"/>
  <c r="D104" i="11"/>
  <c r="D464" i="11"/>
  <c r="D291" i="11"/>
  <c r="D122" i="11"/>
  <c r="D482" i="11"/>
  <c r="D312" i="11"/>
  <c r="D139" i="11"/>
  <c r="D499" i="11"/>
  <c r="D330" i="11"/>
  <c r="D160" i="11"/>
  <c r="D475" i="11"/>
  <c r="D114" i="11"/>
  <c r="D392" i="11"/>
  <c r="D27" i="11"/>
  <c r="D567" i="11"/>
  <c r="D503" i="11"/>
  <c r="D439" i="11"/>
  <c r="D375" i="11"/>
  <c r="D311" i="11"/>
  <c r="D247" i="11"/>
  <c r="D183" i="11"/>
  <c r="D119" i="11"/>
  <c r="D55" i="11"/>
  <c r="D550" i="11"/>
  <c r="D486" i="11"/>
  <c r="D422" i="11"/>
  <c r="D358" i="11"/>
  <c r="D294" i="11"/>
  <c r="D230" i="11"/>
  <c r="D166" i="11"/>
  <c r="D102" i="11"/>
  <c r="D38" i="11"/>
  <c r="D597" i="11"/>
  <c r="D533" i="11"/>
  <c r="D469" i="11"/>
  <c r="D405" i="11"/>
  <c r="D341" i="11"/>
  <c r="D277" i="11"/>
  <c r="D213" i="11"/>
  <c r="D149" i="11"/>
  <c r="D85" i="11"/>
  <c r="D21" i="11"/>
  <c r="D580" i="11"/>
  <c r="D516" i="11"/>
  <c r="D452" i="11"/>
  <c r="D388" i="11"/>
  <c r="D324" i="11"/>
  <c r="D260" i="11"/>
  <c r="D196" i="11"/>
  <c r="D132" i="11"/>
  <c r="D68" i="11"/>
  <c r="D4" i="11"/>
  <c r="D593" i="11"/>
  <c r="D529" i="11"/>
  <c r="D465" i="11"/>
  <c r="D401" i="11"/>
  <c r="D337" i="11"/>
  <c r="D273" i="11"/>
  <c r="D209" i="11"/>
  <c r="D145" i="11"/>
  <c r="D81" i="11"/>
  <c r="D17" i="11"/>
  <c r="D560" i="11"/>
  <c r="D387" i="11"/>
  <c r="D218" i="11"/>
  <c r="D48" i="11"/>
  <c r="D555" i="11"/>
  <c r="D386" i="11"/>
  <c r="D216" i="11"/>
  <c r="D43" i="11"/>
  <c r="D576" i="11"/>
  <c r="D403" i="11"/>
  <c r="D234" i="11"/>
  <c r="D64" i="11"/>
  <c r="D594" i="11"/>
  <c r="D424" i="11"/>
  <c r="D251" i="11"/>
  <c r="D82" i="11"/>
  <c r="D442" i="11"/>
  <c r="D272" i="11"/>
  <c r="D99" i="11"/>
  <c r="D459" i="11"/>
  <c r="D290" i="11"/>
  <c r="D120" i="11"/>
  <c r="D480" i="11"/>
  <c r="D307" i="11"/>
  <c r="D138" i="11"/>
  <c r="D306" i="11"/>
  <c r="D584" i="11"/>
  <c r="D219" i="11"/>
  <c r="D3" i="11"/>
  <c r="D559" i="11"/>
  <c r="D495" i="11"/>
  <c r="D431" i="11"/>
  <c r="D367" i="11"/>
  <c r="D303" i="11"/>
  <c r="D239" i="11"/>
  <c r="D175" i="11"/>
  <c r="D111" i="11"/>
  <c r="D47" i="11"/>
  <c r="D542" i="11"/>
  <c r="D478" i="11"/>
  <c r="D414" i="11"/>
  <c r="D350" i="11"/>
  <c r="D286" i="11"/>
  <c r="D222" i="11"/>
  <c r="D158" i="11"/>
  <c r="D94" i="11"/>
  <c r="D30" i="11"/>
  <c r="D589" i="11"/>
  <c r="D525" i="11"/>
  <c r="D461" i="11"/>
  <c r="D397" i="11"/>
  <c r="D333" i="11"/>
  <c r="D269" i="11"/>
  <c r="D205" i="11"/>
  <c r="D141" i="11"/>
  <c r="D77" i="11"/>
  <c r="D13" i="11"/>
  <c r="D572" i="11"/>
  <c r="D508" i="11"/>
  <c r="D444" i="11"/>
  <c r="D380" i="11"/>
  <c r="D316" i="11"/>
  <c r="D252" i="11"/>
  <c r="D188" i="11"/>
  <c r="D124" i="11"/>
  <c r="D60" i="11"/>
  <c r="D585" i="11"/>
  <c r="D521" i="11"/>
  <c r="D457" i="11"/>
  <c r="D393" i="11"/>
  <c r="D329" i="11"/>
  <c r="D265" i="11"/>
  <c r="D201" i="11"/>
  <c r="D137" i="11"/>
  <c r="D73" i="11"/>
  <c r="D9" i="11"/>
  <c r="D538" i="11"/>
  <c r="D368" i="11"/>
  <c r="D195" i="11"/>
  <c r="D26" i="11"/>
  <c r="D536" i="11"/>
  <c r="D363" i="11"/>
  <c r="D194" i="11"/>
  <c r="D24" i="11"/>
  <c r="D554" i="11"/>
  <c r="D384" i="11"/>
  <c r="D211" i="11"/>
  <c r="D42" i="11"/>
  <c r="D571" i="11"/>
  <c r="D402" i="11"/>
  <c r="D232" i="11"/>
  <c r="D59" i="11"/>
  <c r="D592" i="11"/>
  <c r="D419" i="11"/>
  <c r="D250" i="11"/>
  <c r="D80" i="11"/>
  <c r="D440" i="11"/>
  <c r="D267" i="11"/>
  <c r="D98" i="11"/>
  <c r="D458" i="11"/>
  <c r="D288" i="11"/>
  <c r="D115" i="11"/>
  <c r="D498" i="11"/>
  <c r="D136" i="11"/>
  <c r="D411" i="11"/>
  <c r="D50" i="11"/>
  <c r="D551" i="11"/>
  <c r="D487" i="11"/>
  <c r="D423" i="11"/>
  <c r="D359" i="11"/>
  <c r="D295" i="11"/>
  <c r="D231" i="11"/>
  <c r="D167" i="11"/>
  <c r="D103" i="11"/>
  <c r="D39" i="11"/>
  <c r="D598" i="11"/>
  <c r="D534" i="11"/>
  <c r="D470" i="11"/>
  <c r="D406" i="11"/>
  <c r="D342" i="11"/>
  <c r="D278" i="11"/>
  <c r="D214" i="11"/>
  <c r="D150" i="11"/>
  <c r="D86" i="11"/>
  <c r="D22" i="11"/>
  <c r="D581" i="11"/>
  <c r="D517" i="11"/>
  <c r="D453" i="11"/>
  <c r="D389" i="11"/>
  <c r="D325" i="11"/>
  <c r="D261" i="11"/>
  <c r="D197" i="11"/>
  <c r="D133" i="11"/>
  <c r="D69" i="11"/>
  <c r="D5" i="11"/>
  <c r="D564" i="11"/>
  <c r="D500" i="11"/>
  <c r="D436" i="11"/>
  <c r="D372" i="11"/>
  <c r="D308" i="11"/>
  <c r="D244" i="11"/>
  <c r="D180" i="11"/>
  <c r="D116" i="11"/>
  <c r="D52" i="11"/>
  <c r="D577" i="11"/>
  <c r="D513" i="11"/>
  <c r="D449" i="11"/>
  <c r="D385" i="11"/>
  <c r="D321" i="11"/>
  <c r="D257" i="11"/>
  <c r="D193" i="11"/>
  <c r="D129" i="11"/>
  <c r="D65" i="11"/>
  <c r="D515" i="11"/>
  <c r="D346" i="11"/>
  <c r="D176" i="11"/>
  <c r="D514" i="11"/>
  <c r="D344" i="11"/>
  <c r="D171" i="11"/>
  <c r="D531" i="11"/>
  <c r="D362" i="11"/>
  <c r="D192" i="11"/>
  <c r="D19" i="11"/>
  <c r="D552" i="11"/>
  <c r="D379" i="11"/>
  <c r="D210" i="11"/>
  <c r="D40" i="11"/>
  <c r="D570" i="11"/>
  <c r="D400" i="11"/>
  <c r="D227" i="11"/>
  <c r="D58" i="11"/>
  <c r="D587" i="11"/>
  <c r="D418" i="11"/>
  <c r="D248" i="11"/>
  <c r="D75" i="11"/>
  <c r="D435" i="11"/>
  <c r="D266" i="11"/>
  <c r="D96" i="11"/>
  <c r="D520" i="11"/>
  <c r="D328" i="11"/>
  <c r="D242" i="11"/>
  <c r="D543" i="11"/>
  <c r="D479" i="11"/>
  <c r="D415" i="11"/>
  <c r="D351" i="11"/>
  <c r="D287" i="11"/>
  <c r="D223" i="11"/>
  <c r="D159" i="11"/>
  <c r="D95" i="11"/>
  <c r="D31" i="11"/>
  <c r="D590" i="11"/>
  <c r="D526" i="11"/>
  <c r="D462" i="11"/>
  <c r="D398" i="11"/>
  <c r="D334" i="11"/>
  <c r="D270" i="11"/>
  <c r="D206" i="11"/>
  <c r="D142" i="11"/>
  <c r="D78" i="11"/>
  <c r="D14" i="11"/>
  <c r="D573" i="11"/>
  <c r="D509" i="11"/>
  <c r="D445" i="11"/>
  <c r="D381" i="11"/>
  <c r="D317" i="11"/>
  <c r="D253" i="11"/>
  <c r="D189" i="11"/>
  <c r="D125" i="11"/>
  <c r="D61" i="11"/>
  <c r="D556" i="11"/>
  <c r="D492" i="11"/>
  <c r="D428" i="11"/>
  <c r="D364" i="11"/>
  <c r="D300" i="11"/>
  <c r="D236" i="11"/>
  <c r="D172" i="11"/>
  <c r="D108" i="11"/>
  <c r="D44" i="11"/>
  <c r="D569" i="11"/>
  <c r="D505" i="11"/>
  <c r="D441" i="11"/>
  <c r="D377" i="11"/>
  <c r="D313" i="11"/>
  <c r="D249" i="11"/>
  <c r="D185" i="11"/>
  <c r="D121" i="11"/>
  <c r="D57" i="11"/>
  <c r="D496" i="11"/>
  <c r="D323" i="11"/>
  <c r="D154" i="11"/>
  <c r="D491" i="11"/>
  <c r="D322" i="11"/>
  <c r="D152" i="11"/>
  <c r="D512" i="11"/>
  <c r="D339" i="11"/>
  <c r="D170" i="11"/>
  <c r="D530" i="11"/>
  <c r="D360" i="11"/>
  <c r="D187" i="11"/>
  <c r="D18" i="11"/>
  <c r="D547" i="11"/>
  <c r="D378" i="11"/>
  <c r="D208" i="11"/>
  <c r="D35" i="11"/>
  <c r="D568" i="11"/>
  <c r="D395" i="11"/>
  <c r="D226" i="11"/>
  <c r="D56" i="11"/>
  <c r="D586" i="11"/>
  <c r="D416" i="11"/>
  <c r="D243" i="11"/>
  <c r="D74" i="11"/>
  <c r="D347" i="11"/>
  <c r="D155" i="11"/>
  <c r="D434" i="11"/>
  <c r="D72" i="11"/>
  <c r="D599" i="11"/>
  <c r="D535" i="11"/>
  <c r="D471" i="11"/>
  <c r="D407" i="11"/>
  <c r="D343" i="11"/>
  <c r="D279" i="11"/>
  <c r="D215" i="11"/>
  <c r="D151" i="11"/>
  <c r="D87" i="11"/>
  <c r="D23" i="11"/>
  <c r="D582" i="11"/>
  <c r="D518" i="11"/>
  <c r="D454" i="11"/>
  <c r="D390" i="11"/>
  <c r="D326" i="11"/>
  <c r="D262" i="11"/>
  <c r="D198" i="11"/>
  <c r="D134" i="11"/>
  <c r="D70" i="11"/>
  <c r="D6" i="11"/>
  <c r="D565" i="11"/>
  <c r="D501" i="11"/>
  <c r="D437" i="11"/>
  <c r="D373" i="11"/>
  <c r="D309" i="11"/>
  <c r="D245" i="11"/>
  <c r="D181" i="11"/>
  <c r="D117" i="11"/>
  <c r="D53" i="11"/>
  <c r="D548" i="11"/>
  <c r="D484" i="11"/>
  <c r="D420" i="11"/>
  <c r="D356" i="11"/>
  <c r="D292" i="11"/>
  <c r="D228" i="11"/>
  <c r="D164" i="11"/>
  <c r="D100" i="11"/>
  <c r="D36" i="11"/>
  <c r="D561" i="11"/>
  <c r="D497" i="11"/>
  <c r="D433" i="11"/>
  <c r="D369" i="11"/>
  <c r="D305" i="11"/>
  <c r="D241" i="11"/>
  <c r="D177" i="11"/>
  <c r="D113" i="11"/>
  <c r="D49" i="11"/>
  <c r="D474" i="11"/>
  <c r="D304" i="11"/>
  <c r="D131" i="11"/>
  <c r="D472" i="11"/>
  <c r="D299" i="11"/>
  <c r="D130" i="11"/>
  <c r="D490" i="11"/>
  <c r="D320" i="11"/>
  <c r="D147" i="11"/>
  <c r="D507" i="11"/>
  <c r="D338" i="11"/>
  <c r="D168" i="11"/>
  <c r="D528" i="11"/>
  <c r="D355" i="11"/>
  <c r="D186" i="11"/>
  <c r="D16" i="11"/>
  <c r="D546" i="11"/>
  <c r="D376" i="11"/>
  <c r="D203" i="11"/>
  <c r="D34" i="11"/>
  <c r="D563" i="11"/>
  <c r="D394" i="11"/>
  <c r="D224" i="11"/>
  <c r="D51" i="11"/>
  <c r="D178" i="11"/>
  <c r="D264" i="11"/>
  <c r="D539" i="11"/>
  <c r="D591" i="11"/>
  <c r="D527" i="11"/>
  <c r="D463" i="11"/>
  <c r="D399" i="11"/>
  <c r="D335" i="11"/>
  <c r="D271" i="11"/>
  <c r="D207" i="11"/>
  <c r="D143" i="11"/>
  <c r="D79" i="11"/>
  <c r="D15" i="11"/>
  <c r="D574" i="11"/>
  <c r="D510" i="11"/>
  <c r="D446" i="11"/>
  <c r="D382" i="11"/>
  <c r="D318" i="11"/>
  <c r="D254" i="11"/>
  <c r="D190" i="11"/>
  <c r="D126" i="11"/>
  <c r="D62" i="11"/>
  <c r="D557" i="11"/>
  <c r="D493" i="11"/>
  <c r="D429" i="11"/>
  <c r="D365" i="11"/>
  <c r="D301" i="11"/>
  <c r="D237" i="11"/>
  <c r="D173" i="11"/>
  <c r="D109" i="11"/>
  <c r="D45" i="11"/>
  <c r="D540" i="11"/>
  <c r="D476" i="11"/>
  <c r="D412" i="11"/>
  <c r="D348" i="11"/>
  <c r="D284" i="11"/>
  <c r="D220" i="11"/>
  <c r="D156" i="11"/>
  <c r="D92" i="11"/>
  <c r="D28" i="11"/>
  <c r="D553" i="11"/>
  <c r="D489" i="11"/>
  <c r="D425" i="11"/>
  <c r="D361" i="11"/>
  <c r="D297" i="11"/>
  <c r="D233" i="11"/>
  <c r="D169" i="11"/>
  <c r="D105" i="11"/>
  <c r="D41" i="11"/>
  <c r="D451" i="11"/>
  <c r="D282" i="11"/>
  <c r="D112" i="11"/>
  <c r="D450" i="11"/>
  <c r="D280" i="11"/>
  <c r="D107" i="11"/>
  <c r="D467" i="11"/>
  <c r="D298" i="11"/>
  <c r="D128" i="11"/>
  <c r="D488" i="11"/>
  <c r="D315" i="11"/>
  <c r="D146" i="11"/>
  <c r="D506" i="11"/>
  <c r="D336" i="11"/>
  <c r="D163" i="11"/>
  <c r="D523" i="11"/>
  <c r="D354" i="11"/>
  <c r="D184" i="11"/>
  <c r="D11" i="11"/>
  <c r="D544" i="11"/>
  <c r="D371" i="11"/>
  <c r="D202" i="11"/>
  <c r="D32" i="11"/>
  <c r="D8" i="11"/>
  <c r="D456" i="11"/>
  <c r="D91" i="11"/>
  <c r="D370" i="11"/>
  <c r="D583" i="11"/>
  <c r="D519" i="11"/>
  <c r="D455" i="11"/>
  <c r="D391" i="11"/>
  <c r="D327" i="11"/>
  <c r="D263" i="11"/>
  <c r="D199" i="11"/>
  <c r="D135" i="11"/>
  <c r="D71" i="11"/>
  <c r="D7" i="11"/>
  <c r="D566" i="11"/>
  <c r="D502" i="11"/>
  <c r="D438" i="11"/>
  <c r="D374" i="11"/>
  <c r="D310" i="11"/>
  <c r="D246" i="11"/>
  <c r="D182" i="11"/>
  <c r="D118" i="11"/>
  <c r="D54" i="11"/>
  <c r="D549" i="11"/>
  <c r="D485" i="11"/>
  <c r="D421" i="11"/>
  <c r="D357" i="11"/>
  <c r="D293" i="11"/>
  <c r="D229" i="11"/>
  <c r="D165" i="11"/>
  <c r="D101" i="11"/>
  <c r="D37" i="11"/>
  <c r="D596" i="11"/>
  <c r="D532" i="11"/>
  <c r="D468" i="11"/>
  <c r="D404" i="11"/>
  <c r="D340" i="11"/>
  <c r="D276" i="11"/>
  <c r="D212" i="11"/>
  <c r="D148" i="11"/>
  <c r="D84" i="11"/>
  <c r="D20" i="11"/>
  <c r="D545" i="11"/>
  <c r="D481" i="11"/>
  <c r="D417" i="11"/>
  <c r="D353" i="11"/>
  <c r="D289" i="11"/>
  <c r="D225" i="11"/>
  <c r="D161" i="11"/>
  <c r="D97" i="11"/>
  <c r="D33" i="11"/>
  <c r="D602" i="11"/>
  <c r="D432" i="11"/>
  <c r="D259" i="11"/>
  <c r="D90" i="11"/>
  <c r="D600" i="11"/>
  <c r="D427" i="11"/>
  <c r="D258" i="11"/>
  <c r="D88" i="11"/>
  <c r="D448" i="11"/>
  <c r="D275" i="11"/>
  <c r="D106" i="11"/>
  <c r="D466" i="11"/>
  <c r="D296" i="11"/>
  <c r="D123" i="11"/>
  <c r="D483" i="11"/>
  <c r="D314" i="11"/>
  <c r="D144" i="11"/>
  <c r="D504" i="11"/>
  <c r="D331" i="11"/>
  <c r="D162" i="11"/>
  <c r="D522" i="11"/>
  <c r="D352" i="11"/>
  <c r="D179" i="11"/>
  <c r="D10" i="11"/>
  <c r="D283" i="11"/>
  <c r="D562" i="11"/>
  <c r="D200" i="11"/>
  <c r="D603" i="11"/>
  <c r="P4" i="10" l="1" a="1"/>
  <c r="P4" i="10" s="1"/>
  <c r="O4" i="10" a="1"/>
  <c r="O4" i="10" s="1"/>
  <c r="R4" i="10" a="1"/>
  <c r="R4" i="10" s="1"/>
  <c r="N4" i="10" a="1"/>
  <c r="N4" i="10" s="1"/>
  <c r="Q4" i="10" a="1"/>
  <c r="Q4" i="10" s="1"/>
  <c r="L4" i="10" a="1"/>
  <c r="L4" i="10" s="1"/>
  <c r="M4" i="10" a="1"/>
  <c r="M4" i="10" s="1"/>
  <c r="Q5" i="10" a="1"/>
  <c r="Q5" i="10" s="1"/>
  <c r="O5" i="10" a="1"/>
  <c r="O5" i="10" s="1"/>
  <c r="L5" i="10" a="1"/>
  <c r="L5" i="10" s="1"/>
  <c r="M5" i="10" a="1"/>
  <c r="M5" i="10" s="1"/>
  <c r="P5" i="10" a="1"/>
  <c r="P5" i="10" s="1"/>
  <c r="R5" i="10" a="1"/>
  <c r="R5" i="10" s="1"/>
  <c r="N5" i="10" a="1"/>
  <c r="N5" i="10" s="1"/>
  <c r="M3" i="10" a="1"/>
  <c r="M3" i="10" s="1"/>
  <c r="P3" i="10" a="1"/>
  <c r="P3" i="10" s="1"/>
  <c r="N3" i="10" a="1"/>
  <c r="N3" i="10" s="1"/>
  <c r="Q3" i="10" a="1"/>
  <c r="Q3" i="10" s="1"/>
  <c r="L3" i="10" a="1"/>
  <c r="L3" i="10" s="1"/>
  <c r="A11" i="2" s="1"/>
  <c r="O3" i="10" a="1"/>
  <c r="O3" i="10" s="1"/>
  <c r="R3" i="10" a="1"/>
  <c r="R3" i="10" s="1"/>
  <c r="A13" i="2" l="1"/>
  <c r="A1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<sst xmlns="http://schemas.openxmlformats.org/spreadsheetml/2006/main" count="143" uniqueCount="125">
  <si>
    <t>Ek (J)</t>
  </si>
  <si>
    <t>Tíhové zrychlení</t>
  </si>
  <si>
    <t>v (FPS)</t>
  </si>
  <si>
    <t>Dostřel (m)</t>
  </si>
  <si>
    <t>Parametr</t>
  </si>
  <si>
    <t>Hodnota</t>
  </si>
  <si>
    <t>Délka stříku pro náplň (mm)</t>
  </si>
  <si>
    <t>Poznámka</t>
  </si>
  <si>
    <t>v (m.s-1)</t>
  </si>
  <si>
    <t>Hmotnost hrotu (g)</t>
  </si>
  <si>
    <t>Cílová hmotnost šípu (g)</t>
  </si>
  <si>
    <t>Původní hmotnost šípu bez hrotu (g)</t>
  </si>
  <si>
    <t>Průměr tyčky těžké výplně (mm)</t>
  </si>
  <si>
    <t>Průměr tyčky lehké výplně (mm)</t>
  </si>
  <si>
    <t>Hmotnost těžké výplně na 1 mm výplně</t>
  </si>
  <si>
    <t>Hmotnost lehké výplně na 1 mm výplně</t>
  </si>
  <si>
    <t>Délka tyčinky lehké výplně (mm)</t>
  </si>
  <si>
    <t>Cílová hmotnost výplně (g)</t>
  </si>
  <si>
    <t>Dohromady střík + insert + končík + letky</t>
  </si>
  <si>
    <t>Libra na Newton</t>
  </si>
  <si>
    <t>Libra na kilogram</t>
  </si>
  <si>
    <t>Zrno (grain) na kilogram</t>
  </si>
  <si>
    <t>p (kg.m.s-1)</t>
  </si>
  <si>
    <t>VÝPOČET VÝPLNĚ K DOSAŽENÍ CÍLOVÉ HMOTNOSTI ŠÍPU</t>
  </si>
  <si>
    <t>v1 (m.s-1)</t>
  </si>
  <si>
    <t>v2 (m.s-1)</t>
  </si>
  <si>
    <t>v3 (m.s-1)</t>
  </si>
  <si>
    <t>Pokus1</t>
  </si>
  <si>
    <t>Pokus2</t>
  </si>
  <si>
    <t>Pokus3</t>
  </si>
  <si>
    <t>Hm. (g)</t>
  </si>
  <si>
    <t>Pokus4</t>
  </si>
  <si>
    <t>Pokus5</t>
  </si>
  <si>
    <t>v4 (m.s-1)</t>
  </si>
  <si>
    <t>v5 (m.s-1)</t>
  </si>
  <si>
    <t>b1</t>
  </si>
  <si>
    <t>b0</t>
  </si>
  <si>
    <t>POMOCNÍK PRO MĚŘENÍ REÁLNÝCH RYCHLOSTÍ ŠÍPŮ</t>
  </si>
  <si>
    <t>Minimální hmotnost výplně (g)</t>
  </si>
  <si>
    <t>Maximální hmotnost výplně (g)</t>
  </si>
  <si>
    <t>Celková délka tyčinky těžké výplně (mm)</t>
  </si>
  <si>
    <t>Celková délka tyčinky lehké výplně (mm)</t>
  </si>
  <si>
    <t>Délka stříku bez zapuštěných částí končíku a insertu</t>
  </si>
  <si>
    <t>Lehká výplň v plné délce</t>
  </si>
  <si>
    <t>Těžká výplň v plné délce</t>
  </si>
  <si>
    <t>Kontrola dosažitelnosti hmotnosti šípu</t>
  </si>
  <si>
    <t>Délka tyčinky těžké výplně u končíku (mm)</t>
  </si>
  <si>
    <t>Délka tyčinky těžké výplně u insertu (mm)</t>
  </si>
  <si>
    <t>Kladný FOC je blíže vnitřnímu konci insetru, záporný blíže vnitřnímu konci končíku, 0% je uprostřed</t>
  </si>
  <si>
    <t>Hraniční hmotnost šípu (kg)</t>
  </si>
  <si>
    <t>Max. dostřel (m)</t>
  </si>
  <si>
    <t>Max. hybnost p (kg.m.s-1)</t>
  </si>
  <si>
    <t>Max. kinetická energie Ek (J)</t>
  </si>
  <si>
    <t>Řádek</t>
  </si>
  <si>
    <t>Vzdálenost požadovaného těžiště (mm)</t>
  </si>
  <si>
    <t xml:space="preserve"> Vzdálenost od vnitřního konce insertu </t>
  </si>
  <si>
    <t>m (gr)</t>
  </si>
  <si>
    <t>m (kg)</t>
  </si>
  <si>
    <t>POMOCNÍK PRO PŘEVOD JEDNOTEK</t>
  </si>
  <si>
    <t>Z čeho -&gt; Na co</t>
  </si>
  <si>
    <t>Z čeho</t>
  </si>
  <si>
    <t>Na co</t>
  </si>
  <si>
    <t>Feet (stopa) -&gt; Metr</t>
  </si>
  <si>
    <t>Metr -&gt; Feet (stopa)</t>
  </si>
  <si>
    <t>Libra -&gt; Kilogram</t>
  </si>
  <si>
    <t>Kilogram -&gt; Libra</t>
  </si>
  <si>
    <t>Libra -&gt; Newton</t>
  </si>
  <si>
    <t>Newton -&gt; Libra</t>
  </si>
  <si>
    <t>(gr) -&gt; (g)</t>
  </si>
  <si>
    <t>(g) -&gt; (gr)</t>
  </si>
  <si>
    <t>(") -&gt; (mm)</t>
  </si>
  <si>
    <t>(mm) -&gt; (")</t>
  </si>
  <si>
    <t>(oz) -&gt; (g)</t>
  </si>
  <si>
    <t>(g) -&gt; (oz)</t>
  </si>
  <si>
    <t>(lb) -&gt; (kg)</t>
  </si>
  <si>
    <t>(kg) -&gt; (lb)</t>
  </si>
  <si>
    <t>Značky jednotek</t>
  </si>
  <si>
    <t>(ft) -&gt; (m)</t>
  </si>
  <si>
    <t>(m) -&gt; (ft)</t>
  </si>
  <si>
    <t>(lb) -&gt; (N)</t>
  </si>
  <si>
    <t>(N) -&gt; (lb)</t>
  </si>
  <si>
    <t>Stopa (feet) na metr</t>
  </si>
  <si>
    <t>Palec (inch) na metr</t>
  </si>
  <si>
    <t>Odporový koef. nrm. šípu (N.s2.m-2)</t>
  </si>
  <si>
    <t>Grain (zrno) -&gt; Gram</t>
  </si>
  <si>
    <t>Gram -&gt; Grain (zrno)</t>
  </si>
  <si>
    <t>Inch (palec) -&gt; Milimetr</t>
  </si>
  <si>
    <t>Milimetr -&gt; Inch (palec)</t>
  </si>
  <si>
    <t>Ounce (unce) -&gt; Gram</t>
  </si>
  <si>
    <t>Gram -&gt; Ounce (unce)</t>
  </si>
  <si>
    <t>Požadovaný FOC výplně (%)</t>
  </si>
  <si>
    <r>
      <t>Hustota těžké výplně (g/mm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</si>
  <si>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Hustota lehké výplně (g/mm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</si>
  <si>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v (m.s</t>
    </r>
    <r>
      <rPr>
        <b/>
        <vertAlign val="superscript"/>
        <sz val="10"/>
        <color theme="1"/>
        <rFont val="Calibri"/>
        <family val="2"/>
        <charset val="238"/>
        <scheme val="minor"/>
      </rPr>
      <t>-1</t>
    </r>
    <r>
      <rPr>
        <b/>
        <sz val="10"/>
        <color theme="1"/>
        <rFont val="Calibri"/>
        <family val="2"/>
        <charset val="238"/>
        <scheme val="minor"/>
      </rPr>
      <t>)</t>
    </r>
  </si>
  <si>
    <r>
      <t>p (kg.m.s</t>
    </r>
    <r>
      <rPr>
        <b/>
        <vertAlign val="superscript"/>
        <sz val="10"/>
        <color theme="1"/>
        <rFont val="Calibri"/>
        <family val="2"/>
        <charset val="238"/>
        <scheme val="minor"/>
      </rPr>
      <t>-1</t>
    </r>
    <r>
      <rPr>
        <b/>
        <sz val="10"/>
        <color theme="1"/>
        <rFont val="Calibri"/>
        <family val="2"/>
        <charset val="238"/>
        <scheme val="minor"/>
      </rPr>
      <t>)</t>
    </r>
  </si>
  <si>
    <t>KLÍČOVÉ UKAZATELE V ZÁVISLOSTI NA HMOTNOST ŠÍPU</t>
  </si>
  <si>
    <t>MEZNÍ HODNOTY DŮLEŽITÝCH UKAZATELŮ</t>
  </si>
  <si>
    <t>PRŮBĚHOVÉ GRAFY DŮLEŽITÝCH UKAZATELŮ V ZÁVISLOSTI NA HMOTNOSTI ŠÍPU</t>
  </si>
  <si>
    <t>LN(m1)</t>
  </si>
  <si>
    <t>LN(m2)</t>
  </si>
  <si>
    <r>
      <t>v1 (m.s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</si>
  <si>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r>
      <t>v2 (m.s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</si>
  <si>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t>Regrese vstup</t>
  </si>
  <si>
    <t>Regrese koeficienty</t>
  </si>
  <si>
    <t>Hmotnost šípu (gr)</t>
  </si>
  <si>
    <t>Úsťová rychlost šípu (FPS)</t>
  </si>
  <si>
    <t>Ukazatel</t>
  </si>
  <si>
    <t>Ek</t>
  </si>
  <si>
    <t>p</t>
  </si>
  <si>
    <t>Dostřel</t>
  </si>
  <si>
    <t>NORMALIZOVANÉ HODNOTY</t>
  </si>
  <si>
    <t>v</t>
  </si>
  <si>
    <t>Instrukce</t>
  </si>
  <si>
    <t>ODADOVANÁ MAXIMA DŮLEŽITÝCH UKAZATELŮ</t>
  </si>
  <si>
    <t>LN(m3)</t>
  </si>
  <si>
    <r>
      <t>v3 (m.s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</si>
  <si>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t>LN(m4)</t>
  </si>
  <si>
    <t>Tato první dvojice referenčních hodnot musí být zadána</t>
  </si>
  <si>
    <t>Tato druhá dvojice referenčních hodnot musí být zadána</t>
  </si>
  <si>
    <t>Tato třetí dvojice referenčních hodnot je nepovinná a zpřesní odhady</t>
  </si>
  <si>
    <t>Tato čtvrtá dvojice referenčních hodnot je nepovinná a zpřesní odhady</t>
  </si>
  <si>
    <t>REFERENČNÍ HODNOTY STŘELBY Z KUŠE</t>
  </si>
  <si>
    <r>
      <t>Bukové dřevo. Hustota je 690,5 kg/m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</si>
  <si>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Hm. (grain)</t>
  </si>
  <si>
    <r>
      <t>Ocelový drát pro stavební hřebíky. Hustota je 7850 kg/m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</si>
</sst>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"/>
    <numFmt numFmtId="166" formatCode="#,##0.0000"/>
    <numFmt numFmtId="167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0" fillId="3" borderId="0" xfId="0" applyFill="1"/>
    <xf numFmtId="4" fontId="0" fillId="3" borderId="0" xfId="0" applyNumberFormat="1" applyFill="1"/>
    <xf numFmtId="0" fontId="1" fillId="2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9" fontId="0" fillId="3" borderId="0" xfId="0" applyNumberFormat="1" applyFill="1"/>
    <xf numFmtId="165" fontId="0" fillId="4" borderId="0" xfId="0" applyNumberFormat="1" applyFont="1" applyFill="1"/>
    <xf numFmtId="4" fontId="0" fillId="4" borderId="0" xfId="0" applyNumberFormat="1" applyFont="1" applyFill="1"/>
    <xf numFmtId="0" fontId="0" fillId="5" borderId="0" xfId="0" applyFill="1"/>
    <xf numFmtId="166" fontId="0" fillId="0" borderId="0" xfId="0" applyNumberFormat="1"/>
    <xf numFmtId="0" fontId="0" fillId="0" borderId="0" xfId="0" applyAlignment="1">
      <alignment horizontal="center" vertical="top"/>
    </xf>
    <xf numFmtId="0" fontId="0" fillId="5" borderId="0" xfId="0" applyFill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10" fontId="0" fillId="0" borderId="0" xfId="0" applyNumberFormat="1"/>
    <xf numFmtId="0" fontId="0" fillId="0" borderId="0" xfId="0" applyAlignment="1">
      <alignment horizontal="left" vertical="center" wrapText="1"/>
    </xf>
    <xf numFmtId="0" fontId="1" fillId="2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167" fontId="0" fillId="0" borderId="0" xfId="0" applyNumberFormat="1"/>
    <xf numFmtId="3" fontId="0" fillId="0" borderId="0" xfId="0" applyNumberFormat="1"/>
  </cellXfs>
  <cellStyles count="1">
    <cellStyle name="Normální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ArrowWeightDataSeries!$B$2</c:f>
              <c:strCache>
                <c:ptCount val="1"/>
                <c:pt idx="0">
                  <c:v>v (FPS)</c:v>
                </c:pt>
              </c:strCache>
            </c:strRef>
          </c:tx>
          <c:spPr>
            <a:ln w="38100" cap="rnd" cmpd="sng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ArrowWeightDataSeries!$B$3:$B$603</c:f>
              <c:numCache>
                <c:formatCode>#\ ##0.0</c:formatCode>
                <c:ptCount val="601"/>
                <c:pt idx="0">
                  <c:v>397.30508509093676</c:v>
                </c:pt>
                <c:pt idx="1">
                  <c:v>393.12913893657765</c:v>
                </c:pt>
                <c:pt idx="2">
                  <c:v>389.14749460931864</c:v>
                </c:pt>
                <c:pt idx="3">
                  <c:v>385.34287189238063</c:v>
                </c:pt>
                <c:pt idx="4">
                  <c:v>381.70019798077021</c:v>
                </c:pt>
                <c:pt idx="5">
                  <c:v>378.20624681392974</c:v>
                </c:pt>
                <c:pt idx="6">
                  <c:v>374.84934918811115</c:v>
                </c:pt>
                <c:pt idx="7">
                  <c:v>371.61915760775651</c:v>
                </c:pt>
                <c:pt idx="8">
                  <c:v>368.50645392241796</c:v>
                </c:pt>
                <c:pt idx="9">
                  <c:v>365.50299073446115</c:v>
                </c:pt>
                <c:pt idx="10">
                  <c:v>362.60135970376331</c:v>
                </c:pt>
                <c:pt idx="11">
                  <c:v>359.79488145449415</c:v>
                </c:pt>
                <c:pt idx="12">
                  <c:v>357.07751296661058</c:v>
                </c:pt>
                <c:pt idx="13">
                  <c:v>354.44376922214519</c:v>
                </c:pt>
                <c:pt idx="14">
                  <c:v>351.88865655172629</c:v>
                </c:pt>
                <c:pt idx="15">
                  <c:v>349.407615645411</c:v>
                </c:pt>
                <c:pt idx="16">
                  <c:v>346.99647259359688</c:v>
                </c:pt>
                <c:pt idx="17">
                  <c:v>344.65139663736704</c:v>
                </c:pt>
                <c:pt idx="18">
                  <c:v>342.36886355427441</c:v>
                </c:pt>
                <c:pt idx="19">
                  <c:v>340.14562380093781</c:v>
                </c:pt>
                <c:pt idx="20">
                  <c:v>337.97867468960357</c:v>
                </c:pt>
                <c:pt idx="21">
                  <c:v>335.86523600081881</c:v>
                </c:pt>
                <c:pt idx="22">
                  <c:v>333.80272853524451</c:v>
                </c:pt>
                <c:pt idx="23">
                  <c:v>331.78875518953032</c:v>
                </c:pt>
                <c:pt idx="24">
                  <c:v>329.82108420798551</c:v>
                </c:pt>
                <c:pt idx="25">
                  <c:v>327.89763431658992</c:v>
                </c:pt>
                <c:pt idx="26">
                  <c:v>326.01646149104749</c:v>
                </c:pt>
                <c:pt idx="27">
                  <c:v>324.17574714797905</c:v>
                </c:pt>
                <c:pt idx="28">
                  <c:v>322.37378757943713</c:v>
                </c:pt>
                <c:pt idx="29">
                  <c:v>320.6089844768922</c:v>
                </c:pt>
                <c:pt idx="30">
                  <c:v>318.87983641259666</c:v>
                </c:pt>
                <c:pt idx="31">
                  <c:v>317.18493116455284</c:v>
                </c:pt>
                <c:pt idx="32">
                  <c:v>315.52293878677801</c:v>
                </c:pt>
                <c:pt idx="33">
                  <c:v>313.89260533966922</c:v>
                </c:pt>
                <c:pt idx="34">
                  <c:v>312.29274720642343</c:v>
                </c:pt>
                <c:pt idx="35">
                  <c:v>310.72224593097854</c:v>
                </c:pt>
                <c:pt idx="36">
                  <c:v>309.18004352108483</c:v>
                </c:pt>
                <c:pt idx="37">
                  <c:v>307.66513816710096</c:v>
                </c:pt>
                <c:pt idx="38">
                  <c:v>306.17658033312802</c:v>
                </c:pt>
                <c:pt idx="39">
                  <c:v>304.71346918228585</c:v>
                </c:pt>
                <c:pt idx="40">
                  <c:v>303.27494930243017</c:v>
                </c:pt>
                <c:pt idx="41">
                  <c:v>301.86020770251065</c:v>
                </c:pt>
                <c:pt idx="42">
                  <c:v>300.46847105316095</c:v>
                </c:pt>
                <c:pt idx="43">
                  <c:v>299.09900314807106</c:v>
                </c:pt>
                <c:pt idx="44">
                  <c:v>297.75110256527745</c:v>
                </c:pt>
                <c:pt idx="45">
                  <c:v>296.42410050977111</c:v>
                </c:pt>
                <c:pt idx="46">
                  <c:v>295.11735882081211</c:v>
                </c:pt>
                <c:pt idx="47">
                  <c:v>293.83026812908781</c:v>
                </c:pt>
                <c:pt idx="48">
                  <c:v>292.56224615039321</c:v>
                </c:pt>
                <c:pt idx="49">
                  <c:v>291.31273610387404</c:v>
                </c:pt>
                <c:pt idx="50">
                  <c:v>290.08120524407786</c:v>
                </c:pt>
                <c:pt idx="51">
                  <c:v>288.86714349712526</c:v>
                </c:pt>
                <c:pt idx="52">
                  <c:v>287.67006219226374</c:v>
                </c:pt>
                <c:pt idx="53">
                  <c:v>286.48949288090955</c:v>
                </c:pt>
                <c:pt idx="54">
                  <c:v>285.32498623603391</c:v>
                </c:pt>
                <c:pt idx="55">
                  <c:v>284.17611102542321</c:v>
                </c:pt>
                <c:pt idx="56">
                  <c:v>283.04245315294133</c:v>
                </c:pt>
                <c:pt idx="57">
                  <c:v>281.92361476245975</c:v>
                </c:pt>
                <c:pt idx="58">
                  <c:v>280.81921339960462</c:v>
                </c:pt>
                <c:pt idx="59">
                  <c:v>279.72888122689858</c:v>
                </c:pt>
                <c:pt idx="60">
                  <c:v>278.65226428827049</c:v>
                </c:pt>
                <c:pt idx="61">
                  <c:v>277.58902181924998</c:v>
                </c:pt>
                <c:pt idx="62">
                  <c:v>276.53882559948568</c:v>
                </c:pt>
                <c:pt idx="63">
                  <c:v>275.50135934450719</c:v>
                </c:pt>
                <c:pt idx="64">
                  <c:v>274.47631813391143</c:v>
                </c:pt>
                <c:pt idx="65">
                  <c:v>273.46340787338619</c:v>
                </c:pt>
                <c:pt idx="66">
                  <c:v>272.46234478819724</c:v>
                </c:pt>
                <c:pt idx="67">
                  <c:v>271.47285494595462</c:v>
                </c:pt>
                <c:pt idx="68">
                  <c:v>270.49467380665237</c:v>
                </c:pt>
                <c:pt idx="69">
                  <c:v>269.52754579813069</c:v>
                </c:pt>
                <c:pt idx="70">
                  <c:v>268.57122391525672</c:v>
                </c:pt>
                <c:pt idx="71">
                  <c:v>267.62546934125237</c:v>
                </c:pt>
                <c:pt idx="72">
                  <c:v>266.69005108971442</c:v>
                </c:pt>
                <c:pt idx="73">
                  <c:v>265.7647456659875</c:v>
                </c:pt>
                <c:pt idx="74">
                  <c:v>264.84933674664586</c:v>
                </c:pt>
                <c:pt idx="75">
                  <c:v>263.94361487593426</c:v>
                </c:pt>
                <c:pt idx="76">
                  <c:v>263.047377178104</c:v>
                </c:pt>
                <c:pt idx="77">
                  <c:v>262.16042708465375</c:v>
                </c:pt>
                <c:pt idx="78">
                  <c:v>261.28257407555918</c:v>
                </c:pt>
                <c:pt idx="79">
                  <c:v>260.41363343363867</c:v>
                </c:pt>
                <c:pt idx="80">
                  <c:v>259.55342601126353</c:v>
                </c:pt>
                <c:pt idx="81">
                  <c:v>258.70177800867447</c:v>
                </c:pt>
                <c:pt idx="82">
                  <c:v>257.85852076321976</c:v>
                </c:pt>
                <c:pt idx="83">
                  <c:v>257.02349054887435</c:v>
                </c:pt>
                <c:pt idx="84">
                  <c:v>256.19652838544494</c:v>
                </c:pt>
                <c:pt idx="85">
                  <c:v>255.37747985690444</c:v>
                </c:pt>
                <c:pt idx="86">
                  <c:v>254.56619493833617</c:v>
                </c:pt>
                <c:pt idx="87">
                  <c:v>253.76252783100335</c:v>
                </c:pt>
                <c:pt idx="88">
                  <c:v>252.96633680509029</c:v>
                </c:pt>
                <c:pt idx="89">
                  <c:v>252.17748404969055</c:v>
                </c:pt>
                <c:pt idx="90">
                  <c:v>251.39583552964541</c:v>
                </c:pt>
                <c:pt idx="91">
                  <c:v>250.62126084886046</c:v>
                </c:pt>
                <c:pt idx="92">
                  <c:v>249.85363311975172</c:v>
                </c:pt>
                <c:pt idx="93">
                  <c:v>249.09282883849446</c:v>
                </c:pt>
                <c:pt idx="94">
                  <c:v>248.33872776576786</c:v>
                </c:pt>
                <c:pt idx="95">
                  <c:v>247.5912128127074</c:v>
                </c:pt>
                <c:pt idx="96">
                  <c:v>246.85016993179491</c:v>
                </c:pt>
                <c:pt idx="97">
                  <c:v>246.1154880124312</c:v>
                </c:pt>
                <c:pt idx="98">
                  <c:v>245.38705878095274</c:v>
                </c:pt>
                <c:pt idx="99">
                  <c:v>244.66477670486745</c:v>
                </c:pt>
                <c:pt idx="100">
                  <c:v>243.94853890109707</c:v>
                </c:pt>
                <c:pt idx="101">
                  <c:v>243.23824504802732</c:v>
                </c:pt>
                <c:pt idx="102">
                  <c:v>242.53379730117754</c:v>
                </c:pt>
                <c:pt idx="103">
                  <c:v>241.8351002123122</c:v>
                </c:pt>
                <c:pt idx="104">
                  <c:v>241.14206065182788</c:v>
                </c:pt>
                <c:pt idx="105">
                  <c:v>240.45458773425656</c:v>
                </c:pt>
                <c:pt idx="106">
                  <c:v>239.77259274673801</c:v>
                </c:pt>
                <c:pt idx="107">
                  <c:v>239.09598908031845</c:v>
                </c:pt>
                <c:pt idx="108">
                  <c:v>238.42469216394434</c:v>
                </c:pt>
                <c:pt idx="109">
                  <c:v>237.75861940102376</c:v>
                </c:pt>
                <c:pt idx="110">
                  <c:v>237.09769010843797</c:v>
                </c:pt>
                <c:pt idx="111">
                  <c:v>236.44182545788919</c:v>
                </c:pt>
                <c:pt idx="112">
                  <c:v>235.79094841947898</c:v>
                </c:pt>
                <c:pt idx="113">
                  <c:v>235.14498370741552</c:v>
                </c:pt>
                <c:pt idx="114">
                  <c:v>234.50385772775468</c:v>
                </c:pt>
                <c:pt idx="115">
                  <c:v>233.8674985280833</c:v>
                </c:pt>
                <c:pt idx="116">
                  <c:v>233.23583574906002</c:v>
                </c:pt>
                <c:pt idx="117">
                  <c:v>232.60880057773062</c:v>
                </c:pt>
                <c:pt idx="118">
                  <c:v>231.98632570254094</c:v>
                </c:pt>
                <c:pt idx="119">
                  <c:v>231.36834526997475</c:v>
                </c:pt>
                <c:pt idx="120">
                  <c:v>230.75479484274473</c:v>
                </c:pt>
                <c:pt idx="121">
                  <c:v>230.14561135947244</c:v>
                </c:pt>
                <c:pt idx="122">
                  <c:v>229.54073309579209</c:v>
                </c:pt>
                <c:pt idx="123">
                  <c:v>228.94009962681989</c:v>
                </c:pt>
                <c:pt idx="124">
                  <c:v>228.34365179093058</c:v>
                </c:pt>
                <c:pt idx="125">
                  <c:v>227.75133165478798</c:v>
                </c:pt>
                <c:pt idx="126">
                  <c:v>227.16308247957639</c:v>
                </c:pt>
                <c:pt idx="127">
                  <c:v>226.5788486883857</c:v>
                </c:pt>
                <c:pt idx="128">
                  <c:v>225.9985758347008</c:v>
                </c:pt>
                <c:pt idx="129">
                  <c:v>225.42221057195317</c:v>
                </c:pt>
                <c:pt idx="130">
                  <c:v>224.84970062409005</c:v>
                </c:pt>
                <c:pt idx="131">
                  <c:v>224.2809947571219</c:v>
                </c:pt>
                <c:pt idx="132">
                  <c:v>223.71604275160814</c:v>
                </c:pt>
                <c:pt idx="133">
                  <c:v>223.15479537604631</c:v>
                </c:pt>
                <c:pt idx="134">
                  <c:v>222.59720436112664</c:v>
                </c:pt>
                <c:pt idx="135">
                  <c:v>222.04322237482089</c:v>
                </c:pt>
                <c:pt idx="136">
                  <c:v>221.49280299827149</c:v>
                </c:pt>
                <c:pt idx="137">
                  <c:v>220.94590070245155</c:v>
                </c:pt>
                <c:pt idx="138">
                  <c:v>220.40247082556547</c:v>
                </c:pt>
                <c:pt idx="139">
                  <c:v>219.86246955116272</c:v>
                </c:pt>
                <c:pt idx="140">
                  <c:v>219.32585388693738</c:v>
                </c:pt>
                <c:pt idx="141">
                  <c:v>218.79258164418863</c:v>
                </c:pt>
                <c:pt idx="142">
                  <c:v>218.26261141791684</c:v>
                </c:pt>
                <c:pt idx="143">
                  <c:v>217.73590256753204</c:v>
                </c:pt>
                <c:pt idx="144">
                  <c:v>217.21241519815254</c:v>
                </c:pt>
                <c:pt idx="145">
                  <c:v>216.69211014247199</c:v>
                </c:pt>
                <c:pt idx="146">
                  <c:v>216.17494894317403</c:v>
                </c:pt>
                <c:pt idx="147">
                  <c:v>215.66089383587553</c:v>
                </c:pt>
                <c:pt idx="148">
                  <c:v>215.14990773257827</c:v>
                </c:pt>
                <c:pt idx="149">
                  <c:v>214.64195420561236</c:v>
                </c:pt>
                <c:pt idx="150">
                  <c:v>214.13699747205308</c:v>
                </c:pt>
                <c:pt idx="151">
                  <c:v>213.63500237859441</c:v>
                </c:pt>
                <c:pt idx="152">
                  <c:v>213.13593438686411</c:v>
                </c:pt>
                <c:pt idx="153">
                  <c:v>212.63975955916396</c:v>
                </c:pt>
                <c:pt idx="154">
                  <c:v>212.14644454462149</c:v>
                </c:pt>
                <c:pt idx="155">
                  <c:v>211.65595656573774</c:v>
                </c:pt>
                <c:pt idx="156">
                  <c:v>211.16826340531927</c:v>
                </c:pt>
                <c:pt idx="157">
                  <c:v>210.68333339377929</c:v>
                </c:pt>
                <c:pt idx="158">
                  <c:v>210.20113539679753</c:v>
                </c:pt>
                <c:pt idx="159">
                  <c:v>209.72163880332508</c:v>
                </c:pt>
                <c:pt idx="160">
                  <c:v>209.24481351392365</c:v>
                </c:pt>
                <c:pt idx="161">
                  <c:v>208.77062992942766</c:v>
                </c:pt>
                <c:pt idx="162">
                  <c:v>208.29905893991918</c:v>
                </c:pt>
                <c:pt idx="163">
                  <c:v>207.83007191400409</c:v>
                </c:pt>
                <c:pt idx="164">
                  <c:v>207.36364068838122</c:v>
                </c:pt>
                <c:pt idx="165">
                  <c:v>206.89973755769381</c:v>
                </c:pt>
                <c:pt idx="166">
                  <c:v>206.4383352646544</c:v>
                </c:pt>
                <c:pt idx="167">
                  <c:v>205.979406990435</c:v>
                </c:pt>
                <c:pt idx="168">
                  <c:v>205.52292634531275</c:v>
                </c:pt>
                <c:pt idx="169">
                  <c:v>205.06886735956456</c:v>
                </c:pt>
                <c:pt idx="170">
                  <c:v>204.61720447460121</c:v>
                </c:pt>
                <c:pt idx="171">
                  <c:v>204.1679125343347</c:v>
                </c:pt>
                <c:pt idx="172">
                  <c:v>203.72096677677087</c:v>
                </c:pt>
                <c:pt idx="173">
                  <c:v>203.27634282582028</c:v>
                </c:pt>
                <c:pt idx="174">
                  <c:v>202.83401668332061</c:v>
                </c:pt>
                <c:pt idx="175">
                  <c:v>202.3939647212645</c:v>
                </c:pt>
                <c:pt idx="176">
                  <c:v>201.95616367422599</c:v>
                </c:pt>
                <c:pt idx="177">
                  <c:v>201.52059063197933</c:v>
                </c:pt>
                <c:pt idx="178">
                  <c:v>201.08722303230553</c:v>
                </c:pt>
                <c:pt idx="179">
                  <c:v>200.65603865397881</c:v>
                </c:pt>
                <c:pt idx="180">
                  <c:v>200.22701560993039</c:v>
                </c:pt>
                <c:pt idx="181">
                  <c:v>199.80013234058123</c:v>
                </c:pt>
                <c:pt idx="182">
                  <c:v>199.37536760734133</c:v>
                </c:pt>
                <c:pt idx="183">
                  <c:v>198.95270048626918</c:v>
                </c:pt>
                <c:pt idx="184">
                  <c:v>198.53211036188659</c:v>
                </c:pt>
                <c:pt idx="185">
                  <c:v>198.11357692114558</c:v>
                </c:pt>
                <c:pt idx="186">
                  <c:v>197.69708014754116</c:v>
                </c:pt>
                <c:pt idx="187">
                  <c:v>197.28260031536749</c:v>
                </c:pt>
                <c:pt idx="188">
                  <c:v>196.8701179841118</c:v>
                </c:pt>
                <c:pt idx="189">
                  <c:v>196.45961399298309</c:v>
                </c:pt>
                <c:pt idx="190">
                  <c:v>196.05106945557131</c:v>
                </c:pt>
                <c:pt idx="191">
                  <c:v>195.6444657546335</c:v>
                </c:pt>
                <c:pt idx="192">
                  <c:v>195.239784537003</c:v>
                </c:pt>
                <c:pt idx="193">
                  <c:v>194.83700770861864</c:v>
                </c:pt>
                <c:pt idx="194">
                  <c:v>194.43611742967019</c:v>
                </c:pt>
                <c:pt idx="195">
                  <c:v>194.03709610985712</c:v>
                </c:pt>
                <c:pt idx="196">
                  <c:v>193.63992640375713</c:v>
                </c:pt>
                <c:pt idx="197">
                  <c:v>193.24459120630212</c:v>
                </c:pt>
                <c:pt idx="198">
                  <c:v>192.85107364835744</c:v>
                </c:pt>
                <c:pt idx="199">
                  <c:v>192.45935709240297</c:v>
                </c:pt>
                <c:pt idx="200">
                  <c:v>192.06942512831228</c:v>
                </c:pt>
                <c:pt idx="201">
                  <c:v>191.68126156922753</c:v>
                </c:pt>
                <c:pt idx="202">
                  <c:v>191.29485044752732</c:v>
                </c:pt>
                <c:pt idx="203">
                  <c:v>190.91017601088572</c:v>
                </c:pt>
                <c:pt idx="204">
                  <c:v>190.52722271841861</c:v>
                </c:pt>
                <c:pt idx="205">
                  <c:v>190.14597523691666</c:v>
                </c:pt>
                <c:pt idx="206">
                  <c:v>189.76641843716129</c:v>
                </c:pt>
                <c:pt idx="207">
                  <c:v>189.38853739032243</c:v>
                </c:pt>
                <c:pt idx="208">
                  <c:v>189.01231736443469</c:v>
                </c:pt>
                <c:pt idx="209">
                  <c:v>188.63774382095164</c:v>
                </c:pt>
                <c:pt idx="210">
                  <c:v>188.26480241137429</c:v>
                </c:pt>
                <c:pt idx="211">
                  <c:v>187.89347897395325</c:v>
                </c:pt>
                <c:pt idx="212">
                  <c:v>187.5237595304618</c:v>
                </c:pt>
                <c:pt idx="213">
                  <c:v>187.15563028303868</c:v>
                </c:pt>
                <c:pt idx="214">
                  <c:v>186.78907761109804</c:v>
                </c:pt>
                <c:pt idx="215">
                  <c:v>186.42408806830576</c:v>
                </c:pt>
                <c:pt idx="216">
                  <c:v>186.06064837961964</c:v>
                </c:pt>
                <c:pt idx="217">
                  <c:v>185.69874543839202</c:v>
                </c:pt>
                <c:pt idx="218">
                  <c:v>185.33836630353429</c:v>
                </c:pt>
                <c:pt idx="219">
                  <c:v>184.97949819673946</c:v>
                </c:pt>
                <c:pt idx="220">
                  <c:v>184.62212849976393</c:v>
                </c:pt>
                <c:pt idx="221">
                  <c:v>184.26624475176504</c:v>
                </c:pt>
                <c:pt idx="222">
                  <c:v>183.91183464669419</c:v>
                </c:pt>
                <c:pt idx="223">
                  <c:v>183.55888603074342</c:v>
                </c:pt>
                <c:pt idx="224">
                  <c:v>183.20738689984438</c:v>
                </c:pt>
                <c:pt idx="225">
                  <c:v>182.85732539721906</c:v>
                </c:pt>
                <c:pt idx="226">
                  <c:v>182.50868981097912</c:v>
                </c:pt>
                <c:pt idx="227">
                  <c:v>182.1614685717756</c:v>
                </c:pt>
                <c:pt idx="228">
                  <c:v>181.81565025049474</c:v>
                </c:pt>
                <c:pt idx="229">
                  <c:v>181.47122355600064</c:v>
                </c:pt>
                <c:pt idx="230">
                  <c:v>181.12817733292346</c:v>
                </c:pt>
                <c:pt idx="231">
                  <c:v>180.78650055949112</c:v>
                </c:pt>
                <c:pt idx="232">
                  <c:v>180.44618234540485</c:v>
                </c:pt>
                <c:pt idx="233">
                  <c:v>180.10721192975618</c:v>
                </c:pt>
                <c:pt idx="234">
                  <c:v>179.76957867898537</c:v>
                </c:pt>
                <c:pt idx="235">
                  <c:v>179.43327208487966</c:v>
                </c:pt>
                <c:pt idx="236">
                  <c:v>179.09828176261121</c:v>
                </c:pt>
                <c:pt idx="237">
                  <c:v>178.76459744881271</c:v>
                </c:pt>
                <c:pt idx="238">
                  <c:v>178.43220899969066</c:v>
                </c:pt>
                <c:pt idx="239">
                  <c:v>178.10110638917504</c:v>
                </c:pt>
                <c:pt idx="240">
                  <c:v>177.77127970710481</c:v>
                </c:pt>
                <c:pt idx="241">
                  <c:v>177.44271915744804</c:v>
                </c:pt>
                <c:pt idx="242">
                  <c:v>177.11541505655603</c:v>
                </c:pt>
                <c:pt idx="243">
                  <c:v>176.78935783145099</c:v>
                </c:pt>
                <c:pt idx="244">
                  <c:v>176.46453801814582</c:v>
                </c:pt>
                <c:pt idx="245">
                  <c:v>176.14094625999604</c:v>
                </c:pt>
                <c:pt idx="246">
                  <c:v>175.81857330608241</c:v>
                </c:pt>
                <c:pt idx="247">
                  <c:v>175.4974100096241</c:v>
                </c:pt>
                <c:pt idx="248">
                  <c:v>175.17744732642151</c:v>
                </c:pt>
                <c:pt idx="249">
                  <c:v>174.85867631332806</c:v>
                </c:pt>
                <c:pt idx="250">
                  <c:v>174.5410881267502</c:v>
                </c:pt>
                <c:pt idx="251">
                  <c:v>174.22467402117536</c:v>
                </c:pt>
                <c:pt idx="252">
                  <c:v>173.90942534772694</c:v>
                </c:pt>
                <c:pt idx="253">
                  <c:v>173.59533355274573</c:v>
                </c:pt>
                <c:pt idx="254">
                  <c:v>173.28239017639746</c:v>
                </c:pt>
                <c:pt idx="255">
                  <c:v>172.97058685130537</c:v>
                </c:pt>
                <c:pt idx="256">
                  <c:v>172.65991530120783</c:v>
                </c:pt>
                <c:pt idx="257">
                  <c:v>172.35036733964051</c:v>
                </c:pt>
                <c:pt idx="258">
                  <c:v>172.04193486864159</c:v>
                </c:pt>
                <c:pt idx="259">
                  <c:v>171.73460987748098</c:v>
                </c:pt>
                <c:pt idx="260">
                  <c:v>171.42838444141162</c:v>
                </c:pt>
                <c:pt idx="261">
                  <c:v>171.12325072044354</c:v>
                </c:pt>
                <c:pt idx="262">
                  <c:v>170.81920095813931</c:v>
                </c:pt>
                <c:pt idx="263">
                  <c:v>170.51622748043127</c:v>
                </c:pt>
                <c:pt idx="264">
                  <c:v>170.21432269445899</c:v>
                </c:pt>
                <c:pt idx="265">
                  <c:v>169.91347908742773</c:v>
                </c:pt>
                <c:pt idx="266">
                  <c:v>169.61368922548672</c:v>
                </c:pt>
                <c:pt idx="267">
                  <c:v>169.31494575262678</c:v>
                </c:pt>
                <c:pt idx="268">
                  <c:v>169.01724138959747</c:v>
                </c:pt>
                <c:pt idx="269">
                  <c:v>168.72056893284264</c:v>
                </c:pt>
                <c:pt idx="270">
                  <c:v>168.42492125345481</c:v>
                </c:pt>
                <c:pt idx="271">
                  <c:v>168.13029129614716</c:v>
                </c:pt>
                <c:pt idx="272">
                  <c:v>167.83667207824331</c:v>
                </c:pt>
                <c:pt idx="273">
                  <c:v>167.54405668868421</c:v>
                </c:pt>
                <c:pt idx="274">
                  <c:v>167.25243828705254</c:v>
                </c:pt>
                <c:pt idx="275">
                  <c:v>166.96181010261262</c:v>
                </c:pt>
                <c:pt idx="276">
                  <c:v>166.67216543336764</c:v>
                </c:pt>
                <c:pt idx="277">
                  <c:v>166.38349764513208</c:v>
                </c:pt>
                <c:pt idx="278">
                  <c:v>166.09580017062004</c:v>
                </c:pt>
                <c:pt idx="279">
                  <c:v>165.80906650854874</c:v>
                </c:pt>
                <c:pt idx="280">
                  <c:v>165.52329022275694</c:v>
                </c:pt>
                <c:pt idx="281">
                  <c:v>165.23846494133835</c:v>
                </c:pt>
                <c:pt idx="282">
                  <c:v>164.95458435578874</c:v>
                </c:pt>
                <c:pt idx="283">
                  <c:v>164.67164222016794</c:v>
                </c:pt>
                <c:pt idx="284">
                  <c:v>164.38963235027504</c:v>
                </c:pt>
                <c:pt idx="285">
                  <c:v>164.10854862283745</c:v>
                </c:pt>
                <c:pt idx="286">
                  <c:v>163.82838497471317</c:v>
                </c:pt>
                <c:pt idx="287">
                  <c:v>163.549135402106</c:v>
                </c:pt>
                <c:pt idx="288">
                  <c:v>163.27079395979354</c:v>
                </c:pt>
                <c:pt idx="289">
                  <c:v>162.99335476036771</c:v>
                </c:pt>
                <c:pt idx="290">
                  <c:v>162.71681197348775</c:v>
                </c:pt>
                <c:pt idx="291">
                  <c:v>162.44115982514472</c:v>
                </c:pt>
                <c:pt idx="292">
                  <c:v>162.16639259693835</c:v>
                </c:pt>
                <c:pt idx="293">
                  <c:v>161.89250462536526</c:v>
                </c:pt>
                <c:pt idx="294">
                  <c:v>161.61949030111845</c:v>
                </c:pt>
                <c:pt idx="295">
                  <c:v>161.34734406839789</c:v>
                </c:pt>
                <c:pt idx="296">
                  <c:v>161.07606042423237</c:v>
                </c:pt>
                <c:pt idx="297">
                  <c:v>160.80563391781172</c:v>
                </c:pt>
                <c:pt idx="298">
                  <c:v>160.53605914982958</c:v>
                </c:pt>
                <c:pt idx="299">
                  <c:v>160.26733077183673</c:v>
                </c:pt>
                <c:pt idx="300">
                  <c:v>159.99944348560422</c:v>
                </c:pt>
                <c:pt idx="301">
                  <c:v>159.73239204249674</c:v>
                </c:pt>
                <c:pt idx="302">
                  <c:v>159.46617124285549</c:v>
                </c:pt>
                <c:pt idx="303">
                  <c:v>159.20077593539071</c:v>
                </c:pt>
                <c:pt idx="304">
                  <c:v>158.93620101658371</c:v>
                </c:pt>
                <c:pt idx="305">
                  <c:v>158.67244143009785</c:v>
                </c:pt>
                <c:pt idx="306">
                  <c:v>158.4094921661989</c:v>
                </c:pt>
                <c:pt idx="307">
                  <c:v>158.14734826118399</c:v>
                </c:pt>
                <c:pt idx="308">
                  <c:v>157.88600479681938</c:v>
                </c:pt>
                <c:pt idx="309">
                  <c:v>157.625456899787</c:v>
                </c:pt>
                <c:pt idx="310">
                  <c:v>157.36569974113885</c:v>
                </c:pt>
                <c:pt idx="311">
                  <c:v>157.10672853576028</c:v>
                </c:pt>
                <c:pt idx="312">
                  <c:v>156.84853854184095</c:v>
                </c:pt>
                <c:pt idx="313">
                  <c:v>156.59112506035393</c:v>
                </c:pt>
                <c:pt idx="314">
                  <c:v>156.33448343454242</c:v>
                </c:pt>
                <c:pt idx="315">
                  <c:v>156.07860904941455</c:v>
                </c:pt>
                <c:pt idx="316">
                  <c:v>155.82349733124514</c:v>
                </c:pt>
                <c:pt idx="317">
                  <c:v>155.56914374708535</c:v>
                </c:pt>
                <c:pt idx="318">
                  <c:v>155.31554380427926</c:v>
                </c:pt>
                <c:pt idx="319">
                  <c:v>155.0626930499879</c:v>
                </c:pt>
                <c:pt idx="320">
                  <c:v>154.81058707071992</c:v>
                </c:pt>
                <c:pt idx="321">
                  <c:v>154.55922149186966</c:v>
                </c:pt>
                <c:pt idx="322">
                  <c:v>154.30859197726127</c:v>
                </c:pt>
                <c:pt idx="323">
                  <c:v>154.0586942287002</c:v>
                </c:pt>
                <c:pt idx="324">
                  <c:v>153.80952398553094</c:v>
                </c:pt>
                <c:pt idx="325">
                  <c:v>153.56107702420081</c:v>
                </c:pt>
                <c:pt idx="326">
                  <c:v>153.31334915783086</c:v>
                </c:pt>
                <c:pt idx="327">
                  <c:v>153.06633623579205</c:v>
                </c:pt>
                <c:pt idx="328">
                  <c:v>152.82003414328835</c:v>
                </c:pt>
                <c:pt idx="329">
                  <c:v>152.5744388009453</c:v>
                </c:pt>
                <c:pt idx="330">
                  <c:v>152.32954616440466</c:v>
                </c:pt>
                <c:pt idx="331">
                  <c:v>152.08535222392464</c:v>
                </c:pt>
                <c:pt idx="332">
                  <c:v>151.84185300398616</c:v>
                </c:pt>
                <c:pt idx="333">
                  <c:v>151.59904456290442</c:v>
                </c:pt>
                <c:pt idx="334">
                  <c:v>151.35692299244616</c:v>
                </c:pt>
                <c:pt idx="335">
                  <c:v>151.115484417452</c:v>
                </c:pt>
                <c:pt idx="336">
                  <c:v>150.87472499546439</c:v>
                </c:pt>
                <c:pt idx="337">
                  <c:v>150.63464091636087</c:v>
                </c:pt>
                <c:pt idx="338">
                  <c:v>150.39522840199197</c:v>
                </c:pt>
                <c:pt idx="339">
                  <c:v>150.15648370582466</c:v>
                </c:pt>
                <c:pt idx="340">
                  <c:v>149.91840311259051</c:v>
                </c:pt>
                <c:pt idx="341">
                  <c:v>149.68098293793884</c:v>
                </c:pt>
                <c:pt idx="342">
                  <c:v>149.44421952809452</c:v>
                </c:pt>
                <c:pt idx="343">
                  <c:v>149.20810925952077</c:v>
                </c:pt>
                <c:pt idx="344">
                  <c:v>148.97264853858607</c:v>
                </c:pt>
                <c:pt idx="345">
                  <c:v>148.73783380123629</c:v>
                </c:pt>
                <c:pt idx="346">
                  <c:v>148.50366151267099</c:v>
                </c:pt>
                <c:pt idx="347">
                  <c:v>148.27012816702384</c:v>
                </c:pt>
                <c:pt idx="348">
                  <c:v>148.03723028704812</c:v>
                </c:pt>
                <c:pt idx="349">
                  <c:v>147.80496442380567</c:v>
                </c:pt>
                <c:pt idx="350">
                  <c:v>147.57332715636068</c:v>
                </c:pt>
                <c:pt idx="351">
                  <c:v>147.34231509147727</c:v>
                </c:pt>
                <c:pt idx="352">
                  <c:v>147.11192486332132</c:v>
                </c:pt>
                <c:pt idx="353">
                  <c:v>146.88215313316601</c:v>
                </c:pt>
                <c:pt idx="354">
                  <c:v>146.65299658910186</c:v>
                </c:pt>
                <c:pt idx="355">
                  <c:v>146.42445194574998</c:v>
                </c:pt>
                <c:pt idx="356">
                  <c:v>146.19651594397962</c:v>
                </c:pt>
                <c:pt idx="357">
                  <c:v>145.96918535062926</c:v>
                </c:pt>
                <c:pt idx="358">
                  <c:v>145.7424569582314</c:v>
                </c:pt>
                <c:pt idx="359">
                  <c:v>145.51632758474111</c:v>
                </c:pt>
                <c:pt idx="360">
                  <c:v>145.29079407326807</c:v>
                </c:pt>
                <c:pt idx="361">
                  <c:v>145.06585329181189</c:v>
                </c:pt>
                <c:pt idx="362">
                  <c:v>144.84150213300157</c:v>
                </c:pt>
                <c:pt idx="363">
                  <c:v>144.61773751383757</c:v>
                </c:pt>
                <c:pt idx="364">
                  <c:v>144.39455637543779</c:v>
                </c:pt>
                <c:pt idx="365">
                  <c:v>144.17195568278657</c:v>
                </c:pt>
                <c:pt idx="366">
                  <c:v>143.94993242448717</c:v>
                </c:pt>
                <c:pt idx="367">
                  <c:v>143.72848361251721</c:v>
                </c:pt>
                <c:pt idx="368">
                  <c:v>143.50760628198748</c:v>
                </c:pt>
                <c:pt idx="369">
                  <c:v>143.28729749090371</c:v>
                </c:pt>
                <c:pt idx="370">
                  <c:v>143.06755431993142</c:v>
                </c:pt>
                <c:pt idx="371">
                  <c:v>142.84837387216379</c:v>
                </c:pt>
                <c:pt idx="372">
                  <c:v>142.62975327289286</c:v>
                </c:pt>
                <c:pt idx="373">
                  <c:v>142.41168966938261</c:v>
                </c:pt>
                <c:pt idx="374">
                  <c:v>142.19418023064625</c:v>
                </c:pt>
                <c:pt idx="375">
                  <c:v>141.9772221472254</c:v>
                </c:pt>
                <c:pt idx="376">
                  <c:v>141.7608126309724</c:v>
                </c:pt>
                <c:pt idx="377">
                  <c:v>141.54494891483532</c:v>
                </c:pt>
                <c:pt idx="378">
                  <c:v>141.3296282526457</c:v>
                </c:pt>
                <c:pt idx="379">
                  <c:v>141.11484791890896</c:v>
                </c:pt>
                <c:pt idx="380">
                  <c:v>140.90060520859726</c:v>
                </c:pt>
                <c:pt idx="381">
                  <c:v>140.68689743694526</c:v>
                </c:pt>
                <c:pt idx="382">
                  <c:v>140.47372193924807</c:v>
                </c:pt>
                <c:pt idx="383">
                  <c:v>140.2610760706622</c:v>
                </c:pt>
                <c:pt idx="384">
                  <c:v>140.0489572060082</c:v>
                </c:pt>
                <c:pt idx="385">
                  <c:v>139.83736273957672</c:v>
                </c:pt>
                <c:pt idx="386">
                  <c:v>139.62629008493604</c:v>
                </c:pt>
                <c:pt idx="387">
                  <c:v>139.41573667474262</c:v>
                </c:pt>
                <c:pt idx="388">
                  <c:v>139.20569996055349</c:v>
                </c:pt>
                <c:pt idx="389">
                  <c:v>138.99617741264154</c:v>
                </c:pt>
                <c:pt idx="390">
                  <c:v>138.78716651981242</c:v>
                </c:pt>
                <c:pt idx="391">
                  <c:v>138.57866478922404</c:v>
                </c:pt>
                <c:pt idx="392">
                  <c:v>138.37066974620805</c:v>
                </c:pt>
                <c:pt idx="393">
                  <c:v>138.16317893409391</c:v>
                </c:pt>
                <c:pt idx="394">
                  <c:v>137.95618991403435</c:v>
                </c:pt>
                <c:pt idx="395">
                  <c:v>137.74970026483399</c:v>
                </c:pt>
                <c:pt idx="396">
                  <c:v>137.54370758277864</c:v>
                </c:pt>
                <c:pt idx="397">
                  <c:v>137.33820948146817</c:v>
                </c:pt>
                <c:pt idx="398">
                  <c:v>137.13320359164993</c:v>
                </c:pt>
                <c:pt idx="399">
                  <c:v>136.92868756105548</c:v>
                </c:pt>
                <c:pt idx="400">
                  <c:v>136.72465905423817</c:v>
                </c:pt>
                <c:pt idx="401">
                  <c:v>136.52111575241341</c:v>
                </c:pt>
                <c:pt idx="402">
                  <c:v>136.31805535330037</c:v>
                </c:pt>
                <c:pt idx="403">
                  <c:v>136.11547557096588</c:v>
                </c:pt>
                <c:pt idx="404">
                  <c:v>135.91337413566987</c:v>
                </c:pt>
                <c:pt idx="405">
                  <c:v>135.71174879371299</c:v>
                </c:pt>
                <c:pt idx="406">
                  <c:v>135.51059730728551</c:v>
                </c:pt>
                <c:pt idx="407">
                  <c:v>135.30991745431868</c:v>
                </c:pt>
                <c:pt idx="408">
                  <c:v>135.10970702833708</c:v>
                </c:pt>
                <c:pt idx="409">
                  <c:v>134.9099638383133</c:v>
                </c:pt>
                <c:pt idx="410">
                  <c:v>134.71068570852398</c:v>
                </c:pt>
                <c:pt idx="411">
                  <c:v>134.51187047840764</c:v>
                </c:pt>
                <c:pt idx="412">
                  <c:v>134.31351600242402</c:v>
                </c:pt>
                <c:pt idx="413">
                  <c:v>134.1156201499154</c:v>
                </c:pt>
                <c:pt idx="414">
                  <c:v>133.91818080496898</c:v>
                </c:pt>
                <c:pt idx="415">
                  <c:v>133.72119586628139</c:v>
                </c:pt>
                <c:pt idx="416">
                  <c:v>133.52466324702431</c:v>
                </c:pt>
                <c:pt idx="417">
                  <c:v>133.32858087471192</c:v>
                </c:pt>
                <c:pt idx="418">
                  <c:v>133.13294669106986</c:v>
                </c:pt>
                <c:pt idx="419">
                  <c:v>132.93775865190531</c:v>
                </c:pt>
                <c:pt idx="420">
                  <c:v>132.74301472697917</c:v>
                </c:pt>
                <c:pt idx="421">
                  <c:v>132.54871289987909</c:v>
                </c:pt>
                <c:pt idx="422">
                  <c:v>132.3548511678944</c:v>
                </c:pt>
                <c:pt idx="423">
                  <c:v>132.16142754189201</c:v>
                </c:pt>
                <c:pt idx="424">
                  <c:v>131.96844004619422</c:v>
                </c:pt>
                <c:pt idx="425">
                  <c:v>131.77588671845743</c:v>
                </c:pt>
                <c:pt idx="426">
                  <c:v>131.58376560955259</c:v>
                </c:pt>
                <c:pt idx="427">
                  <c:v>131.39207478344662</c:v>
                </c:pt>
                <c:pt idx="428">
                  <c:v>131.20081231708545</c:v>
                </c:pt>
                <c:pt idx="429">
                  <c:v>131.00997630027842</c:v>
                </c:pt>
                <c:pt idx="430">
                  <c:v>130.81956483558352</c:v>
                </c:pt>
                <c:pt idx="431">
                  <c:v>130.62957603819436</c:v>
                </c:pt>
                <c:pt idx="432">
                  <c:v>130.44000803582821</c:v>
                </c:pt>
                <c:pt idx="433">
                  <c:v>130.25085896861532</c:v>
                </c:pt>
                <c:pt idx="434">
                  <c:v>130.06212698898932</c:v>
                </c:pt>
                <c:pt idx="435">
                  <c:v>129.87381026157908</c:v>
                </c:pt>
                <c:pt idx="436">
                  <c:v>129.68590696310156</c:v>
                </c:pt>
                <c:pt idx="437">
                  <c:v>129.49841528225588</c:v>
                </c:pt>
                <c:pt idx="438">
                  <c:v>129.31133341961851</c:v>
                </c:pt>
                <c:pt idx="439">
                  <c:v>129.12465958753972</c:v>
                </c:pt>
                <c:pt idx="440">
                  <c:v>128.93839201004118</c:v>
                </c:pt>
                <c:pt idx="441">
                  <c:v>128.75252892271422</c:v>
                </c:pt>
                <c:pt idx="442">
                  <c:v>128.56706857262009</c:v>
                </c:pt>
                <c:pt idx="443">
                  <c:v>128.38200921819029</c:v>
                </c:pt>
                <c:pt idx="444">
                  <c:v>128.19734912912867</c:v>
                </c:pt>
                <c:pt idx="445">
                  <c:v>128.01308658631433</c:v>
                </c:pt>
                <c:pt idx="446">
                  <c:v>127.82921988170553</c:v>
                </c:pt>
                <c:pt idx="447">
                  <c:v>127.64574731824484</c:v>
                </c:pt>
                <c:pt idx="448">
                  <c:v>127.46266720976492</c:v>
                </c:pt>
                <c:pt idx="449">
                  <c:v>127.27997788089579</c:v>
                </c:pt>
                <c:pt idx="450">
                  <c:v>127.09767766697266</c:v>
                </c:pt>
                <c:pt idx="451">
                  <c:v>126.915764913945</c:v>
                </c:pt>
                <c:pt idx="452">
                  <c:v>126.73423797828646</c:v>
                </c:pt>
                <c:pt idx="453">
                  <c:v>126.55309522690587</c:v>
                </c:pt>
                <c:pt idx="454">
                  <c:v>126.3723350370589</c:v>
                </c:pt>
                <c:pt idx="455">
                  <c:v>126.19195579626107</c:v>
                </c:pt>
                <c:pt idx="456">
                  <c:v>126.01195590220119</c:v>
                </c:pt>
                <c:pt idx="457">
                  <c:v>125.83233376265613</c:v>
                </c:pt>
                <c:pt idx="458">
                  <c:v>125.65308779540634</c:v>
                </c:pt>
                <c:pt idx="459">
                  <c:v>125.47421642815209</c:v>
                </c:pt>
                <c:pt idx="460">
                  <c:v>125.2957180984308</c:v>
                </c:pt>
                <c:pt idx="461">
                  <c:v>125.11759125353511</c:v>
                </c:pt>
                <c:pt idx="462">
                  <c:v>124.93983435043194</c:v>
                </c:pt>
                <c:pt idx="463">
                  <c:v>124.76244585568207</c:v>
                </c:pt>
                <c:pt idx="464">
                  <c:v>124.58542424536108</c:v>
                </c:pt>
                <c:pt idx="465">
                  <c:v>124.4087680049805</c:v>
                </c:pt>
                <c:pt idx="466">
                  <c:v>124.23247562941029</c:v>
                </c:pt>
                <c:pt idx="467">
                  <c:v>124.05654562280168</c:v>
                </c:pt>
                <c:pt idx="468">
                  <c:v>123.88097649851127</c:v>
                </c:pt>
                <c:pt idx="469">
                  <c:v>123.70576677902547</c:v>
                </c:pt>
                <c:pt idx="470">
                  <c:v>123.53091499588588</c:v>
                </c:pt>
                <c:pt idx="471">
                  <c:v>123.35641968961558</c:v>
                </c:pt>
                <c:pt idx="472">
                  <c:v>123.18227940964597</c:v>
                </c:pt>
                <c:pt idx="473">
                  <c:v>123.00849271424438</c:v>
                </c:pt>
                <c:pt idx="474">
                  <c:v>122.83505817044248</c:v>
                </c:pt>
                <c:pt idx="475">
                  <c:v>122.66197435396543</c:v>
                </c:pt>
                <c:pt idx="476">
                  <c:v>122.48923984916161</c:v>
                </c:pt>
                <c:pt idx="477">
                  <c:v>122.31685324893321</c:v>
                </c:pt>
                <c:pt idx="478">
                  <c:v>122.1448131546675</c:v>
                </c:pt>
                <c:pt idx="479">
                  <c:v>121.97311817616863</c:v>
                </c:pt>
                <c:pt idx="480">
                  <c:v>121.80176693159029</c:v>
                </c:pt>
                <c:pt idx="481">
                  <c:v>121.630758047369</c:v>
                </c:pt>
                <c:pt idx="482">
                  <c:v>121.46009015815797</c:v>
                </c:pt>
                <c:pt idx="483">
                  <c:v>121.28976190676185</c:v>
                </c:pt>
                <c:pt idx="484">
                  <c:v>121.11977194407173</c:v>
                </c:pt>
                <c:pt idx="485">
                  <c:v>120.95011892900126</c:v>
                </c:pt>
                <c:pt idx="486">
                  <c:v>120.78080152842305</c:v>
                </c:pt>
                <c:pt idx="487">
                  <c:v>120.61181841710584</c:v>
                </c:pt>
                <c:pt idx="488">
                  <c:v>120.44316827765221</c:v>
                </c:pt>
                <c:pt idx="489">
                  <c:v>120.27484980043705</c:v>
                </c:pt>
                <c:pt idx="490">
                  <c:v>120.1068616835465</c:v>
                </c:pt>
                <c:pt idx="491">
                  <c:v>119.93920263271752</c:v>
                </c:pt>
                <c:pt idx="492">
                  <c:v>119.77187136127807</c:v>
                </c:pt>
                <c:pt idx="493">
                  <c:v>119.60486659008782</c:v>
                </c:pt>
                <c:pt idx="494">
                  <c:v>119.43818704747957</c:v>
                </c:pt>
                <c:pt idx="495">
                  <c:v>119.27183146920108</c:v>
                </c:pt>
                <c:pt idx="496">
                  <c:v>119.10579859835751</c:v>
                </c:pt>
                <c:pt idx="497">
                  <c:v>118.94008718535456</c:v>
                </c:pt>
                <c:pt idx="498">
                  <c:v>118.77469598784191</c:v>
                </c:pt>
                <c:pt idx="499">
                  <c:v>118.60962377065741</c:v>
                </c:pt>
                <c:pt idx="500">
                  <c:v>118.4448693057717</c:v>
                </c:pt>
                <c:pt idx="501">
                  <c:v>118.28043137223342</c:v>
                </c:pt>
                <c:pt idx="502">
                  <c:v>118.11630875611492</c:v>
                </c:pt>
                <c:pt idx="503">
                  <c:v>117.95250025045841</c:v>
                </c:pt>
                <c:pt idx="504">
                  <c:v>117.78900465522291</c:v>
                </c:pt>
                <c:pt idx="505">
                  <c:v>117.62582077723123</c:v>
                </c:pt>
                <c:pt idx="506">
                  <c:v>117.46294743011785</c:v>
                </c:pt>
                <c:pt idx="507">
                  <c:v>117.30038343427731</c:v>
                </c:pt>
                <c:pt idx="508">
                  <c:v>117.1381276168127</c:v>
                </c:pt>
                <c:pt idx="509">
                  <c:v>116.97617881148504</c:v>
                </c:pt>
                <c:pt idx="510">
                  <c:v>116.81453585866294</c:v>
                </c:pt>
                <c:pt idx="511">
                  <c:v>116.65319760527274</c:v>
                </c:pt>
                <c:pt idx="512">
                  <c:v>116.49216290474928</c:v>
                </c:pt>
                <c:pt idx="513">
                  <c:v>116.33143061698689</c:v>
                </c:pt>
                <c:pt idx="514">
                  <c:v>116.17099960829097</c:v>
                </c:pt>
                <c:pt idx="515">
                  <c:v>116.01086875133011</c:v>
                </c:pt>
                <c:pt idx="516">
                  <c:v>115.85103692508839</c:v>
                </c:pt>
                <c:pt idx="517">
                  <c:v>115.69150301481851</c:v>
                </c:pt>
                <c:pt idx="518">
                  <c:v>115.53226591199493</c:v>
                </c:pt>
                <c:pt idx="519">
                  <c:v>115.37332451426778</c:v>
                </c:pt>
                <c:pt idx="520">
                  <c:v>115.21467772541706</c:v>
                </c:pt>
                <c:pt idx="521">
                  <c:v>115.05632445530719</c:v>
                </c:pt>
                <c:pt idx="522">
                  <c:v>114.89826361984221</c:v>
                </c:pt>
                <c:pt idx="523">
                  <c:v>114.74049414092111</c:v>
                </c:pt>
                <c:pt idx="524">
                  <c:v>114.58301494639379</c:v>
                </c:pt>
                <c:pt idx="525">
                  <c:v>114.42582497001733</c:v>
                </c:pt>
                <c:pt idx="526">
                  <c:v>114.26892315141261</c:v>
                </c:pt>
                <c:pt idx="527">
                  <c:v>114.11230843602154</c:v>
                </c:pt>
                <c:pt idx="528">
                  <c:v>113.95597977506434</c:v>
                </c:pt>
                <c:pt idx="529">
                  <c:v>113.79993612549754</c:v>
                </c:pt>
                <c:pt idx="530">
                  <c:v>113.64417644997219</c:v>
                </c:pt>
                <c:pt idx="531">
                  <c:v>113.48869971679248</c:v>
                </c:pt>
                <c:pt idx="532">
                  <c:v>113.33350489987468</c:v>
                </c:pt>
                <c:pt idx="533">
                  <c:v>113.17859097870661</c:v>
                </c:pt>
                <c:pt idx="534">
                  <c:v>113.02395693830736</c:v>
                </c:pt>
                <c:pt idx="535">
                  <c:v>112.86960176918724</c:v>
                </c:pt>
                <c:pt idx="536">
                  <c:v>112.71552446730846</c:v>
                </c:pt>
                <c:pt idx="537">
                  <c:v>112.56172403404582</c:v>
                </c:pt>
                <c:pt idx="538">
                  <c:v>112.40819947614787</c:v>
                </c:pt>
                <c:pt idx="539">
                  <c:v>112.25494980569842</c:v>
                </c:pt>
                <c:pt idx="540">
                  <c:v>112.10197404007849</c:v>
                </c:pt>
                <c:pt idx="541">
                  <c:v>111.94927120192843</c:v>
                </c:pt>
                <c:pt idx="542">
                  <c:v>111.7968403191104</c:v>
                </c:pt>
                <c:pt idx="543">
                  <c:v>111.64468042467136</c:v>
                </c:pt>
                <c:pt idx="544">
                  <c:v>111.49279055680617</c:v>
                </c:pt>
                <c:pt idx="545">
                  <c:v>111.34116975882124</c:v>
                </c:pt>
                <c:pt idx="546">
                  <c:v>111.18981707909812</c:v>
                </c:pt>
                <c:pt idx="547">
                  <c:v>111.03873157105797</c:v>
                </c:pt>
                <c:pt idx="548">
                  <c:v>110.88791229312585</c:v>
                </c:pt>
                <c:pt idx="549">
                  <c:v>110.73735830869551</c:v>
                </c:pt>
                <c:pt idx="550">
                  <c:v>110.5870686860946</c:v>
                </c:pt>
                <c:pt idx="551">
                  <c:v>110.43704249855003</c:v>
                </c:pt>
                <c:pt idx="552">
                  <c:v>110.2872788241536</c:v>
                </c:pt>
                <c:pt idx="553">
                  <c:v>110.13777674582813</c:v>
                </c:pt>
                <c:pt idx="554">
                  <c:v>109.98853535129368</c:v>
                </c:pt>
                <c:pt idx="555">
                  <c:v>109.83955373303418</c:v>
                </c:pt>
                <c:pt idx="556">
                  <c:v>109.69083098826432</c:v>
                </c:pt>
                <c:pt idx="557">
                  <c:v>109.54236621889677</c:v>
                </c:pt>
                <c:pt idx="558">
                  <c:v>109.3941585315095</c:v>
                </c:pt>
                <c:pt idx="559">
                  <c:v>109.24620703731372</c:v>
                </c:pt>
                <c:pt idx="560">
                  <c:v>109.09851085212171</c:v>
                </c:pt>
                <c:pt idx="561">
                  <c:v>108.95106909631521</c:v>
                </c:pt>
                <c:pt idx="562">
                  <c:v>108.80388089481404</c:v>
                </c:pt>
                <c:pt idx="563">
                  <c:v>108.65694537704481</c:v>
                </c:pt>
                <c:pt idx="564">
                  <c:v>108.51026167691015</c:v>
                </c:pt>
                <c:pt idx="565">
                  <c:v>108.36382893275795</c:v>
                </c:pt>
                <c:pt idx="566">
                  <c:v>108.21764628735112</c:v>
                </c:pt>
                <c:pt idx="567">
                  <c:v>108.07171288783736</c:v>
                </c:pt>
                <c:pt idx="568">
                  <c:v>107.92602788571941</c:v>
                </c:pt>
                <c:pt idx="569">
                  <c:v>107.78059043682542</c:v>
                </c:pt>
                <c:pt idx="570">
                  <c:v>107.6353997012795</c:v>
                </c:pt>
                <c:pt idx="571">
                  <c:v>107.4904548434728</c:v>
                </c:pt>
                <c:pt idx="572">
                  <c:v>107.34575503203453</c:v>
                </c:pt>
                <c:pt idx="573">
                  <c:v>107.20129943980331</c:v>
                </c:pt>
                <c:pt idx="574">
                  <c:v>107.05708724379895</c:v>
                </c:pt>
                <c:pt idx="575">
                  <c:v>106.91311762519422</c:v>
                </c:pt>
                <c:pt idx="576">
                  <c:v>106.7693897692869</c:v>
                </c:pt>
                <c:pt idx="577">
                  <c:v>106.62590286547228</c:v>
                </c:pt>
                <c:pt idx="578">
                  <c:v>106.48265610721558</c:v>
                </c:pt>
                <c:pt idx="579">
                  <c:v>106.33964869202482</c:v>
                </c:pt>
                <c:pt idx="580">
                  <c:v>106.19687982142382</c:v>
                </c:pt>
                <c:pt idx="581">
                  <c:v>106.05434870092547</c:v>
                </c:pt>
                <c:pt idx="582">
                  <c:v>105.91205454000522</c:v>
                </c:pt>
                <c:pt idx="583">
                  <c:v>105.76999655207464</c:v>
                </c:pt>
                <c:pt idx="584">
                  <c:v>105.6281739544556</c:v>
                </c:pt>
                <c:pt idx="585">
                  <c:v>105.48658596835412</c:v>
                </c:pt>
                <c:pt idx="586">
                  <c:v>105.3452318188348</c:v>
                </c:pt>
                <c:pt idx="587">
                  <c:v>105.20411073479546</c:v>
                </c:pt>
                <c:pt idx="588">
                  <c:v>105.06322194894189</c:v>
                </c:pt>
                <c:pt idx="589">
                  <c:v>104.92256469776262</c:v>
                </c:pt>
                <c:pt idx="590">
                  <c:v>104.7821382215043</c:v>
                </c:pt>
                <c:pt idx="591">
                  <c:v>104.64194176414708</c:v>
                </c:pt>
                <c:pt idx="592">
                  <c:v>104.50197457338005</c:v>
                </c:pt>
                <c:pt idx="593">
                  <c:v>104.36223590057708</c:v>
                </c:pt>
                <c:pt idx="594">
                  <c:v>104.22272500077287</c:v>
                </c:pt>
                <c:pt idx="595">
                  <c:v>104.08344113263901</c:v>
                </c:pt>
                <c:pt idx="596">
                  <c:v>103.94438355846042</c:v>
                </c:pt>
                <c:pt idx="597">
                  <c:v>103.80555154411182</c:v>
                </c:pt>
                <c:pt idx="598">
                  <c:v>103.66694435903462</c:v>
                </c:pt>
                <c:pt idx="599">
                  <c:v>103.52856127621369</c:v>
                </c:pt>
                <c:pt idx="600">
                  <c:v>103.39040157215463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796-43EC-9573-0607A99A8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ArrowWeightDataSeries!$E$2</c:f>
              <c:strCache>
                <c:ptCount val="1"/>
                <c:pt idx="0">
                  <c:v>Ek (J)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ArrowWeightDataSeries!$E$3:$E$603</c:f>
              <c:numCache>
                <c:formatCode>#,##0.00</c:formatCode>
                <c:ptCount val="601"/>
                <c:pt idx="0">
                  <c:v>47.513367321751133</c:v>
                </c:pt>
                <c:pt idx="1">
                  <c:v>48.845811883243663</c:v>
                </c:pt>
                <c:pt idx="2">
                  <c:v>50.140507552375716</c:v>
                </c:pt>
                <c:pt idx="3">
                  <c:v>51.399638327831838</c:v>
                </c:pt>
                <c:pt idx="4">
                  <c:v>52.625178224695276</c:v>
                </c:pt>
                <c:pt idx="5">
                  <c:v>53.818919179768429</c:v>
                </c:pt>
                <c:pt idx="6">
                  <c:v>54.98249429409762</c:v>
                </c:pt>
                <c:pt idx="7">
                  <c:v>56.117397339820421</c:v>
                </c:pt>
                <c:pt idx="8">
                  <c:v>57.224999246778076</c:v>
                </c:pt>
                <c:pt idx="9">
                  <c:v>58.306562126797296</c:v>
                </c:pt>
                <c:pt idx="10">
                  <c:v>59.363251274911583</c:v>
                </c:pt>
                <c:pt idx="11">
                  <c:v>60.396145496483605</c:v>
                </c:pt>
                <c:pt idx="12">
                  <c:v>61.406246039749298</c:v>
                </c:pt>
                <c:pt idx="13">
                  <c:v>62.394484359411194</c:v>
                </c:pt>
                <c:pt idx="14">
                  <c:v>63.361728894716251</c:v>
                </c:pt>
                <c:pt idx="15">
                  <c:v>64.30879101215595</c:v>
                </c:pt>
                <c:pt idx="16">
                  <c:v>65.236430236444576</c:v>
                </c:pt>
                <c:pt idx="17">
                  <c:v>66.145358872226097</c:v>
                </c:pt>
                <c:pt idx="18">
                  <c:v>67.036246101860286</c:v>
                </c:pt>
                <c:pt idx="19">
                  <c:v>67.909721630767137</c:v>
                </c:pt>
                <c:pt idx="20">
                  <c:v>68.766378940487101</c:v>
                </c:pt>
                <c:pt idx="21">
                  <c:v>69.606778200323021</c:v>
                </c:pt>
                <c:pt idx="22">
                  <c:v>70.431448880762929</c:v>
                </c:pt>
                <c:pt idx="23">
                  <c:v>71.240892105527649</c:v>
                </c:pt>
                <c:pt idx="24">
                  <c:v>72.035582773788761</c:v>
                </c:pt>
                <c:pt idx="25">
                  <c:v>72.815971479672342</c:v>
                </c:pt>
                <c:pt idx="26">
                  <c:v>73.582486252436539</c:v>
                </c:pt>
                <c:pt idx="27">
                  <c:v>74.335534137568061</c:v>
                </c:pt>
                <c:pt idx="28">
                  <c:v>75.075502636377081</c:v>
                </c:pt>
                <c:pt idx="29">
                  <c:v>75.802761019406304</c:v>
                </c:pt>
                <c:pt idx="30">
                  <c:v>76.517661527034278</c:v>
                </c:pt>
                <c:pt idx="31">
                  <c:v>77.220540468998607</c:v>
                </c:pt>
                <c:pt idx="32">
                  <c:v>77.911719233141213</c:v>
                </c:pt>
                <c:pt idx="33">
                  <c:v>78.591505212451281</c:v>
                </c:pt>
                <c:pt idx="34">
                  <c:v>79.260192658422454</c:v>
                </c:pt>
                <c:pt idx="35">
                  <c:v>79.91806346782019</c:v>
                </c:pt>
                <c:pt idx="36">
                  <c:v>80.565387909158233</c:v>
                </c:pt>
                <c:pt idx="37">
                  <c:v>81.202425294484584</c:v>
                </c:pt>
                <c:pt idx="38">
                  <c:v>81.829424601470137</c:v>
                </c:pt>
                <c:pt idx="39">
                  <c:v>82.446625050259755</c:v>
                </c:pt>
                <c:pt idx="40">
                  <c:v>83.054256639075945</c:v>
                </c:pt>
                <c:pt idx="41">
                  <c:v>83.652540642155444</c:v>
                </c:pt>
                <c:pt idx="42">
                  <c:v>84.241690073232945</c:v>
                </c:pt>
                <c:pt idx="43">
                  <c:v>84.8219101174668</c:v>
                </c:pt>
                <c:pt idx="44">
                  <c:v>85.393398534415397</c:v>
                </c:pt>
                <c:pt idx="45">
                  <c:v>85.956346034420761</c:v>
                </c:pt>
                <c:pt idx="46">
                  <c:v>86.510936630531447</c:v>
                </c:pt>
                <c:pt idx="47">
                  <c:v>87.057347967895623</c:v>
                </c:pt>
                <c:pt idx="48">
                  <c:v>87.5957516323774</c:v>
                </c:pt>
                <c:pt idx="49">
                  <c:v>88.12631343998882</c:v>
                </c:pt>
                <c:pt idx="50">
                  <c:v>88.64919370858739</c:v>
                </c:pt>
                <c:pt idx="51">
                  <c:v>89.164547513160116</c:v>
                </c:pt>
                <c:pt idx="52">
                  <c:v>89.672524925899566</c:v>
                </c:pt>
                <c:pt idx="53">
                  <c:v>90.173271242174053</c:v>
                </c:pt>
                <c:pt idx="54">
                  <c:v>90.666927193399701</c:v>
                </c:pt>
                <c:pt idx="55">
                  <c:v>91.153629147737902</c:v>
                </c:pt>
                <c:pt idx="56">
                  <c:v>91.633509299465373</c:v>
                </c:pt>
                <c:pt idx="57">
                  <c:v>92.106695847794853</c:v>
                </c:pt>
                <c:pt idx="58">
                  <c:v>92.573313165861379</c:v>
                </c:pt>
                <c:pt idx="59">
                  <c:v>93.033481960531986</c:v>
                </c:pt>
                <c:pt idx="60">
                  <c:v>93.487319423646383</c:v>
                </c:pt>
                <c:pt idx="61">
                  <c:v>93.934939375246813</c:v>
                </c:pt>
                <c:pt idx="62">
                  <c:v>94.376452399314459</c:v>
                </c:pt>
                <c:pt idx="63">
                  <c:v>94.811965972489219</c:v>
                </c:pt>
                <c:pt idx="64">
                  <c:v>95.241584586214742</c:v>
                </c:pt>
                <c:pt idx="65">
                  <c:v>95.665409862717652</c:v>
                </c:pt>
                <c:pt idx="66">
                  <c:v>96.083540665200132</c:v>
                </c:pt>
                <c:pt idx="67">
                  <c:v>96.496073202597032</c:v>
                </c:pt>
                <c:pt idx="68">
                  <c:v>96.903101129224908</c:v>
                </c:pt>
                <c:pt idx="69">
                  <c:v>97.304715639625584</c:v>
                </c:pt>
                <c:pt idx="70">
                  <c:v>97.701005558887076</c:v>
                </c:pt>
                <c:pt idx="71">
                  <c:v>98.092057428704777</c:v>
                </c:pt>
                <c:pt idx="72">
                  <c:v>98.477955589426685</c:v>
                </c:pt>
                <c:pt idx="73">
                  <c:v>98.858782258312559</c:v>
                </c:pt>
                <c:pt idx="74">
                  <c:v>99.234617604218769</c:v>
                </c:pt>
                <c:pt idx="75">
                  <c:v>99.605539818907985</c:v>
                </c:pt>
                <c:pt idx="76">
                  <c:v>99.971625185170168</c:v>
                </c:pt>
                <c:pt idx="77">
                  <c:v>100.33294814192784</c:v>
                </c:pt>
                <c:pt idx="78">
                  <c:v>100.68958134648913</c:v>
                </c:pt>
                <c:pt idx="79">
                  <c:v>101.04159573410035</c:v>
                </c:pt>
                <c:pt idx="80">
                  <c:v>101.3890605749415</c:v>
                </c:pt>
                <c:pt idx="81">
                  <c:v>101.73204352869766</c:v>
                </c:pt>
                <c:pt idx="82">
                  <c:v>102.070610696833</c:v>
                </c:pt>
                <c:pt idx="83">
                  <c:v>102.40482667268466</c:v>
                </c:pt>
                <c:pt idx="84">
                  <c:v>102.73475458948758</c:v>
                </c:pt>
                <c:pt idx="85">
                  <c:v>103.06045616643459</c:v>
                </c:pt>
                <c:pt idx="86">
                  <c:v>103.3819917528694</c:v>
                </c:pt>
                <c:pt idx="87">
                  <c:v>103.69942037070538</c:v>
                </c:pt>
                <c:pt idx="88">
                  <c:v>104.01279975515646</c:v>
                </c:pt>
                <c:pt idx="89">
                  <c:v>104.32218639386245</c:v>
                </c:pt>
                <c:pt idx="90">
                  <c:v>104.62763556448559</c:v>
                </c:pt>
                <c:pt idx="91">
                  <c:v>104.9292013708517</c:v>
                </c:pt>
                <c:pt idx="92">
                  <c:v>105.2269367777041</c:v>
                </c:pt>
                <c:pt idx="93">
                  <c:v>105.52089364413555</c:v>
                </c:pt>
                <c:pt idx="94">
                  <c:v>105.81112275575984</c:v>
                </c:pt>
                <c:pt idx="95">
                  <c:v>106.09767385568011</c:v>
                </c:pt>
                <c:pt idx="96">
                  <c:v>106.38059567430999</c:v>
                </c:pt>
                <c:pt idx="97">
                  <c:v>106.65993595809826</c:v>
                </c:pt>
                <c:pt idx="98">
                  <c:v>106.93574149720692</c:v>
                </c:pt>
                <c:pt idx="99">
                  <c:v>107.20805815218922</c:v>
                </c:pt>
                <c:pt idx="100">
                  <c:v>107.47693087971119</c:v>
                </c:pt>
                <c:pt idx="101">
                  <c:v>107.74240375735907</c:v>
                </c:pt>
                <c:pt idx="102">
                  <c:v>108.004520007572</c:v>
                </c:pt>
                <c:pt idx="103">
                  <c:v>108.2633220207375</c:v>
                </c:pt>
                <c:pt idx="104">
                  <c:v>108.51885137748623</c:v>
                </c:pt>
                <c:pt idx="105">
                  <c:v>108.7711488702183</c:v>
                </c:pt>
                <c:pt idx="106">
                  <c:v>109.02025452389555</c:v>
                </c:pt>
                <c:pt idx="107">
                  <c:v>109.26620761612843</c:v>
                </c:pt>
                <c:pt idx="108">
                  <c:v>109.50904669658831</c:v>
                </c:pt>
                <c:pt idx="109">
                  <c:v>109.7488096057711</c:v>
                </c:pt>
                <c:pt idx="110">
                  <c:v>109.98553349314051</c:v>
                </c:pt>
                <c:pt idx="111">
                  <c:v>110.21925483467459</c:v>
                </c:pt>
                <c:pt idx="112">
                  <c:v>110.45000944984011</c:v>
                </c:pt>
                <c:pt idx="113">
                  <c:v>110.67783251801751</c:v>
                </c:pt>
                <c:pt idx="114">
                  <c:v>110.90275859439799</c:v>
                </c:pt>
                <c:pt idx="115">
                  <c:v>111.12482162537333</c:v>
                </c:pt>
                <c:pt idx="116">
                  <c:v>111.34405496343877</c:v>
                </c:pt>
                <c:pt idx="117">
                  <c:v>111.56049138162705</c:v>
                </c:pt>
                <c:pt idx="118">
                  <c:v>111.77416308749173</c:v>
                </c:pt>
                <c:pt idx="119">
                  <c:v>111.98510173665797</c:v>
                </c:pt>
                <c:pt idx="120">
                  <c:v>112.19333844595511</c:v>
                </c:pt>
                <c:pt idx="121">
                  <c:v>112.39890380614919</c:v>
                </c:pt>
                <c:pt idx="122">
                  <c:v>112.60182789428804</c:v>
                </c:pt>
                <c:pt idx="123">
                  <c:v>112.80214028567509</c:v>
                </c:pt>
                <c:pt idx="124">
                  <c:v>112.99987006548434</c:v>
                </c:pt>
                <c:pt idx="125">
                  <c:v>113.1950458400306</c:v>
                </c:pt>
                <c:pt idx="126">
                  <c:v>113.3876957477062</c:v>
                </c:pt>
                <c:pt idx="127">
                  <c:v>113.57784746959804</c:v>
                </c:pt>
                <c:pt idx="128">
                  <c:v>113.76552823979404</c:v>
                </c:pt>
                <c:pt idx="129">
                  <c:v>113.95076485539272</c:v>
                </c:pt>
                <c:pt idx="130">
                  <c:v>114.13358368622394</c:v>
                </c:pt>
                <c:pt idx="131">
                  <c:v>114.31401068429285</c:v>
                </c:pt>
                <c:pt idx="132">
                  <c:v>114.49207139295498</c:v>
                </c:pt>
                <c:pt idx="133">
                  <c:v>114.66779095583372</c:v>
                </c:pt>
                <c:pt idx="134">
                  <c:v>114.84119412548712</c:v>
                </c:pt>
                <c:pt idx="135">
                  <c:v>115.01230527183399</c:v>
                </c:pt>
                <c:pt idx="136">
                  <c:v>115.18114839034685</c:v>
                </c:pt>
                <c:pt idx="137">
                  <c:v>115.34774711001944</c:v>
                </c:pt>
                <c:pt idx="138">
                  <c:v>115.51212470111712</c:v>
                </c:pt>
                <c:pt idx="139">
                  <c:v>115.67430408271656</c:v>
                </c:pt>
                <c:pt idx="140">
                  <c:v>115.83430783004206</c:v>
                </c:pt>
                <c:pt idx="141">
                  <c:v>115.99215818160529</c:v>
                </c:pt>
                <c:pt idx="142">
                  <c:v>116.14787704615489</c:v>
                </c:pt>
                <c:pt idx="143">
                  <c:v>116.30148600944167</c:v>
                </c:pt>
                <c:pt idx="144">
                  <c:v>116.45300634080593</c:v>
                </c:pt>
                <c:pt idx="145">
                  <c:v>116.60245899959249</c:v>
                </c:pt>
                <c:pt idx="146">
                  <c:v>116.74986464139847</c:v>
                </c:pt>
                <c:pt idx="147">
                  <c:v>116.89524362416014</c:v>
                </c:pt>
                <c:pt idx="148">
                  <c:v>117.03861601408232</c:v>
                </c:pt>
                <c:pt idx="149">
                  <c:v>117.18000159141725</c:v>
                </c:pt>
                <c:pt idx="150">
                  <c:v>117.31941985609593</c:v>
                </c:pt>
                <c:pt idx="151">
                  <c:v>117.45689003321741</c:v>
                </c:pt>
                <c:pt idx="152">
                  <c:v>117.59243107840022</c:v>
                </c:pt>
                <c:pt idx="153">
                  <c:v>117.72606168299994</c:v>
                </c:pt>
                <c:pt idx="154">
                  <c:v>117.85780027919766</c:v>
                </c:pt>
                <c:pt idx="155">
                  <c:v>117.98766504496196</c:v>
                </c:pt>
                <c:pt idx="156">
                  <c:v>118.11567390889002</c:v>
                </c:pt>
                <c:pt idx="157">
                  <c:v>118.24184455492946</c:v>
                </c:pt>
                <c:pt idx="158">
                  <c:v>118.36619442698644</c:v>
                </c:pt>
                <c:pt idx="159">
                  <c:v>118.48874073342185</c:v>
                </c:pt>
                <c:pt idx="160">
                  <c:v>118.60950045143976</c:v>
                </c:pt>
                <c:pt idx="161">
                  <c:v>118.72849033137066</c:v>
                </c:pt>
                <c:pt idx="162">
                  <c:v>118.84572690085382</c:v>
                </c:pt>
                <c:pt idx="163">
                  <c:v>118.96122646891946</c:v>
                </c:pt>
                <c:pt idx="164">
                  <c:v>119.07500512997619</c:v>
                </c:pt>
                <c:pt idx="165">
                  <c:v>119.18707876770445</c:v>
                </c:pt>
                <c:pt idx="166">
                  <c:v>119.29746305885973</c:v>
                </c:pt>
                <c:pt idx="167">
                  <c:v>119.40617347698772</c:v>
                </c:pt>
                <c:pt idx="168">
                  <c:v>119.5132252960537</c:v>
                </c:pt>
                <c:pt idx="169">
                  <c:v>119.61863359398947</c:v>
                </c:pt>
                <c:pt idx="170">
                  <c:v>119.72241325615862</c:v>
                </c:pt>
                <c:pt idx="171">
                  <c:v>119.82457897874396</c:v>
                </c:pt>
                <c:pt idx="172">
                  <c:v>119.92514527205833</c:v>
                </c:pt>
                <c:pt idx="173">
                  <c:v>120.02412646378114</c:v>
                </c:pt>
                <c:pt idx="174">
                  <c:v>120.12153670212255</c:v>
                </c:pt>
                <c:pt idx="175">
                  <c:v>120.21738995891768</c:v>
                </c:pt>
                <c:pt idx="176">
                  <c:v>120.31170003265224</c:v>
                </c:pt>
                <c:pt idx="177">
                  <c:v>120.40448055142168</c:v>
                </c:pt>
                <c:pt idx="178">
                  <c:v>120.4957449758258</c:v>
                </c:pt>
                <c:pt idx="179">
                  <c:v>120.58550660179985</c:v>
                </c:pt>
                <c:pt idx="180">
                  <c:v>120.67377856338507</c:v>
                </c:pt>
                <c:pt idx="181">
                  <c:v>120.76057383543871</c:v>
                </c:pt>
                <c:pt idx="182">
                  <c:v>120.84590523628647</c:v>
                </c:pt>
                <c:pt idx="183">
                  <c:v>120.92978543031835</c:v>
                </c:pt>
                <c:pt idx="184">
                  <c:v>121.01222693052873</c:v>
                </c:pt>
                <c:pt idx="185">
                  <c:v>121.09324210100345</c:v>
                </c:pt>
                <c:pt idx="186">
                  <c:v>121.17284315935427</c:v>
                </c:pt>
                <c:pt idx="187">
                  <c:v>121.25104217910228</c:v>
                </c:pt>
                <c:pt idx="188">
                  <c:v>121.32785109201188</c:v>
                </c:pt>
                <c:pt idx="189">
                  <c:v>121.40328169037589</c:v>
                </c:pt>
                <c:pt idx="190">
                  <c:v>121.47734562925405</c:v>
                </c:pt>
                <c:pt idx="191">
                  <c:v>121.55005442866498</c:v>
                </c:pt>
                <c:pt idx="192">
                  <c:v>121.62141947573389</c:v>
                </c:pt>
                <c:pt idx="193">
                  <c:v>121.69145202679587</c:v>
                </c:pt>
                <c:pt idx="194">
                  <c:v>121.76016320945709</c:v>
                </c:pt>
                <c:pt idx="195">
                  <c:v>121.82756402461409</c:v>
                </c:pt>
                <c:pt idx="196">
                  <c:v>121.89366534843269</c:v>
                </c:pt>
                <c:pt idx="197">
                  <c:v>121.95847793428756</c:v>
                </c:pt>
                <c:pt idx="198">
                  <c:v>122.02201241466214</c:v>
                </c:pt>
                <c:pt idx="199">
                  <c:v>122.08427930301264</c:v>
                </c:pt>
                <c:pt idx="200">
                  <c:v>122.14528899559348</c:v>
                </c:pt>
                <c:pt idx="201">
                  <c:v>122.20505177324829</c:v>
                </c:pt>
                <c:pt idx="202">
                  <c:v>122.26357780316482</c:v>
                </c:pt>
                <c:pt idx="203">
                  <c:v>122.32087714059659</c:v>
                </c:pt>
                <c:pt idx="204">
                  <c:v>122.37695973055035</c:v>
                </c:pt>
                <c:pt idx="205">
                  <c:v>122.43183540944166</c:v>
                </c:pt>
                <c:pt idx="206">
                  <c:v>122.4855139067182</c:v>
                </c:pt>
                <c:pt idx="207">
                  <c:v>122.53800484645235</c:v>
                </c:pt>
                <c:pt idx="208">
                  <c:v>122.58931774890304</c:v>
                </c:pt>
                <c:pt idx="209">
                  <c:v>122.6394620320484</c:v>
                </c:pt>
                <c:pt idx="210">
                  <c:v>122.6884470130891</c:v>
                </c:pt>
                <c:pt idx="211">
                  <c:v>122.73628190992385</c:v>
                </c:pt>
                <c:pt idx="212">
                  <c:v>122.78297584259657</c:v>
                </c:pt>
                <c:pt idx="213">
                  <c:v>122.82853783471755</c:v>
                </c:pt>
                <c:pt idx="214">
                  <c:v>122.87297681485714</c:v>
                </c:pt>
                <c:pt idx="215">
                  <c:v>122.9163016179146</c:v>
                </c:pt>
                <c:pt idx="216">
                  <c:v>122.958520986461</c:v>
                </c:pt>
                <c:pt idx="217">
                  <c:v>122.99964357205792</c:v>
                </c:pt>
                <c:pt idx="218">
                  <c:v>123.03967793655231</c:v>
                </c:pt>
                <c:pt idx="219">
                  <c:v>123.07863255334686</c:v>
                </c:pt>
                <c:pt idx="220">
                  <c:v>123.1165158086484</c:v>
                </c:pt>
                <c:pt idx="221">
                  <c:v>123.15333600269302</c:v>
                </c:pt>
                <c:pt idx="222">
                  <c:v>123.18910135094964</c:v>
                </c:pt>
                <c:pt idx="223">
                  <c:v>123.2238199853019</c:v>
                </c:pt>
                <c:pt idx="224">
                  <c:v>123.2574999552087</c:v>
                </c:pt>
                <c:pt idx="225">
                  <c:v>123.29014922884481</c:v>
                </c:pt>
                <c:pt idx="226">
                  <c:v>123.32177569422026</c:v>
                </c:pt>
                <c:pt idx="227">
                  <c:v>123.35238716028122</c:v>
                </c:pt>
                <c:pt idx="228">
                  <c:v>123.38199135799081</c:v>
                </c:pt>
                <c:pt idx="229">
                  <c:v>123.41059594139085</c:v>
                </c:pt>
                <c:pt idx="230">
                  <c:v>123.43820848864603</c:v>
                </c:pt>
                <c:pt idx="231">
                  <c:v>123.46483650306877</c:v>
                </c:pt>
                <c:pt idx="232">
                  <c:v>123.49048741412757</c:v>
                </c:pt>
                <c:pt idx="233">
                  <c:v>123.51516857843721</c:v>
                </c:pt>
                <c:pt idx="234">
                  <c:v>123.53888728073224</c:v>
                </c:pt>
                <c:pt idx="235">
                  <c:v>123.5616507348236</c:v>
                </c:pt>
                <c:pt idx="236">
                  <c:v>123.58346608453961</c:v>
                </c:pt>
                <c:pt idx="237">
                  <c:v>123.6043404046504</c:v>
                </c:pt>
                <c:pt idx="238">
                  <c:v>123.62428070177688</c:v>
                </c:pt>
                <c:pt idx="239">
                  <c:v>123.64329391528449</c:v>
                </c:pt>
                <c:pt idx="240">
                  <c:v>123.66138691816198</c:v>
                </c:pt>
                <c:pt idx="241">
                  <c:v>123.67856651788568</c:v>
                </c:pt>
                <c:pt idx="242">
                  <c:v>123.69483945726884</c:v>
                </c:pt>
                <c:pt idx="243">
                  <c:v>123.71021241529765</c:v>
                </c:pt>
                <c:pt idx="244">
                  <c:v>123.72469200795277</c:v>
                </c:pt>
                <c:pt idx="245">
                  <c:v>123.73828478901807</c:v>
                </c:pt>
                <c:pt idx="246">
                  <c:v>123.75099725087526</c:v>
                </c:pt>
                <c:pt idx="247">
                  <c:v>123.76283582528632</c:v>
                </c:pt>
                <c:pt idx="248">
                  <c:v>123.77380688416268</c:v>
                </c:pt>
                <c:pt idx="249">
                  <c:v>123.78391674032248</c:v>
                </c:pt>
                <c:pt idx="250">
                  <c:v>123.7931716482348</c:v>
                </c:pt>
                <c:pt idx="251">
                  <c:v>123.80157780475271</c:v>
                </c:pt>
                <c:pt idx="252">
                  <c:v>123.80914134983402</c:v>
                </c:pt>
                <c:pt idx="253">
                  <c:v>123.81586836725086</c:v>
                </c:pt>
                <c:pt idx="254">
                  <c:v>123.821764885288</c:v>
                </c:pt>
                <c:pt idx="255">
                  <c:v>123.82683687742954</c:v>
                </c:pt>
                <c:pt idx="256">
                  <c:v>123.83109026303522</c:v>
                </c:pt>
                <c:pt idx="257">
                  <c:v>123.83453090800634</c:v>
                </c:pt>
                <c:pt idx="258">
                  <c:v>123.83716462544048</c:v>
                </c:pt>
                <c:pt idx="259">
                  <c:v>123.83899717627652</c:v>
                </c:pt>
                <c:pt idx="260">
                  <c:v>123.84003426992963</c:v>
                </c:pt>
                <c:pt idx="261">
                  <c:v>123.84028156491583</c:v>
                </c:pt>
                <c:pt idx="262">
                  <c:v>123.83974466946762</c:v>
                </c:pt>
                <c:pt idx="263">
                  <c:v>123.8384291421398</c:v>
                </c:pt>
                <c:pt idx="264">
                  <c:v>123.83634049240563</c:v>
                </c:pt>
                <c:pt idx="265">
                  <c:v>123.8334841812445</c:v>
                </c:pt>
                <c:pt idx="266">
                  <c:v>123.82986562172024</c:v>
                </c:pt>
                <c:pt idx="267">
                  <c:v>123.82549017955058</c:v>
                </c:pt>
                <c:pt idx="268">
                  <c:v>123.82036317366817</c:v>
                </c:pt>
                <c:pt idx="269">
                  <c:v>123.81448987677307</c:v>
                </c:pt>
                <c:pt idx="270">
                  <c:v>123.8078755158768</c:v>
                </c:pt>
                <c:pt idx="271">
                  <c:v>123.80052527283854</c:v>
                </c:pt>
                <c:pt idx="272">
                  <c:v>123.79244428489285</c:v>
                </c:pt>
                <c:pt idx="273">
                  <c:v>123.78363764516962</c:v>
                </c:pt>
                <c:pt idx="274">
                  <c:v>123.77411040320713</c:v>
                </c:pt>
                <c:pt idx="275">
                  <c:v>123.76386756545583</c:v>
                </c:pt>
                <c:pt idx="276">
                  <c:v>123.75291409577648</c:v>
                </c:pt>
                <c:pt idx="277">
                  <c:v>123.74125491592957</c:v>
                </c:pt>
                <c:pt idx="278">
                  <c:v>123.7288949060585</c:v>
                </c:pt>
                <c:pt idx="279">
                  <c:v>123.71583890516516</c:v>
                </c:pt>
                <c:pt idx="280">
                  <c:v>123.70209171157862</c:v>
                </c:pt>
                <c:pt idx="281">
                  <c:v>123.68765808341762</c:v>
                </c:pt>
                <c:pt idx="282">
                  <c:v>123.67254273904518</c:v>
                </c:pt>
                <c:pt idx="283">
                  <c:v>123.65675035751789</c:v>
                </c:pt>
                <c:pt idx="284">
                  <c:v>123.64028557902795</c:v>
                </c:pt>
                <c:pt idx="285">
                  <c:v>123.62315300533919</c:v>
                </c:pt>
                <c:pt idx="286">
                  <c:v>123.60535720021676</c:v>
                </c:pt>
                <c:pt idx="287">
                  <c:v>123.58690268985073</c:v>
                </c:pt>
                <c:pt idx="288">
                  <c:v>123.56779396327356</c:v>
                </c:pt>
                <c:pt idx="289">
                  <c:v>123.54803547277189</c:v>
                </c:pt>
                <c:pt idx="290">
                  <c:v>123.52763163429243</c:v>
                </c:pt>
                <c:pt idx="291">
                  <c:v>123.50658682784186</c:v>
                </c:pt>
                <c:pt idx="292">
                  <c:v>123.48490539788152</c:v>
                </c:pt>
                <c:pt idx="293">
                  <c:v>123.46259165371646</c:v>
                </c:pt>
                <c:pt idx="294">
                  <c:v>123.43964986987888</c:v>
                </c:pt>
                <c:pt idx="295">
                  <c:v>123.41608428650646</c:v>
                </c:pt>
                <c:pt idx="296">
                  <c:v>123.39189910971531</c:v>
                </c:pt>
                <c:pt idx="297">
                  <c:v>123.36709851196801</c:v>
                </c:pt>
                <c:pt idx="298">
                  <c:v>123.34168663243612</c:v>
                </c:pt>
                <c:pt idx="299">
                  <c:v>123.31566757735814</c:v>
                </c:pt>
                <c:pt idx="300">
                  <c:v>123.28904542039251</c:v>
                </c:pt>
                <c:pt idx="301">
                  <c:v>123.26182420296557</c:v>
                </c:pt>
                <c:pt idx="302">
                  <c:v>123.23400793461498</c:v>
                </c:pt>
                <c:pt idx="303">
                  <c:v>123.20560059332827</c:v>
                </c:pt>
                <c:pt idx="304">
                  <c:v>123.17660612587737</c:v>
                </c:pt>
                <c:pt idx="305">
                  <c:v>123.14702844814767</c:v>
                </c:pt>
                <c:pt idx="306">
                  <c:v>123.11687144546369</c:v>
                </c:pt>
                <c:pt idx="307">
                  <c:v>123.08613897290965</c:v>
                </c:pt>
                <c:pt idx="308">
                  <c:v>123.05483485564599</c:v>
                </c:pt>
                <c:pt idx="309">
                  <c:v>123.02296288922206</c:v>
                </c:pt>
                <c:pt idx="310">
                  <c:v>122.99052683988377</c:v>
                </c:pt>
                <c:pt idx="311">
                  <c:v>122.95753044487797</c:v>
                </c:pt>
                <c:pt idx="312">
                  <c:v>122.92397741275254</c:v>
                </c:pt>
                <c:pt idx="313">
                  <c:v>122.88987142365244</c:v>
                </c:pt>
                <c:pt idx="314">
                  <c:v>122.85521612961196</c:v>
                </c:pt>
                <c:pt idx="315">
                  <c:v>122.8200151548433</c:v>
                </c:pt>
                <c:pt idx="316">
                  <c:v>122.78427209602089</c:v>
                </c:pt>
                <c:pt idx="317">
                  <c:v>122.74799052256255</c:v>
                </c:pt>
                <c:pt idx="318">
                  <c:v>122.71117397690678</c:v>
                </c:pt>
                <c:pt idx="319">
                  <c:v>122.67382597478635</c:v>
                </c:pt>
                <c:pt idx="320">
                  <c:v>122.63595000549866</c:v>
                </c:pt>
                <c:pt idx="321">
                  <c:v>122.59754953217239</c:v>
                </c:pt>
                <c:pt idx="322">
                  <c:v>122.55862799203048</c:v>
                </c:pt>
                <c:pt idx="323">
                  <c:v>122.51918879665044</c:v>
                </c:pt>
                <c:pt idx="324">
                  <c:v>122.4792353322209</c:v>
                </c:pt>
                <c:pt idx="325">
                  <c:v>122.43877095979452</c:v>
                </c:pt>
                <c:pt idx="326">
                  <c:v>122.39779901553875</c:v>
                </c:pt>
                <c:pt idx="327">
                  <c:v>122.35632281098198</c:v>
                </c:pt>
                <c:pt idx="328">
                  <c:v>122.31434563325821</c:v>
                </c:pt>
                <c:pt idx="329">
                  <c:v>122.27187074534727</c:v>
                </c:pt>
                <c:pt idx="330">
                  <c:v>122.22890138631277</c:v>
                </c:pt>
                <c:pt idx="331">
                  <c:v>122.18544077153666</c:v>
                </c:pt>
                <c:pt idx="332">
                  <c:v>122.14149209295137</c:v>
                </c:pt>
                <c:pt idx="333">
                  <c:v>122.09705851926849</c:v>
                </c:pt>
                <c:pt idx="334">
                  <c:v>122.05214319620522</c:v>
                </c:pt>
                <c:pt idx="335">
                  <c:v>122.00674924670726</c:v>
                </c:pt>
                <c:pt idx="336">
                  <c:v>121.96087977116957</c:v>
                </c:pt>
                <c:pt idx="337">
                  <c:v>121.91453784765437</c:v>
                </c:pt>
                <c:pt idx="338">
                  <c:v>121.86772653210606</c:v>
                </c:pt>
                <c:pt idx="339">
                  <c:v>121.82044885856385</c:v>
                </c:pt>
                <c:pt idx="340">
                  <c:v>121.77270783937166</c:v>
                </c:pt>
                <c:pt idx="341">
                  <c:v>121.7245064653857</c:v>
                </c:pt>
                <c:pt idx="342">
                  <c:v>121.67584770617891</c:v>
                </c:pt>
                <c:pt idx="343">
                  <c:v>121.62673451024399</c:v>
                </c:pt>
                <c:pt idx="344">
                  <c:v>121.57716980519251</c:v>
                </c:pt>
                <c:pt idx="345">
                  <c:v>121.52715649795326</c:v>
                </c:pt>
                <c:pt idx="346">
                  <c:v>121.47669747496685</c:v>
                </c:pt>
                <c:pt idx="347">
                  <c:v>121.4257956023786</c:v>
                </c:pt>
                <c:pt idx="348">
                  <c:v>121.37445372622953</c:v>
                </c:pt>
                <c:pt idx="349">
                  <c:v>121.32267467264386</c:v>
                </c:pt>
                <c:pt idx="350">
                  <c:v>121.27046124801558</c:v>
                </c:pt>
                <c:pt idx="351">
                  <c:v>121.21781623919192</c:v>
                </c:pt>
                <c:pt idx="352">
                  <c:v>121.1647424136553</c:v>
                </c:pt>
                <c:pt idx="353">
                  <c:v>121.11124251970236</c:v>
                </c:pt>
                <c:pt idx="354">
                  <c:v>121.05731928662189</c:v>
                </c:pt>
                <c:pt idx="355">
                  <c:v>121.00297542486948</c:v>
                </c:pt>
                <c:pt idx="356">
                  <c:v>120.94821362624137</c:v>
                </c:pt>
                <c:pt idx="357">
                  <c:v>120.89303656404526</c:v>
                </c:pt>
                <c:pt idx="358">
                  <c:v>120.83744689326952</c:v>
                </c:pt>
                <c:pt idx="359">
                  <c:v>120.78144725075082</c:v>
                </c:pt>
                <c:pt idx="360">
                  <c:v>120.72504025533905</c:v>
                </c:pt>
                <c:pt idx="361">
                  <c:v>120.66822850806078</c:v>
                </c:pt>
                <c:pt idx="362">
                  <c:v>120.61101459228108</c:v>
                </c:pt>
                <c:pt idx="363">
                  <c:v>120.55340107386277</c:v>
                </c:pt>
                <c:pt idx="364">
                  <c:v>120.49539050132455</c:v>
                </c:pt>
                <c:pt idx="365">
                  <c:v>120.43698540599686</c:v>
                </c:pt>
                <c:pt idx="366">
                  <c:v>120.37818830217628</c:v>
                </c:pt>
                <c:pt idx="367">
                  <c:v>120.31900168727786</c:v>
                </c:pt>
                <c:pt idx="368">
                  <c:v>120.25942804198584</c:v>
                </c:pt>
                <c:pt idx="369">
                  <c:v>120.19946983040309</c:v>
                </c:pt>
                <c:pt idx="370">
                  <c:v>120.13912950019787</c:v>
                </c:pt>
                <c:pt idx="371">
                  <c:v>120.0784094827499</c:v>
                </c:pt>
                <c:pt idx="372">
                  <c:v>120.01731219329469</c:v>
                </c:pt>
                <c:pt idx="373">
                  <c:v>119.95584003106518</c:v>
                </c:pt>
                <c:pt idx="374">
                  <c:v>119.89399537943348</c:v>
                </c:pt>
                <c:pt idx="375">
                  <c:v>119.83178060604943</c:v>
                </c:pt>
                <c:pt idx="376">
                  <c:v>119.76919806297902</c:v>
                </c:pt>
                <c:pt idx="377">
                  <c:v>119.70625008683992</c:v>
                </c:pt>
                <c:pt idx="378">
                  <c:v>119.64293899893663</c:v>
                </c:pt>
                <c:pt idx="379">
                  <c:v>119.57926710539354</c:v>
                </c:pt>
                <c:pt idx="380">
                  <c:v>119.51523669728662</c:v>
                </c:pt>
                <c:pt idx="381">
                  <c:v>119.45085005077375</c:v>
                </c:pt>
                <c:pt idx="382">
                  <c:v>119.3861094272235</c:v>
                </c:pt>
                <c:pt idx="383">
                  <c:v>119.32101707334292</c:v>
                </c:pt>
                <c:pt idx="384">
                  <c:v>119.25557522130291</c:v>
                </c:pt>
                <c:pt idx="385">
                  <c:v>119.18978608886368</c:v>
                </c:pt>
                <c:pt idx="386">
                  <c:v>119.12365187949749</c:v>
                </c:pt>
                <c:pt idx="387">
                  <c:v>119.05717478251105</c:v>
                </c:pt>
                <c:pt idx="388">
                  <c:v>118.99035697316563</c:v>
                </c:pt>
                <c:pt idx="389">
                  <c:v>118.92320061279715</c:v>
                </c:pt>
                <c:pt idx="390">
                  <c:v>118.85570784893375</c:v>
                </c:pt>
                <c:pt idx="391">
                  <c:v>118.78788081541285</c:v>
                </c:pt>
                <c:pt idx="392">
                  <c:v>118.71972163249633</c:v>
                </c:pt>
                <c:pt idx="393">
                  <c:v>118.65123240698544</c:v>
                </c:pt>
                <c:pt idx="394">
                  <c:v>118.58241523233336</c:v>
                </c:pt>
                <c:pt idx="395">
                  <c:v>118.51327218875761</c:v>
                </c:pt>
                <c:pt idx="396">
                  <c:v>118.44380534335011</c:v>
                </c:pt>
                <c:pt idx="397">
                  <c:v>118.37401675018752</c:v>
                </c:pt>
                <c:pt idx="398">
                  <c:v>118.30390845043883</c:v>
                </c:pt>
                <c:pt idx="399">
                  <c:v>118.23348247247321</c:v>
                </c:pt>
                <c:pt idx="400">
                  <c:v>118.16274083196576</c:v>
                </c:pt>
                <c:pt idx="401">
                  <c:v>118.09168553200267</c:v>
                </c:pt>
                <c:pt idx="402">
                  <c:v>118.02031856318504</c:v>
                </c:pt>
                <c:pt idx="403">
                  <c:v>117.94864190373175</c:v>
                </c:pt>
                <c:pt idx="404">
                  <c:v>117.87665751958119</c:v>
                </c:pt>
                <c:pt idx="405">
                  <c:v>117.80436736449195</c:v>
                </c:pt>
                <c:pt idx="406">
                  <c:v>117.73177338014229</c:v>
                </c:pt>
                <c:pt idx="407">
                  <c:v>117.65887749622912</c:v>
                </c:pt>
                <c:pt idx="408">
                  <c:v>117.58568163056515</c:v>
                </c:pt>
                <c:pt idx="409">
                  <c:v>117.51218768917576</c:v>
                </c:pt>
                <c:pt idx="410">
                  <c:v>117.43839756639457</c:v>
                </c:pt>
                <c:pt idx="411">
                  <c:v>117.36431314495793</c:v>
                </c:pt>
                <c:pt idx="412">
                  <c:v>117.28993629609849</c:v>
                </c:pt>
                <c:pt idx="413">
                  <c:v>117.2152688796382</c:v>
                </c:pt>
                <c:pt idx="414">
                  <c:v>117.14031274407976</c:v>
                </c:pt>
                <c:pt idx="415">
                  <c:v>117.06506972669749</c:v>
                </c:pt>
                <c:pt idx="416">
                  <c:v>116.98954165362728</c:v>
                </c:pt>
                <c:pt idx="417">
                  <c:v>116.91373033995549</c:v>
                </c:pt>
                <c:pt idx="418">
                  <c:v>116.8376375898071</c:v>
                </c:pt>
                <c:pt idx="419">
                  <c:v>116.7612651964327</c:v>
                </c:pt>
                <c:pt idx="420">
                  <c:v>116.68461494229514</c:v>
                </c:pt>
                <c:pt idx="421">
                  <c:v>116.60768859915464</c:v>
                </c:pt>
                <c:pt idx="422">
                  <c:v>116.5304879281536</c:v>
                </c:pt>
                <c:pt idx="423">
                  <c:v>116.45301467990012</c:v>
                </c:pt>
                <c:pt idx="424">
                  <c:v>116.37527059455122</c:v>
                </c:pt>
                <c:pt idx="425">
                  <c:v>116.29725740189457</c:v>
                </c:pt>
                <c:pt idx="426">
                  <c:v>116.21897682143</c:v>
                </c:pt>
                <c:pt idx="427">
                  <c:v>116.14043056244995</c:v>
                </c:pt>
                <c:pt idx="428">
                  <c:v>116.06162032411889</c:v>
                </c:pt>
                <c:pt idx="429">
                  <c:v>115.98254779555259</c:v>
                </c:pt>
                <c:pt idx="430">
                  <c:v>115.90321465589587</c:v>
                </c:pt>
                <c:pt idx="431">
                  <c:v>115.82362257440006</c:v>
                </c:pt>
                <c:pt idx="432">
                  <c:v>115.74377321049975</c:v>
                </c:pt>
                <c:pt idx="433">
                  <c:v>115.66366821388833</c:v>
                </c:pt>
                <c:pt idx="434">
                  <c:v>115.58330922459318</c:v>
                </c:pt>
                <c:pt idx="435">
                  <c:v>115.50269787305017</c:v>
                </c:pt>
                <c:pt idx="436">
                  <c:v>115.42183578017709</c:v>
                </c:pt>
                <c:pt idx="437">
                  <c:v>115.34072455744675</c:v>
                </c:pt>
                <c:pt idx="438">
                  <c:v>115.25936580695908</c:v>
                </c:pt>
                <c:pt idx="439">
                  <c:v>115.17776112151249</c:v>
                </c:pt>
                <c:pt idx="440">
                  <c:v>115.09591208467525</c:v>
                </c:pt>
                <c:pt idx="441">
                  <c:v>115.01382027085481</c:v>
                </c:pt>
                <c:pt idx="442">
                  <c:v>114.9314872453681</c:v>
                </c:pt>
                <c:pt idx="443">
                  <c:v>114.84891456450985</c:v>
                </c:pt>
                <c:pt idx="444">
                  <c:v>114.76610377562071</c:v>
                </c:pt>
                <c:pt idx="445">
                  <c:v>114.68305641715506</c:v>
                </c:pt>
                <c:pt idx="446">
                  <c:v>114.59977401874761</c:v>
                </c:pt>
                <c:pt idx="447">
                  <c:v>114.51625810127983</c:v>
                </c:pt>
                <c:pt idx="448">
                  <c:v>114.4325101769452</c:v>
                </c:pt>
                <c:pt idx="449">
                  <c:v>114.34853174931465</c:v>
                </c:pt>
                <c:pt idx="450">
                  <c:v>114.26432431340054</c:v>
                </c:pt>
                <c:pt idx="451">
                  <c:v>114.1798893557205</c:v>
                </c:pt>
                <c:pt idx="452">
                  <c:v>114.09522835436077</c:v>
                </c:pt>
                <c:pt idx="453">
                  <c:v>114.01034277903861</c:v>
                </c:pt>
                <c:pt idx="454">
                  <c:v>113.92523409116413</c:v>
                </c:pt>
                <c:pt idx="455">
                  <c:v>113.83990374390206</c:v>
                </c:pt>
                <c:pt idx="456">
                  <c:v>113.75435318223219</c:v>
                </c:pt>
                <c:pt idx="457">
                  <c:v>113.66858384300986</c:v>
                </c:pt>
                <c:pt idx="458">
                  <c:v>113.5825971550256</c:v>
                </c:pt>
                <c:pt idx="459">
                  <c:v>113.4963945390643</c:v>
                </c:pt>
                <c:pt idx="460">
                  <c:v>113.40997740796369</c:v>
                </c:pt>
                <c:pt idx="461">
                  <c:v>113.32334716667253</c:v>
                </c:pt>
                <c:pt idx="462">
                  <c:v>113.23650521230813</c:v>
                </c:pt>
                <c:pt idx="463">
                  <c:v>113.14945293421312</c:v>
                </c:pt>
                <c:pt idx="464">
                  <c:v>113.0621917140123</c:v>
                </c:pt>
                <c:pt idx="465">
                  <c:v>112.9747229256682</c:v>
                </c:pt>
                <c:pt idx="466">
                  <c:v>112.88704793553688</c:v>
                </c:pt>
                <c:pt idx="467">
                  <c:v>112.79916810242251</c:v>
                </c:pt>
                <c:pt idx="468">
                  <c:v>112.71108477763207</c:v>
                </c:pt>
                <c:pt idx="469">
                  <c:v>112.62279930502923</c:v>
                </c:pt>
                <c:pt idx="470">
                  <c:v>112.53431302108763</c:v>
                </c:pt>
                <c:pt idx="471">
                  <c:v>112.4456272549441</c:v>
                </c:pt>
                <c:pt idx="472">
                  <c:v>112.35674332845102</c:v>
                </c:pt>
                <c:pt idx="473">
                  <c:v>112.2676625562282</c:v>
                </c:pt>
                <c:pt idx="474">
                  <c:v>112.17838624571478</c:v>
                </c:pt>
                <c:pt idx="475">
                  <c:v>112.08891569721993</c:v>
                </c:pt>
                <c:pt idx="476">
                  <c:v>111.99925220397363</c:v>
                </c:pt>
                <c:pt idx="477">
                  <c:v>111.909397052177</c:v>
                </c:pt>
                <c:pt idx="478">
                  <c:v>111.81935152105179</c:v>
                </c:pt>
                <c:pt idx="479">
                  <c:v>111.72911688288966</c:v>
                </c:pt>
                <c:pt idx="480">
                  <c:v>111.63869440310124</c:v>
                </c:pt>
                <c:pt idx="481">
                  <c:v>111.54808534026435</c:v>
                </c:pt>
                <c:pt idx="482">
                  <c:v>111.45729094617195</c:v>
                </c:pt>
                <c:pt idx="483">
                  <c:v>111.36631246587991</c:v>
                </c:pt>
                <c:pt idx="484">
                  <c:v>111.27515113775389</c:v>
                </c:pt>
                <c:pt idx="485">
                  <c:v>111.18380819351623</c:v>
                </c:pt>
                <c:pt idx="486">
                  <c:v>111.09228485829217</c:v>
                </c:pt>
                <c:pt idx="487">
                  <c:v>111.00058235065588</c:v>
                </c:pt>
                <c:pt idx="488">
                  <c:v>110.90870188267569</c:v>
                </c:pt>
                <c:pt idx="489">
                  <c:v>110.81664465995948</c:v>
                </c:pt>
                <c:pt idx="490">
                  <c:v>110.72441188169925</c:v>
                </c:pt>
                <c:pt idx="491">
                  <c:v>110.63200474071549</c:v>
                </c:pt>
                <c:pt idx="492">
                  <c:v>110.539424423501</c:v>
                </c:pt>
                <c:pt idx="493">
                  <c:v>110.4466721102645</c:v>
                </c:pt>
                <c:pt idx="494">
                  <c:v>110.35374897497394</c:v>
                </c:pt>
                <c:pt idx="495">
                  <c:v>110.26065618539913</c:v>
                </c:pt>
                <c:pt idx="496">
                  <c:v>110.16739490315408</c:v>
                </c:pt>
                <c:pt idx="497">
                  <c:v>110.07396628373942</c:v>
                </c:pt>
                <c:pt idx="498">
                  <c:v>109.98037147658376</c:v>
                </c:pt>
                <c:pt idx="499">
                  <c:v>109.88661162508517</c:v>
                </c:pt>
                <c:pt idx="500">
                  <c:v>109.7926878666522</c:v>
                </c:pt>
                <c:pt idx="501">
                  <c:v>109.69860133274443</c:v>
                </c:pt>
                <c:pt idx="502">
                  <c:v>109.60435314891288</c:v>
                </c:pt>
                <c:pt idx="503">
                  <c:v>109.50994443483975</c:v>
                </c:pt>
                <c:pt idx="504">
                  <c:v>109.41537630437843</c:v>
                </c:pt>
                <c:pt idx="505">
                  <c:v>109.32064986559223</c:v>
                </c:pt>
                <c:pt idx="506">
                  <c:v>109.2257662207937</c:v>
                </c:pt>
                <c:pt idx="507">
                  <c:v>109.13072646658323</c:v>
                </c:pt>
                <c:pt idx="508">
                  <c:v>109.03553169388718</c:v>
                </c:pt>
                <c:pt idx="509">
                  <c:v>108.94018298799591</c:v>
                </c:pt>
                <c:pt idx="510">
                  <c:v>108.8446814286014</c:v>
                </c:pt>
                <c:pt idx="511">
                  <c:v>108.74902808983458</c:v>
                </c:pt>
                <c:pt idx="512">
                  <c:v>108.65322404030243</c:v>
                </c:pt>
                <c:pt idx="513">
                  <c:v>108.55727034312461</c:v>
                </c:pt>
                <c:pt idx="514">
                  <c:v>108.46116805596976</c:v>
                </c:pt>
                <c:pt idx="515">
                  <c:v>108.36491823109183</c:v>
                </c:pt>
                <c:pt idx="516">
                  <c:v>108.26852191536554</c:v>
                </c:pt>
                <c:pt idx="517">
                  <c:v>108.17198015032231</c:v>
                </c:pt>
                <c:pt idx="518">
                  <c:v>108.07529397218504</c:v>
                </c:pt>
                <c:pt idx="519">
                  <c:v>107.97846441190325</c:v>
                </c:pt>
                <c:pt idx="520">
                  <c:v>107.88149249518767</c:v>
                </c:pt>
                <c:pt idx="521">
                  <c:v>107.78437924254445</c:v>
                </c:pt>
                <c:pt idx="522">
                  <c:v>107.68712566930949</c:v>
                </c:pt>
                <c:pt idx="523">
                  <c:v>107.58973278568187</c:v>
                </c:pt>
                <c:pt idx="524">
                  <c:v>107.4922015967576</c:v>
                </c:pt>
                <c:pt idx="525">
                  <c:v>107.39453310256278</c:v>
                </c:pt>
                <c:pt idx="526">
                  <c:v>107.29672829808634</c:v>
                </c:pt>
                <c:pt idx="527">
                  <c:v>107.19878817331318</c:v>
                </c:pt>
                <c:pt idx="528">
                  <c:v>107.10071371325598</c:v>
                </c:pt>
                <c:pt idx="529">
                  <c:v>107.00250589798794</c:v>
                </c:pt>
                <c:pt idx="530">
                  <c:v>106.90416570267422</c:v>
                </c:pt>
                <c:pt idx="531">
                  <c:v>106.80569409760389</c:v>
                </c:pt>
                <c:pt idx="532">
                  <c:v>106.70709204822099</c:v>
                </c:pt>
                <c:pt idx="533">
                  <c:v>106.60836051515592</c:v>
                </c:pt>
                <c:pt idx="534">
                  <c:v>106.50950045425631</c:v>
                </c:pt>
                <c:pt idx="535">
                  <c:v>106.4105128166173</c:v>
                </c:pt>
                <c:pt idx="536">
                  <c:v>106.31139854861232</c:v>
                </c:pt>
                <c:pt idx="537">
                  <c:v>106.21215859192303</c:v>
                </c:pt>
                <c:pt idx="538">
                  <c:v>106.11279388356921</c:v>
                </c:pt>
                <c:pt idx="539">
                  <c:v>106.01330535593836</c:v>
                </c:pt>
                <c:pt idx="540">
                  <c:v>105.91369393681531</c:v>
                </c:pt>
                <c:pt idx="541">
                  <c:v>105.81396054941122</c:v>
                </c:pt>
                <c:pt idx="542">
                  <c:v>105.71410611239259</c:v>
                </c:pt>
                <c:pt idx="543">
                  <c:v>105.61413153990988</c:v>
                </c:pt>
                <c:pt idx="544">
                  <c:v>105.51403774162614</c:v>
                </c:pt>
                <c:pt idx="545">
                  <c:v>105.41382562274535</c:v>
                </c:pt>
                <c:pt idx="546">
                  <c:v>105.3134960840401</c:v>
                </c:pt>
                <c:pt idx="547">
                  <c:v>105.21305002187972</c:v>
                </c:pt>
                <c:pt idx="548">
                  <c:v>105.1124883282579</c:v>
                </c:pt>
                <c:pt idx="549">
                  <c:v>105.01181189081974</c:v>
                </c:pt>
                <c:pt idx="550">
                  <c:v>104.91102159288934</c:v>
                </c:pt>
                <c:pt idx="551">
                  <c:v>104.81011831349652</c:v>
                </c:pt>
                <c:pt idx="552">
                  <c:v>104.70910292740351</c:v>
                </c:pt>
                <c:pt idx="553">
                  <c:v>104.60797630513167</c:v>
                </c:pt>
                <c:pt idx="554">
                  <c:v>104.50673931298765</c:v>
                </c:pt>
                <c:pt idx="555">
                  <c:v>104.40539281308962</c:v>
                </c:pt>
                <c:pt idx="556">
                  <c:v>104.30393766339311</c:v>
                </c:pt>
                <c:pt idx="557">
                  <c:v>104.20237471771691</c:v>
                </c:pt>
                <c:pt idx="558">
                  <c:v>104.10070482576826</c:v>
                </c:pt>
                <c:pt idx="559">
                  <c:v>103.99892883316849</c:v>
                </c:pt>
                <c:pt idx="560">
                  <c:v>103.89704758147792</c:v>
                </c:pt>
                <c:pt idx="561">
                  <c:v>103.79506190822099</c:v>
                </c:pt>
                <c:pt idx="562">
                  <c:v>103.69297264691082</c:v>
                </c:pt>
                <c:pt idx="563">
                  <c:v>103.59078062707388</c:v>
                </c:pt>
                <c:pt idx="564">
                  <c:v>103.48848667427436</c:v>
                </c:pt>
                <c:pt idx="565">
                  <c:v>103.38609161013818</c:v>
                </c:pt>
                <c:pt idx="566">
                  <c:v>103.28359625237717</c:v>
                </c:pt>
                <c:pt idx="567">
                  <c:v>103.18100141481277</c:v>
                </c:pt>
                <c:pt idx="568">
                  <c:v>103.07830790739972</c:v>
                </c:pt>
                <c:pt idx="569">
                  <c:v>102.97551653624949</c:v>
                </c:pt>
                <c:pt idx="570">
                  <c:v>102.87262810365344</c:v>
                </c:pt>
                <c:pt idx="571">
                  <c:v>102.76964340810621</c:v>
                </c:pt>
                <c:pt idx="572">
                  <c:v>102.66656324432817</c:v>
                </c:pt>
                <c:pt idx="573">
                  <c:v>102.56338840328856</c:v>
                </c:pt>
                <c:pt idx="574">
                  <c:v>102.46011967222793</c:v>
                </c:pt>
                <c:pt idx="575">
                  <c:v>102.35675783468062</c:v>
                </c:pt>
                <c:pt idx="576">
                  <c:v>102.25330367049662</c:v>
                </c:pt>
                <c:pt idx="577">
                  <c:v>102.14975795586426</c:v>
                </c:pt>
                <c:pt idx="578">
                  <c:v>102.04612146333152</c:v>
                </c:pt>
                <c:pt idx="579">
                  <c:v>101.94239496182824</c:v>
                </c:pt>
                <c:pt idx="580">
                  <c:v>101.83857921668732</c:v>
                </c:pt>
                <c:pt idx="581">
                  <c:v>101.73467498966627</c:v>
                </c:pt>
                <c:pt idx="582">
                  <c:v>101.63068303896864</c:v>
                </c:pt>
                <c:pt idx="583">
                  <c:v>101.52660411926477</c:v>
                </c:pt>
                <c:pt idx="584">
                  <c:v>101.42243898171307</c:v>
                </c:pt>
                <c:pt idx="585">
                  <c:v>101.31818837398053</c:v>
                </c:pt>
                <c:pt idx="586">
                  <c:v>101.21385304026347</c:v>
                </c:pt>
                <c:pt idx="587">
                  <c:v>101.10943372130806</c:v>
                </c:pt>
                <c:pt idx="588">
                  <c:v>101.00493115443068</c:v>
                </c:pt>
                <c:pt idx="589">
                  <c:v>100.90034607353783</c:v>
                </c:pt>
                <c:pt idx="590">
                  <c:v>100.79567920914636</c:v>
                </c:pt>
                <c:pt idx="591">
                  <c:v>100.69093128840346</c:v>
                </c:pt>
                <c:pt idx="592">
                  <c:v>100.58610303510621</c:v>
                </c:pt>
                <c:pt idx="593">
                  <c:v>100.48119516972106</c:v>
                </c:pt>
                <c:pt idx="594">
                  <c:v>100.37620840940366</c:v>
                </c:pt>
                <c:pt idx="595">
                  <c:v>100.27114346801783</c:v>
                </c:pt>
                <c:pt idx="596">
                  <c:v>100.16600105615483</c:v>
                </c:pt>
                <c:pt idx="597">
                  <c:v>100.06078188115231</c:v>
                </c:pt>
                <c:pt idx="598">
                  <c:v>99.955486647113446</c:v>
                </c:pt>
                <c:pt idx="599">
                  <c:v>99.850116054925337</c:v>
                </c:pt>
                <c:pt idx="600">
                  <c:v>99.744670802277909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39D-4E2A-8DA3-1ADF3DC64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ArrowWeightDataSeries!$F$2</c:f>
              <c:strCache>
                <c:ptCount val="1"/>
                <c:pt idx="0">
                  <c:v>p (kg.m.s-1)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ArrowWeightDataSeries!$F$3:$F$603</c:f>
              <c:numCache>
                <c:formatCode>#,##0.00</c:formatCode>
                <c:ptCount val="601"/>
                <c:pt idx="0">
                  <c:v>0.78470554193855668</c:v>
                </c:pt>
                <c:pt idx="1">
                  <c:v>0.81528064169624126</c:v>
                </c:pt>
                <c:pt idx="2">
                  <c:v>0.84545309844120897</c:v>
                </c:pt>
                <c:pt idx="3">
                  <c:v>0.87524122705086793</c:v>
                </c:pt>
                <c:pt idx="4">
                  <c:v>0.90466174822604817</c:v>
                </c:pt>
                <c:pt idx="5">
                  <c:v>0.93372998801017104</c:v>
                </c:pt>
                <c:pt idx="6">
                  <c:v>0.96246004533881235</c:v>
                </c:pt>
                <c:pt idx="7">
                  <c:v>0.99086493377780216</c:v>
                </c:pt>
                <c:pt idx="8">
                  <c:v>1.0189567022370349</c:v>
                </c:pt>
                <c:pt idx="9">
                  <c:v>1.0467465384196197</c:v>
                </c:pt>
                <c:pt idx="10">
                  <c:v>1.0742448579869306</c:v>
                </c:pt>
                <c:pt idx="11">
                  <c:v>1.1014613818231433</c:v>
                </c:pt>
                <c:pt idx="12">
                  <c:v>1.1284052033208796</c:v>
                </c:pt>
                <c:pt idx="13">
                  <c:v>1.1550848472488187</c:v>
                </c:pt>
                <c:pt idx="14">
                  <c:v>1.1815083214780089</c:v>
                </c:pt>
                <c:pt idx="15">
                  <c:v>1.2076831626180591</c:v>
                </c:pt>
                <c:pt idx="16">
                  <c:v>1.233616476433987</c:v>
                </c:pt>
                <c:pt idx="17">
                  <c:v>1.2593149737692442</c:v>
                </c:pt>
                <c:pt idx="18">
                  <c:v>1.2847850025826646</c:v>
                </c:pt>
                <c:pt idx="19">
                  <c:v>1.3100325766110428</c:v>
                </c:pt>
                <c:pt idx="20">
                  <c:v>1.3350634010902598</c:v>
                </c:pt>
                <c:pt idx="21">
                  <c:v>1.3598828959028839</c:v>
                </c:pt>
                <c:pt idx="22">
                  <c:v>1.3844962164662862</c:v>
                </c:pt>
                <c:pt idx="23">
                  <c:v>1.4089082726304281</c:v>
                </c:pt>
                <c:pt idx="24">
                  <c:v>1.4331237458168791</c:v>
                </c:pt>
                <c:pt idx="25">
                  <c:v>1.4571471045990392</c:v>
                </c:pt>
                <c:pt idx="26">
                  <c:v>1.4809826188968542</c:v>
                </c:pt>
                <c:pt idx="27">
                  <c:v>1.5046343729367024</c:v>
                </c:pt>
                <c:pt idx="28">
                  <c:v>1.5281062771078722</c:v>
                </c:pt>
                <c:pt idx="29">
                  <c:v>1.5514020788306297</c:v>
                </c:pt>
                <c:pt idx="30">
                  <c:v>1.5745253725367754</c:v>
                </c:pt>
                <c:pt idx="31">
                  <c:v>1.5974796088514756</c:v>
                </c:pt>
                <c:pt idx="32">
                  <c:v>1.6202681030547152</c:v>
                </c:pt>
                <c:pt idx="33">
                  <c:v>1.6428940428916552</c:v>
                </c:pt>
                <c:pt idx="34">
                  <c:v>1.6653604957933521</c:v>
                </c:pt>
                <c:pt idx="35">
                  <c:v>1.6876704155624445</c:v>
                </c:pt>
                <c:pt idx="36">
                  <c:v>1.7098266485724751</c:v>
                </c:pt>
                <c:pt idx="37">
                  <c:v>1.7318319395242783</c:v>
                </c:pt>
                <c:pt idx="38">
                  <c:v>1.7536889367983017</c:v>
                </c:pt>
                <c:pt idx="39">
                  <c:v>1.7754001974377138</c:v>
                </c:pt>
                <c:pt idx="40">
                  <c:v>1.7969681917935809</c:v>
                </c:pt>
                <c:pt idx="41">
                  <c:v>1.8183953078602986</c:v>
                </c:pt>
                <c:pt idx="42">
                  <c:v>1.8396838553266637</c:v>
                </c:pt>
                <c:pt idx="43">
                  <c:v>1.8608360693655295</c:v>
                </c:pt>
                <c:pt idx="44">
                  <c:v>1.8818541141827938</c:v>
                </c:pt>
                <c:pt idx="45">
                  <c:v>1.9027400863445296</c:v>
                </c:pt>
                <c:pt idx="46">
                  <c:v>1.923496017899329</c:v>
                </c:pt>
                <c:pt idx="47">
                  <c:v>1.9441238793113735</c:v>
                </c:pt>
                <c:pt idx="48">
                  <c:v>1.9646255822183669</c:v>
                </c:pt>
                <c:pt idx="49">
                  <c:v>1.9850029820272008</c:v>
                </c:pt>
                <c:pt idx="50">
                  <c:v>2.0052578803591246</c:v>
                </c:pt>
                <c:pt idx="51">
                  <c:v>2.0253920273551644</c:v>
                </c:pt>
                <c:pt idx="52">
                  <c:v>2.0454071238516378</c:v>
                </c:pt>
                <c:pt idx="53">
                  <c:v>2.0653048234347864</c:v>
                </c:pt>
                <c:pt idx="54">
                  <c:v>2.0850867343828092</c:v>
                </c:pt>
                <c:pt idx="55">
                  <c:v>2.1047544215029022</c:v>
                </c:pt>
                <c:pt idx="56">
                  <c:v>2.1243094078703075</c:v>
                </c:pt>
                <c:pt idx="57">
                  <c:v>2.1437531764758249</c:v>
                </c:pt>
                <c:pt idx="58">
                  <c:v>2.1630871717877209</c:v>
                </c:pt>
                <c:pt idx="59">
                  <c:v>2.1823128012335284</c:v>
                </c:pt>
                <c:pt idx="60">
                  <c:v>2.2014314366068128</c:v>
                </c:pt>
                <c:pt idx="61">
                  <c:v>2.2204444154035858</c:v>
                </c:pt>
                <c:pt idx="62">
                  <c:v>2.2393530420927177</c:v>
                </c:pt>
                <c:pt idx="63">
                  <c:v>2.2581585893243696</c:v>
                </c:pt>
                <c:pt idx="64">
                  <c:v>2.2768622990801801</c:v>
                </c:pt>
                <c:pt idx="65">
                  <c:v>2.2954653837686743</c:v>
                </c:pt>
                <c:pt idx="66">
                  <c:v>2.3139690272691213</c:v>
                </c:pt>
                <c:pt idx="67">
                  <c:v>2.3323743859268298</c:v>
                </c:pt>
                <c:pt idx="68">
                  <c:v>2.3506825895026808</c:v>
                </c:pt>
                <c:pt idx="69">
                  <c:v>2.3688947420794948</c:v>
                </c:pt>
                <c:pt idx="70">
                  <c:v>2.3870119229276572</c:v>
                </c:pt>
                <c:pt idx="71">
                  <c:v>2.4050351873322722</c:v>
                </c:pt>
                <c:pt idx="72">
                  <c:v>2.4229655673839456</c:v>
                </c:pt>
                <c:pt idx="73">
                  <c:v>2.4408040727351916</c:v>
                </c:pt>
                <c:pt idx="74">
                  <c:v>2.4585516913242991</c:v>
                </c:pt>
                <c:pt idx="75">
                  <c:v>2.4762093900683895</c:v>
                </c:pt>
                <c:pt idx="76">
                  <c:v>2.493778115527296</c:v>
                </c:pt>
                <c:pt idx="77">
                  <c:v>2.511258794539772</c:v>
                </c:pt>
                <c:pt idx="78">
                  <c:v>2.5286523348334691</c:v>
                </c:pt>
                <c:pt idx="79">
                  <c:v>2.5459596256100081</c:v>
                </c:pt>
                <c:pt idx="80">
                  <c:v>2.5631815381064169</c:v>
                </c:pt>
                <c:pt idx="81">
                  <c:v>2.580318926134102</c:v>
                </c:pt>
                <c:pt idx="82">
                  <c:v>2.5973726265964752</c:v>
                </c:pt>
                <c:pt idx="83">
                  <c:v>2.6143434599862823</c:v>
                </c:pt>
                <c:pt idx="84">
                  <c:v>2.6312322308636116</c:v>
                </c:pt>
                <c:pt idx="85">
                  <c:v>2.648039728315521</c:v>
                </c:pt>
                <c:pt idx="86">
                  <c:v>2.6647667263981494</c:v>
                </c:pt>
                <c:pt idx="87">
                  <c:v>2.6814139845621474</c:v>
                </c:pt>
                <c:pt idx="88">
                  <c:v>2.6979822480621998</c:v>
                </c:pt>
                <c:pt idx="89">
                  <c:v>2.7144722483513819</c:v>
                </c:pt>
                <c:pt idx="90">
                  <c:v>2.7308847034610415</c:v>
                </c:pt>
                <c:pt idx="91">
                  <c:v>2.7472203183668666</c:v>
                </c:pt>
                <c:pt idx="92">
                  <c:v>2.7634797853417608</c:v>
                </c:pt>
                <c:pt idx="93">
                  <c:v>2.7796637842961123</c:v>
                </c:pt>
                <c:pt idx="94">
                  <c:v>2.7957729831060241</c:v>
                </c:pt>
                <c:pt idx="95">
                  <c:v>2.8118080379300174</c:v>
                </c:pt>
                <c:pt idx="96">
                  <c:v>2.8277695935147285</c:v>
                </c:pt>
                <c:pt idx="97">
                  <c:v>2.8436582834900541</c:v>
                </c:pt>
                <c:pt idx="98">
                  <c:v>2.8594747306542101</c:v>
                </c:pt>
                <c:pt idx="99">
                  <c:v>2.8752195472491304</c:v>
                </c:pt>
                <c:pt idx="100">
                  <c:v>2.8908933352266013</c:v>
                </c:pt>
                <c:pt idx="101">
                  <c:v>2.9064966865055273</c:v>
                </c:pt>
                <c:pt idx="102">
                  <c:v>2.9220301832206941</c:v>
                </c:pt>
                <c:pt idx="103">
                  <c:v>2.9374943979633681</c:v>
                </c:pt>
                <c:pt idx="104">
                  <c:v>2.9528898940140818</c:v>
                </c:pt>
                <c:pt idx="105">
                  <c:v>2.9682172255678974</c:v>
                </c:pt>
                <c:pt idx="106">
                  <c:v>2.9834769379524713</c:v>
                </c:pt>
                <c:pt idx="107">
                  <c:v>2.9986695678391886</c:v>
                </c:pt>
                <c:pt idx="108">
                  <c:v>3.0137956434476565</c:v>
                </c:pt>
                <c:pt idx="109">
                  <c:v>3.0288556847437924</c:v>
                </c:pt>
                <c:pt idx="110">
                  <c:v>3.0438502036317856</c:v>
                </c:pt>
                <c:pt idx="111">
                  <c:v>3.0587797041401399</c:v>
                </c:pt>
                <c:pt idx="112">
                  <c:v>3.0736446826020414</c:v>
                </c:pt>
                <c:pt idx="113">
                  <c:v>3.0884456278302599</c:v>
                </c:pt>
                <c:pt idx="114">
                  <c:v>3.1031830212867884</c:v>
                </c:pt>
                <c:pt idx="115">
                  <c:v>3.1178573372474156</c:v>
                </c:pt>
                <c:pt idx="116">
                  <c:v>3.1324690429614317</c:v>
                </c:pt>
                <c:pt idx="117">
                  <c:v>3.1470185988066248</c:v>
                </c:pt>
                <c:pt idx="118">
                  <c:v>3.161506458439757</c:v>
                </c:pt>
                <c:pt idx="119">
                  <c:v>3.175933068942685</c:v>
                </c:pt>
                <c:pt idx="120">
                  <c:v>3.1902988709642615</c:v>
                </c:pt>
                <c:pt idx="121">
                  <c:v>3.2046042988581971</c:v>
                </c:pt>
                <c:pt idx="122">
                  <c:v>3.2188497808169982</c:v>
                </c:pt>
                <c:pt idx="123">
                  <c:v>3.2330357390021423</c:v>
                </c:pt>
                <c:pt idx="124">
                  <c:v>3.2471625896706025</c:v>
                </c:pt>
                <c:pt idx="125">
                  <c:v>3.2612307432978676</c:v>
                </c:pt>
                <c:pt idx="126">
                  <c:v>3.2752406046975571</c:v>
                </c:pt>
                <c:pt idx="127">
                  <c:v>3.2891925731377714</c:v>
                </c:pt>
                <c:pt idx="128">
                  <c:v>3.3030870424542607</c:v>
                </c:pt>
                <c:pt idx="129">
                  <c:v>3.3169244011605512</c:v>
                </c:pt>
                <c:pt idx="130">
                  <c:v>3.3307050325551026</c:v>
                </c:pt>
                <c:pt idx="131">
                  <c:v>3.3444293148256161</c:v>
                </c:pt>
                <c:pt idx="132">
                  <c:v>3.3580976211505713</c:v>
                </c:pt>
                <c:pt idx="133">
                  <c:v>3.3717103197980993</c:v>
                </c:pt>
                <c:pt idx="134">
                  <c:v>3.3852677742222643</c:v>
                </c:pt>
                <c:pt idx="135">
                  <c:v>3.3987703431568481</c:v>
                </c:pt>
                <c:pt idx="136">
                  <c:v>3.4122183807067135</c:v>
                </c:pt>
                <c:pt idx="137">
                  <c:v>3.4256122364368213</c:v>
                </c:pt>
                <c:pt idx="138">
                  <c:v>3.438952255458986</c:v>
                </c:pt>
                <c:pt idx="139">
                  <c:v>3.4522387785164304</c:v>
                </c:pt>
                <c:pt idx="140">
                  <c:v>3.4654721420662122</c:v>
                </c:pt>
                <c:pt idx="141">
                  <c:v>3.4786526783595941</c:v>
                </c:pt>
                <c:pt idx="142">
                  <c:v>3.4917807155204148</c:v>
                </c:pt>
                <c:pt idx="143">
                  <c:v>3.5048565776215228</c:v>
                </c:pt>
                <c:pt idx="144">
                  <c:v>3.5178805847593364</c:v>
                </c:pt>
                <c:pt idx="145">
                  <c:v>3.5308530531265876</c:v>
                </c:pt>
                <c:pt idx="146">
                  <c:v>3.5437742950832969</c:v>
                </c:pt>
                <c:pt idx="147">
                  <c:v>3.556644619226045</c:v>
                </c:pt>
                <c:pt idx="148">
                  <c:v>3.5694643304555749</c:v>
                </c:pt>
                <c:pt idx="149">
                  <c:v>3.5822337300427969</c:v>
                </c:pt>
                <c:pt idx="150">
                  <c:v>3.5949531156932211</c:v>
                </c:pt>
                <c:pt idx="151">
                  <c:v>3.6076227816098791</c:v>
                </c:pt>
                <c:pt idx="152">
                  <c:v>3.6202430185547732</c:v>
                </c:pt>
                <c:pt idx="153">
                  <c:v>3.6328141139088914</c:v>
                </c:pt>
                <c:pt idx="154">
                  <c:v>3.645336351730847</c:v>
                </c:pt>
                <c:pt idx="155">
                  <c:v>3.6578100128141533</c:v>
                </c:pt>
                <c:pt idx="156">
                  <c:v>3.6702353747432062</c:v>
                </c:pt>
                <c:pt idx="157">
                  <c:v>3.6826127119479781</c:v>
                </c:pt>
                <c:pt idx="158">
                  <c:v>3.6949422957574911</c:v>
                </c:pt>
                <c:pt idx="159">
                  <c:v>3.7072243944520764</c:v>
                </c:pt>
                <c:pt idx="160">
                  <c:v>3.7194592733144747</c:v>
                </c:pt>
                <c:pt idx="161">
                  <c:v>3.7316471946797911</c:v>
                </c:pt>
                <c:pt idx="162">
                  <c:v>3.7437884179843608</c:v>
                </c:pt>
                <c:pt idx="163">
                  <c:v>3.7558831998135225</c:v>
                </c:pt>
                <c:pt idx="164">
                  <c:v>3.7679317939483643</c:v>
                </c:pt>
                <c:pt idx="165">
                  <c:v>3.7799344514114419</c:v>
                </c:pt>
                <c:pt idx="166">
                  <c:v>3.7918914205115142</c:v>
                </c:pt>
                <c:pt idx="167">
                  <c:v>3.8038029468873154</c:v>
                </c:pt>
                <c:pt idx="168">
                  <c:v>3.8156692735503865</c:v>
                </c:pt>
                <c:pt idx="169">
                  <c:v>3.827490640927008</c:v>
                </c:pt>
                <c:pt idx="170">
                  <c:v>3.8392672868992261</c:v>
                </c:pt>
                <c:pt idx="171">
                  <c:v>3.8509994468450328</c:v>
                </c:pt>
                <c:pt idx="172">
                  <c:v>3.8626873536776953</c:v>
                </c:pt>
                <c:pt idx="173">
                  <c:v>3.874331237884268</c:v>
                </c:pt>
                <c:pt idx="174">
                  <c:v>3.8859313275633047</c:v>
                </c:pt>
                <c:pt idx="175">
                  <c:v>3.8974878484617985</c:v>
                </c:pt>
                <c:pt idx="176">
                  <c:v>3.9090010240113555</c:v>
                </c:pt>
                <c:pt idx="177">
                  <c:v>3.9204710753636398</c:v>
                </c:pt>
                <c:pt idx="178">
                  <c:v>3.9318982214250915</c:v>
                </c:pt>
                <c:pt idx="179">
                  <c:v>3.9432826788909447</c:v>
                </c:pt>
                <c:pt idx="180">
                  <c:v>3.9546246622785666</c:v>
                </c:pt>
                <c:pt idx="181">
                  <c:v>3.9659243839601221</c:v>
                </c:pt>
                <c:pt idx="182">
                  <c:v>3.9771820541945928</c:v>
                </c:pt>
                <c:pt idx="183">
                  <c:v>3.9883978811591669</c:v>
                </c:pt>
                <c:pt idx="184">
                  <c:v>3.9995720709799971</c:v>
                </c:pt>
                <c:pt idx="185">
                  <c:v>4.0107048277623676</c:v>
                </c:pt>
                <c:pt idx="186">
                  <c:v>4.0217963536202683</c:v>
                </c:pt>
                <c:pt idx="187">
                  <c:v>4.0328468487053932</c:v>
                </c:pt>
                <c:pt idx="188">
                  <c:v>4.0438565112355844</c:v>
                </c:pt>
                <c:pt idx="189">
                  <c:v>4.0548255375227162</c:v>
                </c:pt>
                <c:pt idx="190">
                  <c:v>4.0657541220000617</c:v>
                </c:pt>
                <c:pt idx="191">
                  <c:v>4.0766424572491244</c:v>
                </c:pt>
                <c:pt idx="192">
                  <c:v>4.087490734025975</c:v>
                </c:pt>
                <c:pt idx="193">
                  <c:v>4.0982991412870753</c:v>
                </c:pt>
                <c:pt idx="194">
                  <c:v>4.1090678662146285</c:v>
                </c:pt>
                <c:pt idx="195">
                  <c:v>4.119797094241453</c:v>
                </c:pt>
                <c:pt idx="196">
                  <c:v>4.1304870090753898</c:v>
                </c:pt>
                <c:pt idx="197">
                  <c:v>4.1411377927232698</c:v>
                </c:pt>
                <c:pt idx="198">
                  <c:v>4.1517496255144124</c:v>
                </c:pt>
                <c:pt idx="199">
                  <c:v>4.1623226861237335</c:v>
                </c:pt>
                <c:pt idx="200">
                  <c:v>4.1728571515943891</c:v>
                </c:pt>
                <c:pt idx="201">
                  <c:v>4.1833531973600415</c:v>
                </c:pt>
                <c:pt idx="202">
                  <c:v>4.1938109972666968</c:v>
                </c:pt>
                <c:pt idx="203">
                  <c:v>4.2042307235941685</c:v>
                </c:pt>
                <c:pt idx="204">
                  <c:v>4.2146125470771416</c:v>
                </c:pt>
                <c:pt idx="205">
                  <c:v>4.22495663692587</c:v>
                </c:pt>
                <c:pt idx="206">
                  <c:v>4.2352631608465012</c:v>
                </c:pt>
                <c:pt idx="207">
                  <c:v>4.2455322850610449</c:v>
                </c:pt>
                <c:pt idx="208">
                  <c:v>4.2557641743269823</c:v>
                </c:pt>
                <c:pt idx="209">
                  <c:v>4.2659589919565413</c:v>
                </c:pt>
                <c:pt idx="210">
                  <c:v>4.2761168998356274</c:v>
                </c:pt>
                <c:pt idx="211">
                  <c:v>4.2862380584424322</c:v>
                </c:pt>
                <c:pt idx="212">
                  <c:v>4.2963226268657069</c:v>
                </c:pt>
                <c:pt idx="213">
                  <c:v>4.3063707628227421</c:v>
                </c:pt>
                <c:pt idx="214">
                  <c:v>4.3163826226770139</c:v>
                </c:pt>
                <c:pt idx="215">
                  <c:v>4.3263583614555507</c:v>
                </c:pt>
                <c:pt idx="216">
                  <c:v>4.3362981328659851</c:v>
                </c:pt>
                <c:pt idx="217">
                  <c:v>4.3462020893133326</c:v>
                </c:pt>
                <c:pt idx="218">
                  <c:v>4.3560703819164823</c:v>
                </c:pt>
                <c:pt idx="219">
                  <c:v>4.3659031605244012</c:v>
                </c:pt>
                <c:pt idx="220">
                  <c:v>4.3757005737320815</c:v>
                </c:pt>
                <c:pt idx="221">
                  <c:v>4.3854627688962111</c:v>
                </c:pt>
                <c:pt idx="222">
                  <c:v>4.395189892150591</c:v>
                </c:pt>
                <c:pt idx="223">
                  <c:v>4.4048820884212958</c:v>
                </c:pt>
                <c:pt idx="224">
                  <c:v>4.4145395014415811</c:v>
                </c:pt>
                <c:pt idx="225">
                  <c:v>4.4241622737665525</c:v>
                </c:pt>
                <c:pt idx="226">
                  <c:v>4.4337505467875884</c:v>
                </c:pt>
                <c:pt idx="227">
                  <c:v>4.4433044607465355</c:v>
                </c:pt>
                <c:pt idx="228">
                  <c:v>4.4528241547496723</c:v>
                </c:pt>
                <c:pt idx="229">
                  <c:v>4.4623097667814386</c:v>
                </c:pt>
                <c:pt idx="230">
                  <c:v>4.471761433717961</c:v>
                </c:pt>
                <c:pt idx="231">
                  <c:v>4.4811792913403439</c:v>
                </c:pt>
                <c:pt idx="232">
                  <c:v>4.4905634743477645</c:v>
                </c:pt>
                <c:pt idx="233">
                  <c:v>4.4999141163703511</c:v>
                </c:pt>
                <c:pt idx="234">
                  <c:v>4.5092313499818593</c:v>
                </c:pt>
                <c:pt idx="235">
                  <c:v>4.5185153067121444</c:v>
                </c:pt>
                <c:pt idx="236">
                  <c:v>4.5277661170594508</c:v>
                </c:pt>
                <c:pt idx="237">
                  <c:v>4.5369839105024976</c:v>
                </c:pt>
                <c:pt idx="238">
                  <c:v>4.5461688155123801</c:v>
                </c:pt>
                <c:pt idx="239">
                  <c:v>4.5553209595642832</c:v>
                </c:pt>
                <c:pt idx="240">
                  <c:v>4.5644404691490221</c:v>
                </c:pt>
                <c:pt idx="241">
                  <c:v>4.5735274697844002</c:v>
                </c:pt>
                <c:pt idx="242">
                  <c:v>4.5825820860263882</c:v>
                </c:pt>
                <c:pt idx="243">
                  <c:v>4.5916044414801425</c:v>
                </c:pt>
                <c:pt idx="244">
                  <c:v>4.6005946588108486</c:v>
                </c:pt>
                <c:pt idx="245">
                  <c:v>4.6095528597544062</c:v>
                </c:pt>
                <c:pt idx="246">
                  <c:v>4.618479165127944</c:v>
                </c:pt>
                <c:pt idx="247">
                  <c:v>4.6273736948401867</c:v>
                </c:pt>
                <c:pt idx="248">
                  <c:v>4.6362365679016566</c:v>
                </c:pt>
                <c:pt idx="249">
                  <c:v>4.6450679024347385</c:v>
                </c:pt>
                <c:pt idx="250">
                  <c:v>4.6538678156835704</c:v>
                </c:pt>
                <c:pt idx="251">
                  <c:v>4.6626364240238143</c:v>
                </c:pt>
                <c:pt idx="252">
                  <c:v>4.6713738429722609</c:v>
                </c:pt>
                <c:pt idx="253">
                  <c:v>4.6800801871963094</c:v>
                </c:pt>
                <c:pt idx="254">
                  <c:v>4.6887555705233019</c:v>
                </c:pt>
                <c:pt idx="255">
                  <c:v>4.6974001059497148</c:v>
                </c:pt>
                <c:pt idx="256">
                  <c:v>4.7060139056502255</c:v>
                </c:pt>
                <c:pt idx="257">
                  <c:v>4.7145970809866489</c:v>
                </c:pt>
                <c:pt idx="258">
                  <c:v>4.7231497425167381</c:v>
                </c:pt>
                <c:pt idx="259">
                  <c:v>4.7316720000028587</c:v>
                </c:pt>
                <c:pt idx="260">
                  <c:v>4.7401639624205494</c:v>
                </c:pt>
                <c:pt idx="261">
                  <c:v>4.7486257379669414</c:v>
                </c:pt>
                <c:pt idx="262">
                  <c:v>4.7570574340690772</c:v>
                </c:pt>
                <c:pt idx="263">
                  <c:v>4.7654591573921028</c:v>
                </c:pt>
                <c:pt idx="264">
                  <c:v>4.773831013847337</c:v>
                </c:pt>
                <c:pt idx="265">
                  <c:v>4.7821731086002446</c:v>
                </c:pt>
                <c:pt idx="266">
                  <c:v>4.7904855460782807</c:v>
                </c:pt>
                <c:pt idx="267">
                  <c:v>4.798768429978634</c:v>
                </c:pt>
                <c:pt idx="268">
                  <c:v>4.8070218632758595</c:v>
                </c:pt>
                <c:pt idx="269">
                  <c:v>4.8152459482294079</c:v>
                </c:pt>
                <c:pt idx="270">
                  <c:v>4.8234407863910462</c:v>
                </c:pt>
                <c:pt idx="271">
                  <c:v>4.8316064786121835</c:v>
                </c:pt>
                <c:pt idx="272">
                  <c:v>4.8397431250510854</c:v>
                </c:pt>
                <c:pt idx="273">
                  <c:v>4.8478508251799948</c:v>
                </c:pt>
                <c:pt idx="274">
                  <c:v>4.8559296777921688</c:v>
                </c:pt>
                <c:pt idx="275">
                  <c:v>4.863979781008787</c:v>
                </c:pt>
                <c:pt idx="276">
                  <c:v>4.8720012322858048</c:v>
                </c:pt>
                <c:pt idx="277">
                  <c:v>4.879994128420682</c:v>
                </c:pt>
                <c:pt idx="278">
                  <c:v>4.8879585655590434</c:v>
                </c:pt>
                <c:pt idx="279">
                  <c:v>4.8958946392012361</c:v>
                </c:pt>
                <c:pt idx="280">
                  <c:v>4.9038024442088037</c:v>
                </c:pt>
                <c:pt idx="281">
                  <c:v>4.9116820748108818</c:v>
                </c:pt>
                <c:pt idx="282">
                  <c:v>4.9195336246104882</c:v>
                </c:pt>
                <c:pt idx="283">
                  <c:v>4.9273571865907542</c:v>
                </c:pt>
                <c:pt idx="284">
                  <c:v>4.935152853121056</c:v>
                </c:pt>
                <c:pt idx="285">
                  <c:v>4.9429207159630737</c:v>
                </c:pt>
                <c:pt idx="286">
                  <c:v>4.9506608662767686</c:v>
                </c:pt>
                <c:pt idx="287">
                  <c:v>4.9583733946262827</c:v>
                </c:pt>
                <c:pt idx="288">
                  <c:v>4.966058390985757</c:v>
                </c:pt>
                <c:pt idx="289">
                  <c:v>4.9737159447450852</c:v>
                </c:pt>
                <c:pt idx="290">
                  <c:v>4.981346144715582</c:v>
                </c:pt>
                <c:pt idx="291">
                  <c:v>4.9889490791355824</c:v>
                </c:pt>
                <c:pt idx="292">
                  <c:v>4.9965248356759693</c:v>
                </c:pt>
                <c:pt idx="293">
                  <c:v>5.0040735014456299</c:v>
                </c:pt>
                <c:pt idx="294">
                  <c:v>5.0115951629968425</c:v>
                </c:pt>
                <c:pt idx="295">
                  <c:v>5.0190899063305938</c:v>
                </c:pt>
                <c:pt idx="296">
                  <c:v>5.0265578169018292</c:v>
                </c:pt>
                <c:pt idx="297">
                  <c:v>5.0339989796246396</c:v>
                </c:pt>
                <c:pt idx="298">
                  <c:v>5.0414134788773755</c:v>
                </c:pt>
                <c:pt idx="299">
                  <c:v>5.0488013985077025</c:v>
                </c:pt>
                <c:pt idx="300">
                  <c:v>5.0561628218375949</c:v>
                </c:pt>
                <c:pt idx="301">
                  <c:v>5.0634978316682631</c:v>
                </c:pt>
                <c:pt idx="302">
                  <c:v>5.0708065102850179</c:v>
                </c:pt>
                <c:pt idx="303">
                  <c:v>5.0780889394620763</c:v>
                </c:pt>
                <c:pt idx="304">
                  <c:v>5.0853452004673168</c:v>
                </c:pt>
                <c:pt idx="305">
                  <c:v>5.0925753740669562</c:v>
                </c:pt>
                <c:pt idx="306">
                  <c:v>5.0997795405301893</c:v>
                </c:pt>
                <c:pt idx="307">
                  <c:v>5.1069577796337597</c:v>
                </c:pt>
                <c:pt idx="308">
                  <c:v>5.1141101706664731</c:v>
                </c:pt>
                <c:pt idx="309">
                  <c:v>5.121236792433673</c:v>
                </c:pt>
                <c:pt idx="310">
                  <c:v>5.1283377232616338</c:v>
                </c:pt>
                <c:pt idx="311">
                  <c:v>5.1354130410019252</c:v>
                </c:pt>
                <c:pt idx="312">
                  <c:v>5.1424628230357117</c:v>
                </c:pt>
                <c:pt idx="313">
                  <c:v>5.1494871462780054</c:v>
                </c:pt>
                <c:pt idx="314">
                  <c:v>5.1564860871818627</c:v>
                </c:pt>
                <c:pt idx="315">
                  <c:v>5.1634597217425391</c:v>
                </c:pt>
                <c:pt idx="316">
                  <c:v>5.1704081255015808</c:v>
                </c:pt>
                <c:pt idx="317">
                  <c:v>5.1773313735508815</c:v>
                </c:pt>
                <c:pt idx="318">
                  <c:v>5.1842295405366832</c:v>
                </c:pt>
                <c:pt idx="319">
                  <c:v>5.1911027006635315</c:v>
                </c:pt>
                <c:pt idx="320">
                  <c:v>5.1979509276981872</c:v>
                </c:pt>
                <c:pt idx="321">
                  <c:v>5.2047742949734888</c:v>
                </c:pt>
                <c:pt idx="322">
                  <c:v>5.2115728753921617</c:v>
                </c:pt>
                <c:pt idx="323">
                  <c:v>5.2183467414306026</c:v>
                </c:pt>
                <c:pt idx="324">
                  <c:v>5.2250959651426045</c:v>
                </c:pt>
                <c:pt idx="325">
                  <c:v>5.231820618163038</c:v>
                </c:pt>
                <c:pt idx="326">
                  <c:v>5.2385207717115012</c:v>
                </c:pt>
                <c:pt idx="327">
                  <c:v>5.2451964965959093</c:v>
                </c:pt>
                <c:pt idx="328">
                  <c:v>5.2518478632160681</c:v>
                </c:pt>
                <c:pt idx="329">
                  <c:v>5.258474941567183</c:v>
                </c:pt>
                <c:pt idx="330">
                  <c:v>5.2650778012433399</c:v>
                </c:pt>
                <c:pt idx="331">
                  <c:v>5.2716565114409395</c:v>
                </c:pt>
                <c:pt idx="332">
                  <c:v>5.2782111409621022</c:v>
                </c:pt>
                <c:pt idx="333">
                  <c:v>5.2847417582180229</c:v>
                </c:pt>
                <c:pt idx="334">
                  <c:v>5.2912484312323027</c:v>
                </c:pt>
                <c:pt idx="335">
                  <c:v>5.2977312276442197</c:v>
                </c:pt>
                <c:pt idx="336">
                  <c:v>5.3041902147119862</c:v>
                </c:pt>
                <c:pt idx="337">
                  <c:v>5.3106254593159594</c:v>
                </c:pt>
                <c:pt idx="338">
                  <c:v>5.3170370279618151</c:v>
                </c:pt>
                <c:pt idx="339">
                  <c:v>5.323424986783686</c:v>
                </c:pt>
                <c:pt idx="340">
                  <c:v>5.3297894015472673</c:v>
                </c:pt>
                <c:pt idx="341">
                  <c:v>5.336130337652893</c:v>
                </c:pt>
                <c:pt idx="342">
                  <c:v>5.3424478601385585</c:v>
                </c:pt>
                <c:pt idx="343">
                  <c:v>5.3487420336829423</c:v>
                </c:pt>
                <c:pt idx="344">
                  <c:v>5.3550129226083545</c:v>
                </c:pt>
                <c:pt idx="345">
                  <c:v>5.3612605908836937</c:v>
                </c:pt>
                <c:pt idx="346">
                  <c:v>5.3674851021273371</c:v>
                </c:pt>
                <c:pt idx="347">
                  <c:v>5.3736865196100174</c:v>
                </c:pt>
                <c:pt idx="348">
                  <c:v>5.3798649062576764</c:v>
                </c:pt>
                <c:pt idx="349">
                  <c:v>5.3860203246542548</c:v>
                </c:pt>
                <c:pt idx="350">
                  <c:v>5.39215283704449</c:v>
                </c:pt>
                <c:pt idx="351">
                  <c:v>5.3982625053366551</c:v>
                </c:pt>
                <c:pt idx="352">
                  <c:v>5.404349391105292</c:v>
                </c:pt>
                <c:pt idx="353">
                  <c:v>5.4104135555938866</c:v>
                </c:pt>
                <c:pt idx="354">
                  <c:v>5.41645505971755</c:v>
                </c:pt>
                <c:pt idx="355">
                  <c:v>5.4224739640656328</c:v>
                </c:pt>
                <c:pt idx="356">
                  <c:v>5.4284703289043499</c:v>
                </c:pt>
                <c:pt idx="357">
                  <c:v>5.4344442141793463</c:v>
                </c:pt>
                <c:pt idx="358">
                  <c:v>5.4403956795182484</c:v>
                </c:pt>
                <c:pt idx="359">
                  <c:v>5.4463247842331999</c:v>
                </c:pt>
                <c:pt idx="360">
                  <c:v>5.4522315873233431</c:v>
                </c:pt>
                <c:pt idx="361">
                  <c:v>5.4581161474772992</c:v>
                </c:pt>
                <c:pt idx="362">
                  <c:v>5.4639785230756148</c:v>
                </c:pt>
                <c:pt idx="363">
                  <c:v>5.4698187721931735</c:v>
                </c:pt>
                <c:pt idx="364">
                  <c:v>5.4756369526015982</c:v>
                </c:pt>
                <c:pt idx="365">
                  <c:v>5.4814331217716141</c:v>
                </c:pt>
                <c:pt idx="366">
                  <c:v>5.4872073368754002</c:v>
                </c:pt>
                <c:pt idx="367">
                  <c:v>5.4929596547889021</c:v>
                </c:pt>
                <c:pt idx="368">
                  <c:v>5.4986901320941302</c:v>
                </c:pt>
                <c:pt idx="369">
                  <c:v>5.5043988250814424</c:v>
                </c:pt>
                <c:pt idx="370">
                  <c:v>5.5100857897517761</c:v>
                </c:pt>
                <c:pt idx="371">
                  <c:v>5.5157510818188848</c:v>
                </c:pt>
                <c:pt idx="372">
                  <c:v>5.5213947567115476</c:v>
                </c:pt>
                <c:pt idx="373">
                  <c:v>5.5270168695757329</c:v>
                </c:pt>
                <c:pt idx="374">
                  <c:v>5.5326174752767745</c:v>
                </c:pt>
                <c:pt idx="375">
                  <c:v>5.5381966284014945</c:v>
                </c:pt>
                <c:pt idx="376">
                  <c:v>5.5437543832603335</c:v>
                </c:pt>
                <c:pt idx="377">
                  <c:v>5.5492907938894289</c:v>
                </c:pt>
                <c:pt idx="378">
                  <c:v>5.5548059140526975</c:v>
                </c:pt>
                <c:pt idx="379">
                  <c:v>5.5602997972438848</c:v>
                </c:pt>
                <c:pt idx="380">
                  <c:v>5.5657724966885977</c:v>
                </c:pt>
                <c:pt idx="381">
                  <c:v>5.5712240653463123</c:v>
                </c:pt>
                <c:pt idx="382">
                  <c:v>5.5766545559123646</c:v>
                </c:pt>
                <c:pt idx="383">
                  <c:v>5.5820640208199315</c:v>
                </c:pt>
                <c:pt idx="384">
                  <c:v>5.5874525122419652</c:v>
                </c:pt>
                <c:pt idx="385">
                  <c:v>5.5928200820931444</c:v>
                </c:pt>
                <c:pt idx="386">
                  <c:v>5.59816678203177</c:v>
                </c:pt>
                <c:pt idx="387">
                  <c:v>5.6034926634616768</c:v>
                </c:pt>
                <c:pt idx="388">
                  <c:v>5.6087977775340887</c:v>
                </c:pt>
                <c:pt idx="389">
                  <c:v>5.6140821751494965</c:v>
                </c:pt>
                <c:pt idx="390">
                  <c:v>5.6193459069594853</c:v>
                </c:pt>
                <c:pt idx="391">
                  <c:v>5.6245890233685616</c:v>
                </c:pt>
                <c:pt idx="392">
                  <c:v>5.6298115745359461</c:v>
                </c:pt>
                <c:pt idx="393">
                  <c:v>5.6350136103773742</c:v>
                </c:pt>
                <c:pt idx="394">
                  <c:v>5.6401951805668542</c:v>
                </c:pt>
                <c:pt idx="395">
                  <c:v>5.6453563345384286</c:v>
                </c:pt>
                <c:pt idx="396">
                  <c:v>5.6504971214878923</c:v>
                </c:pt>
                <c:pt idx="397">
                  <c:v>5.6556175903745327</c:v>
                </c:pt>
                <c:pt idx="398">
                  <c:v>5.6607177899228125</c:v>
                </c:pt>
                <c:pt idx="399">
                  <c:v>5.6657977686240653</c:v>
                </c:pt>
                <c:pt idx="400">
                  <c:v>5.67085757473816</c:v>
                </c:pt>
                <c:pt idx="401">
                  <c:v>5.6758972562951566</c:v>
                </c:pt>
                <c:pt idx="402">
                  <c:v>5.6809168610969447</c:v>
                </c:pt>
                <c:pt idx="403">
                  <c:v>5.6859164367188617</c:v>
                </c:pt>
                <c:pt idx="404">
                  <c:v>5.6908960305113023</c:v>
                </c:pt>
                <c:pt idx="405">
                  <c:v>5.6958556896013137</c:v>
                </c:pt>
                <c:pt idx="406">
                  <c:v>5.7007954608941604</c:v>
                </c:pt>
                <c:pt idx="407">
                  <c:v>5.7057153910749019</c:v>
                </c:pt>
                <c:pt idx="408">
                  <c:v>5.7106155266099243</c:v>
                </c:pt>
                <c:pt idx="409">
                  <c:v>5.7154959137484864</c:v>
                </c:pt>
                <c:pt idx="410">
                  <c:v>5.72035659852423</c:v>
                </c:pt>
                <c:pt idx="411">
                  <c:v>5.7251976267566862</c:v>
                </c:pt>
                <c:pt idx="412">
                  <c:v>5.7300190440527636</c:v>
                </c:pt>
                <c:pt idx="413">
                  <c:v>5.7348208958082321</c:v>
                </c:pt>
                <c:pt idx="414">
                  <c:v>5.7396032272091775</c:v>
                </c:pt>
                <c:pt idx="415">
                  <c:v>5.7443660832334533</c:v>
                </c:pt>
                <c:pt idx="416">
                  <c:v>5.749109508652122</c:v>
                </c:pt>
                <c:pt idx="417">
                  <c:v>5.7538335480308689</c:v>
                </c:pt>
                <c:pt idx="418">
                  <c:v>5.7585382457314207</c:v>
                </c:pt>
                <c:pt idx="419">
                  <c:v>5.7632236459129338</c:v>
                </c:pt>
                <c:pt idx="420">
                  <c:v>5.7678897925333903</c:v>
                </c:pt>
                <c:pt idx="421">
                  <c:v>5.7725367293509562</c:v>
                </c:pt>
                <c:pt idx="422">
                  <c:v>5.7771644999253517</c:v>
                </c:pt>
                <c:pt idx="423">
                  <c:v>5.78177314761919</c:v>
                </c:pt>
                <c:pt idx="424">
                  <c:v>5.7863627155993207</c:v>
                </c:pt>
                <c:pt idx="425">
                  <c:v>5.7909332468381418</c:v>
                </c:pt>
                <c:pt idx="426">
                  <c:v>5.7954847841149197</c:v>
                </c:pt>
                <c:pt idx="427">
                  <c:v>5.8000173700170876</c:v>
                </c:pt>
                <c:pt idx="428">
                  <c:v>5.8045310469415234</c:v>
                </c:pt>
                <c:pt idx="429">
                  <c:v>5.8090258570958397</c:v>
                </c:pt>
                <c:pt idx="430">
                  <c:v>5.8135018424996385</c:v>
                </c:pt>
                <c:pt idx="431">
                  <c:v>5.8179590449857654</c:v>
                </c:pt>
                <c:pt idx="432">
                  <c:v>5.8223975062015594</c:v>
                </c:pt>
                <c:pt idx="433">
                  <c:v>5.8268172676100738</c:v>
                </c:pt>
                <c:pt idx="434">
                  <c:v>5.8312183704913032</c:v>
                </c:pt>
                <c:pt idx="435">
                  <c:v>5.835600855943393</c:v>
                </c:pt>
                <c:pt idx="436">
                  <c:v>5.8399647648838346</c:v>
                </c:pt>
                <c:pt idx="437">
                  <c:v>5.8443101380506581</c:v>
                </c:pt>
                <c:pt idx="438">
                  <c:v>5.8486370160036101</c:v>
                </c:pt>
                <c:pt idx="439">
                  <c:v>5.8529454391253131</c:v>
                </c:pt>
                <c:pt idx="440">
                  <c:v>5.8572354476224406</c:v>
                </c:pt>
                <c:pt idx="441">
                  <c:v>5.8615070815268426</c:v>
                </c:pt>
                <c:pt idx="442">
                  <c:v>5.8657603806967042</c:v>
                </c:pt>
                <c:pt idx="443">
                  <c:v>5.8699953848176607</c:v>
                </c:pt>
                <c:pt idx="444">
                  <c:v>5.8742121334039137</c:v>
                </c:pt>
                <c:pt idx="445">
                  <c:v>5.8784106657993531</c:v>
                </c:pt>
                <c:pt idx="446">
                  <c:v>5.8825910211786407</c:v>
                </c:pt>
                <c:pt idx="447">
                  <c:v>5.8867532385483115</c:v>
                </c:pt>
                <c:pt idx="448">
                  <c:v>5.8908973567478427</c:v>
                </c:pt>
                <c:pt idx="449">
                  <c:v>5.895023414450737</c:v>
                </c:pt>
                <c:pt idx="450">
                  <c:v>5.8991314501655729</c:v>
                </c:pt>
                <c:pt idx="451">
                  <c:v>5.903221502237062</c:v>
                </c:pt>
                <c:pt idx="452">
                  <c:v>5.9072936088470964</c:v>
                </c:pt>
                <c:pt idx="453">
                  <c:v>5.9113478080157806</c:v>
                </c:pt>
                <c:pt idx="454">
                  <c:v>5.9153841376024516</c:v>
                </c:pt>
                <c:pt idx="455">
                  <c:v>5.9194026353067075</c:v>
                </c:pt>
                <c:pt idx="456">
                  <c:v>5.9234033386694085</c:v>
                </c:pt>
                <c:pt idx="457">
                  <c:v>5.9273862850736796</c:v>
                </c:pt>
                <c:pt idx="458">
                  <c:v>5.9313515117459028</c:v>
                </c:pt>
                <c:pt idx="459">
                  <c:v>5.9352990557567038</c:v>
                </c:pt>
                <c:pt idx="460">
                  <c:v>5.939228954021921</c:v>
                </c:pt>
                <c:pt idx="461">
                  <c:v>5.9431412433035762</c:v>
                </c:pt>
                <c:pt idx="462">
                  <c:v>5.9470359602108376</c:v>
                </c:pt>
                <c:pt idx="463">
                  <c:v>5.9509131412009637</c:v>
                </c:pt>
                <c:pt idx="464">
                  <c:v>5.9547728225802556</c:v>
                </c:pt>
                <c:pt idx="465">
                  <c:v>5.9586150405049825</c:v>
                </c:pt>
                <c:pt idx="466">
                  <c:v>5.9624398309823219</c:v>
                </c:pt>
                <c:pt idx="467">
                  <c:v>5.966247229871267</c:v>
                </c:pt>
                <c:pt idx="468">
                  <c:v>5.9700372728835491</c:v>
                </c:pt>
                <c:pt idx="469">
                  <c:v>5.9738099955845403</c:v>
                </c:pt>
                <c:pt idx="470">
                  <c:v>5.9775654333941475</c:v>
                </c:pt>
                <c:pt idx="471">
                  <c:v>5.9813036215877098</c:v>
                </c:pt>
                <c:pt idx="472">
                  <c:v>5.9850245952968777</c:v>
                </c:pt>
                <c:pt idx="473">
                  <c:v>5.9887283895104853</c:v>
                </c:pt>
                <c:pt idx="474">
                  <c:v>5.9924150390754303</c:v>
                </c:pt>
                <c:pt idx="475">
                  <c:v>5.996084578697527</c:v>
                </c:pt>
                <c:pt idx="476">
                  <c:v>5.9997370429423595</c:v>
                </c:pt>
                <c:pt idx="477">
                  <c:v>6.0033724662361436</c:v>
                </c:pt>
                <c:pt idx="478">
                  <c:v>6.0069908828665515</c:v>
                </c:pt>
                <c:pt idx="479">
                  <c:v>6.0105923269835539</c:v>
                </c:pt>
                <c:pt idx="480">
                  <c:v>6.0141768326002509</c:v>
                </c:pt>
                <c:pt idx="481">
                  <c:v>6.0177444335936894</c:v>
                </c:pt>
                <c:pt idx="482">
                  <c:v>6.0212951637056751</c:v>
                </c:pt>
                <c:pt idx="483">
                  <c:v>6.0248290565435871</c:v>
                </c:pt>
                <c:pt idx="484">
                  <c:v>6.0283461455811755</c:v>
                </c:pt>
                <c:pt idx="485">
                  <c:v>6.031846464159357</c:v>
                </c:pt>
                <c:pt idx="486">
                  <c:v>6.0353300454870062</c:v>
                </c:pt>
                <c:pt idx="487">
                  <c:v>6.0387969226417368</c:v>
                </c:pt>
                <c:pt idx="488">
                  <c:v>6.0422471285706774</c:v>
                </c:pt>
                <c:pt idx="489">
                  <c:v>6.0456806960912441</c:v>
                </c:pt>
                <c:pt idx="490">
                  <c:v>6.0490976578919042</c:v>
                </c:pt>
                <c:pt idx="491">
                  <c:v>6.0524980465329348</c:v>
                </c:pt>
                <c:pt idx="492">
                  <c:v>6.0558818944471762</c:v>
                </c:pt>
                <c:pt idx="493">
                  <c:v>6.0592492339407737</c:v>
                </c:pt>
                <c:pt idx="494">
                  <c:v>6.0626000971939273</c:v>
                </c:pt>
                <c:pt idx="495">
                  <c:v>6.0659345162616214</c:v>
                </c:pt>
                <c:pt idx="496">
                  <c:v>6.0692525230743497</c:v>
                </c:pt>
                <c:pt idx="497">
                  <c:v>6.07255414943885</c:v>
                </c:pt>
                <c:pt idx="498">
                  <c:v>6.0758394270388134</c:v>
                </c:pt>
                <c:pt idx="499">
                  <c:v>6.0791083874356016</c:v>
                </c:pt>
                <c:pt idx="500">
                  <c:v>6.0823610620689506</c:v>
                </c:pt>
                <c:pt idx="501">
                  <c:v>6.0855974822576746</c:v>
                </c:pt>
                <c:pt idx="502">
                  <c:v>6.0888176792003632</c:v>
                </c:pt>
                <c:pt idx="503">
                  <c:v>6.0920216839760677</c:v>
                </c:pt>
                <c:pt idx="504">
                  <c:v>6.0952095275449958</c:v>
                </c:pt>
                <c:pt idx="505">
                  <c:v>6.0983812407491795</c:v>
                </c:pt>
                <c:pt idx="506">
                  <c:v>6.101536854313161</c:v>
                </c:pt>
                <c:pt idx="507">
                  <c:v>6.1046763988446582</c:v>
                </c:pt>
                <c:pt idx="508">
                  <c:v>6.1077999048352316</c:v>
                </c:pt>
                <c:pt idx="509">
                  <c:v>6.1109074026609411</c:v>
                </c:pt>
                <c:pt idx="510">
                  <c:v>6.1139989225830043</c:v>
                </c:pt>
                <c:pt idx="511">
                  <c:v>6.1170744947484446</c:v>
                </c:pt>
                <c:pt idx="512">
                  <c:v>6.1201341491907364</c:v>
                </c:pt>
                <c:pt idx="513">
                  <c:v>6.1231779158304498</c:v>
                </c:pt>
                <c:pt idx="514">
                  <c:v>6.1262058244758784</c:v>
                </c:pt>
                <c:pt idx="515">
                  <c:v>6.1292179048236761</c:v>
                </c:pt>
                <c:pt idx="516">
                  <c:v>6.1322141864594775</c:v>
                </c:pt>
                <c:pt idx="517">
                  <c:v>6.1351946988585304</c:v>
                </c:pt>
                <c:pt idx="518">
                  <c:v>6.1381594713862979</c:v>
                </c:pt>
                <c:pt idx="519">
                  <c:v>6.1411085332990805</c:v>
                </c:pt>
                <c:pt idx="520">
                  <c:v>6.1440419137446201</c:v>
                </c:pt>
                <c:pt idx="521">
                  <c:v>6.1469596417627024</c:v>
                </c:pt>
                <c:pt idx="522">
                  <c:v>6.1498617462857625</c:v>
                </c:pt>
                <c:pt idx="523">
                  <c:v>6.152748256139466</c:v>
                </c:pt>
                <c:pt idx="524">
                  <c:v>6.1556192000433114</c:v>
                </c:pt>
                <c:pt idx="525">
                  <c:v>6.1584746066112119</c:v>
                </c:pt>
                <c:pt idx="526">
                  <c:v>6.1613145043520685</c:v>
                </c:pt>
                <c:pt idx="527">
                  <c:v>6.1641389216703626</c:v>
                </c:pt>
                <c:pt idx="528">
                  <c:v>6.1669478868667111</c:v>
                </c:pt>
                <c:pt idx="529">
                  <c:v>6.1697414281384511</c:v>
                </c:pt>
                <c:pt idx="530">
                  <c:v>6.1725195735801917</c:v>
                </c:pt>
                <c:pt idx="531">
                  <c:v>6.1752823511843857</c:v>
                </c:pt>
                <c:pt idx="532">
                  <c:v>6.1780297888418714</c:v>
                </c:pt>
                <c:pt idx="533">
                  <c:v>6.1807619143424404</c:v>
                </c:pt>
                <c:pt idx="534">
                  <c:v>6.1834787553753765</c:v>
                </c:pt>
                <c:pt idx="535">
                  <c:v>6.1861803395299999</c:v>
                </c:pt>
                <c:pt idx="536">
                  <c:v>6.1888666942962116</c:v>
                </c:pt>
                <c:pt idx="537">
                  <c:v>6.1915378470650282</c:v>
                </c:pt>
                <c:pt idx="538">
                  <c:v>6.1941938251291129</c:v>
                </c:pt>
                <c:pt idx="539">
                  <c:v>6.1968346556833058</c:v>
                </c:pt>
                <c:pt idx="540">
                  <c:v>6.199460365825149</c:v>
                </c:pt>
                <c:pt idx="541">
                  <c:v>6.2020709825554086</c:v>
                </c:pt>
                <c:pt idx="542">
                  <c:v>6.2046665327785906</c:v>
                </c:pt>
                <c:pt idx="543">
                  <c:v>6.207247043303453</c:v>
                </c:pt>
                <c:pt idx="544">
                  <c:v>6.2098125408435196</c:v>
                </c:pt>
                <c:pt idx="545">
                  <c:v>6.2123630520175883</c:v>
                </c:pt>
                <c:pt idx="546">
                  <c:v>6.2148986033502274</c:v>
                </c:pt>
                <c:pt idx="547">
                  <c:v>6.2174192212722783</c:v>
                </c:pt>
                <c:pt idx="548">
                  <c:v>6.219924932121355</c:v>
                </c:pt>
                <c:pt idx="549">
                  <c:v>6.2224157621423295</c:v>
                </c:pt>
                <c:pt idx="550">
                  <c:v>6.2248917374878276</c:v>
                </c:pt>
                <c:pt idx="551">
                  <c:v>6.2273528842187114</c:v>
                </c:pt>
                <c:pt idx="552">
                  <c:v>6.2297992283045573</c:v>
                </c:pt>
                <c:pt idx="553">
                  <c:v>6.2322307956241447</c:v>
                </c:pt>
                <c:pt idx="554">
                  <c:v>6.2346476119659213</c:v>
                </c:pt>
                <c:pt idx="555">
                  <c:v>6.2370497030284806</c:v>
                </c:pt>
                <c:pt idx="556">
                  <c:v>6.239437094421028</c:v>
                </c:pt>
                <c:pt idx="557">
                  <c:v>6.2418098116638534</c:v>
                </c:pt>
                <c:pt idx="558">
                  <c:v>6.2441678801887823</c:v>
                </c:pt>
                <c:pt idx="559">
                  <c:v>6.2465113253396423</c:v>
                </c:pt>
                <c:pt idx="560">
                  <c:v>6.2488401723727174</c:v>
                </c:pt>
                <c:pt idx="561">
                  <c:v>6.2511544464572024</c:v>
                </c:pt>
                <c:pt idx="562">
                  <c:v>6.2534541726756485</c:v>
                </c:pt>
                <c:pt idx="563">
                  <c:v>6.2557393760244135</c:v>
                </c:pt>
                <c:pt idx="564">
                  <c:v>6.2580100814141071</c:v>
                </c:pt>
                <c:pt idx="565">
                  <c:v>6.2602663136700247</c:v>
                </c:pt>
                <c:pt idx="566">
                  <c:v>6.2625080975325877</c:v>
                </c:pt>
                <c:pt idx="567">
                  <c:v>6.2647354576577845</c:v>
                </c:pt>
                <c:pt idx="568">
                  <c:v>6.2669484186175914</c:v>
                </c:pt>
                <c:pt idx="569">
                  <c:v>6.2691470049004101</c:v>
                </c:pt>
                <c:pt idx="570">
                  <c:v>6.2713312409114854</c:v>
                </c:pt>
                <c:pt idx="571">
                  <c:v>6.27350115097334</c:v>
                </c:pt>
                <c:pt idx="572">
                  <c:v>6.2756567593261785</c:v>
                </c:pt>
                <c:pt idx="573">
                  <c:v>6.2777980901283152</c:v>
                </c:pt>
                <c:pt idx="574">
                  <c:v>6.2799251674565886</c:v>
                </c:pt>
                <c:pt idx="575">
                  <c:v>6.282038015306771</c:v>
                </c:pt>
                <c:pt idx="576">
                  <c:v>6.2841366575939688</c:v>
                </c:pt>
                <c:pt idx="577">
                  <c:v>6.2862211181530459</c:v>
                </c:pt>
                <c:pt idx="578">
                  <c:v>6.2882914207390099</c:v>
                </c:pt>
                <c:pt idx="579">
                  <c:v>6.2903475890274265</c:v>
                </c:pt>
                <c:pt idx="580">
                  <c:v>6.2923896466148062</c:v>
                </c:pt>
                <c:pt idx="581">
                  <c:v>6.294417617019004</c:v>
                </c:pt>
                <c:pt idx="582">
                  <c:v>6.296431523679618</c:v>
                </c:pt>
                <c:pt idx="583">
                  <c:v>6.2984313899583659</c:v>
                </c:pt>
                <c:pt idx="584">
                  <c:v>6.3004172391394881</c:v>
                </c:pt>
                <c:pt idx="585">
                  <c:v>6.3023890944301195</c:v>
                </c:pt>
                <c:pt idx="586">
                  <c:v>6.3043469789606776</c:v>
                </c:pt>
                <c:pt idx="587">
                  <c:v>6.3062909157852429</c:v>
                </c:pt>
                <c:pt idx="588">
                  <c:v>6.3082209278819379</c:v>
                </c:pt>
                <c:pt idx="589">
                  <c:v>6.3101370381532949</c:v>
                </c:pt>
                <c:pt idx="590">
                  <c:v>6.3120392694266316</c:v>
                </c:pt>
                <c:pt idx="591">
                  <c:v>6.3139276444544263</c:v>
                </c:pt>
                <c:pt idx="592">
                  <c:v>6.3158021859146798</c:v>
                </c:pt>
                <c:pt idx="593">
                  <c:v>6.3176629164112779</c:v>
                </c:pt>
                <c:pt idx="594">
                  <c:v>6.3195098584743628</c:v>
                </c:pt>
                <c:pt idx="595">
                  <c:v>6.3213430345606865</c:v>
                </c:pt>
                <c:pt idx="596">
                  <c:v>6.3231624670539706</c:v>
                </c:pt>
                <c:pt idx="597">
                  <c:v>6.3249681782652605</c:v>
                </c:pt>
                <c:pt idx="598">
                  <c:v>6.3267601904332853</c:v>
                </c:pt>
                <c:pt idx="599">
                  <c:v>6.3285385257247979</c:v>
                </c:pt>
                <c:pt idx="600">
                  <c:v>6.3303032062349356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082-4487-ACA9-5C3578249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ArrowWeightDataSeries!$G$2</c:f>
              <c:strCache>
                <c:ptCount val="1"/>
                <c:pt idx="0">
                  <c:v>Dostřel (m)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ArrowWeightDataSeries!$G$3:$G$603</c:f>
              <c:numCache>
                <c:formatCode>#\ ##0.0</c:formatCode>
                <c:ptCount val="601"/>
                <c:pt idx="0">
                  <c:v>142.01072954102975</c:v>
                </c:pt>
                <c:pt idx="1">
                  <c:v>146.09974153432535</c:v>
                </c:pt>
                <c:pt idx="2">
                  <c:v>150.07733995730655</c:v>
                </c:pt>
                <c:pt idx="3">
                  <c:v>153.94881956408031</c:v>
                </c:pt>
                <c:pt idx="4">
                  <c:v>157.71896037077289</c:v>
                </c:pt>
                <c:pt idx="5">
                  <c:v>161.39209909127521</c:v>
                </c:pt>
                <c:pt idx="6">
                  <c:v>164.97218827800839</c:v>
                </c:pt>
                <c:pt idx="7">
                  <c:v>168.46284566824286</c:v>
                </c:pt>
                <c:pt idx="8">
                  <c:v>171.86739565456637</c:v>
                </c:pt>
                <c:pt idx="9">
                  <c:v>175.18890436748683</c:v>
                </c:pt>
                <c:pt idx="10">
                  <c:v>178.43020953567418</c:v>
                </c:pt>
                <c:pt idx="11">
                  <c:v>181.59394604514364</c:v>
                </c:pt>
                <c:pt idx="12">
                  <c:v>184.68256793185924</c:v>
                </c:pt>
                <c:pt idx="13">
                  <c:v>187.69836739793379</c:v>
                </c:pt>
                <c:pt idx="14">
                  <c:v>190.64349132915225</c:v>
                </c:pt>
                <c:pt idx="15">
                  <c:v>193.51995570319642</c:v>
                </c:pt>
                <c:pt idx="16">
                  <c:v>196.32965820798131</c:v>
                </c:pt>
                <c:pt idx="17">
                  <c:v>199.07438933371793</c:v>
                </c:pt>
                <c:pt idx="18">
                  <c:v>201.75584215749925</c:v>
                </c:pt>
                <c:pt idx="19">
                  <c:v>204.375621002993</c:v>
                </c:pt>
                <c:pt idx="20">
                  <c:v>206.9352491283708</c:v>
                </c:pt>
                <c:pt idx="21">
                  <c:v>209.43617557152211</c:v>
                </c:pt>
                <c:pt idx="22">
                  <c:v>211.87978126179476</c:v>
                </c:pt>
                <c:pt idx="23">
                  <c:v>214.26738449114319</c:v>
                </c:pt>
                <c:pt idx="24">
                  <c:v>216.60024582396733</c:v>
                </c:pt>
                <c:pt idx="25">
                  <c:v>218.87957251359279</c:v>
                </c:pt>
                <c:pt idx="26">
                  <c:v>221.10652248383207</c:v>
                </c:pt>
                <c:pt idx="27">
                  <c:v>223.2822079260761</c:v>
                </c:pt>
                <c:pt idx="28">
                  <c:v>225.4076985556068</c:v>
                </c:pt>
                <c:pt idx="29">
                  <c:v>227.48402456508808</c:v>
                </c:pt>
                <c:pt idx="30">
                  <c:v>229.5121793083205</c:v>
                </c:pt>
                <c:pt idx="31">
                  <c:v>231.4931217431737</c:v>
                </c:pt>
                <c:pt idx="32">
                  <c:v>233.4277786590408</c:v>
                </c:pt>
                <c:pt idx="33">
                  <c:v>235.31704671109082</c:v>
                </c:pt>
                <c:pt idx="34">
                  <c:v>237.16179428094279</c:v>
                </c:pt>
                <c:pt idx="35">
                  <c:v>238.96286318109836</c:v>
                </c:pt>
                <c:pt idx="36">
                  <c:v>240.72107021848072</c:v>
                </c:pt>
                <c:pt idx="37">
                  <c:v>242.43720863070033</c:v>
                </c:pt>
                <c:pt idx="38">
                  <c:v>244.11204940715706</c:v>
                </c:pt>
                <c:pt idx="39">
                  <c:v>245.74634250577688</c:v>
                </c:pt>
                <c:pt idx="40">
                  <c:v>247.34081797501756</c:v>
                </c:pt>
                <c:pt idx="41">
                  <c:v>248.89618698977057</c:v>
                </c:pt>
                <c:pt idx="42">
                  <c:v>250.4131428088869</c:v>
                </c:pt>
                <c:pt idx="43">
                  <c:v>251.89236166126926</c:v>
                </c:pt>
                <c:pt idx="44">
                  <c:v>253.33450356677295</c:v>
                </c:pt>
                <c:pt idx="45">
                  <c:v>254.74021309754298</c:v>
                </c:pt>
                <c:pt idx="46">
                  <c:v>256.1101200848604</c:v>
                </c:pt>
                <c:pt idx="47">
                  <c:v>257.44484027609025</c:v>
                </c:pt>
                <c:pt idx="48">
                  <c:v>258.74497594588001</c:v>
                </c:pt>
                <c:pt idx="49">
                  <c:v>260.01111646537595</c:v>
                </c:pt>
                <c:pt idx="50">
                  <c:v>261.24383883287095</c:v>
                </c:pt>
                <c:pt idx="51">
                  <c:v>262.44370816899198</c:v>
                </c:pt>
                <c:pt idx="52">
                  <c:v>263.61127817924972</c:v>
                </c:pt>
                <c:pt idx="53">
                  <c:v>264.74709158652769</c:v>
                </c:pt>
                <c:pt idx="54">
                  <c:v>265.85168053585591</c:v>
                </c:pt>
                <c:pt idx="55">
                  <c:v>266.92556697361601</c:v>
                </c:pt>
                <c:pt idx="56">
                  <c:v>267.96926300313595</c:v>
                </c:pt>
                <c:pt idx="57">
                  <c:v>268.98327121846927</c:v>
                </c:pt>
                <c:pt idx="58">
                  <c:v>269.96808501800103</c:v>
                </c:pt>
                <c:pt idx="59">
                  <c:v>270.92418889938745</c:v>
                </c:pt>
                <c:pt idx="60">
                  <c:v>271.85205873721037</c:v>
                </c:pt>
                <c:pt idx="61">
                  <c:v>272.75216204461856</c:v>
                </c:pt>
                <c:pt idx="62">
                  <c:v>273.62495822012016</c:v>
                </c:pt>
                <c:pt idx="63">
                  <c:v>274.47089878060234</c:v>
                </c:pt>
                <c:pt idx="64">
                  <c:v>275.29042758156567</c:v>
                </c:pt>
                <c:pt idx="65">
                  <c:v>276.08398102548466</c:v>
                </c:pt>
                <c:pt idx="66">
                  <c:v>276.85198825913386</c:v>
                </c:pt>
                <c:pt idx="67">
                  <c:v>277.59487136065445</c:v>
                </c:pt>
                <c:pt idx="68">
                  <c:v>278.31304551707797</c:v>
                </c:pt>
                <c:pt idx="69">
                  <c:v>279.00691919296537</c:v>
                </c:pt>
                <c:pt idx="70">
                  <c:v>279.67689429077558</c:v>
                </c:pt>
                <c:pt idx="71">
                  <c:v>280.32336630352631</c:v>
                </c:pt>
                <c:pt idx="72">
                  <c:v>280.94672446026954</c:v>
                </c:pt>
                <c:pt idx="73">
                  <c:v>281.54735186486823</c:v>
                </c:pt>
                <c:pt idx="74">
                  <c:v>282.12562562852014</c:v>
                </c:pt>
                <c:pt idx="75">
                  <c:v>282.68191699644382</c:v>
                </c:pt>
                <c:pt idx="76">
                  <c:v>283.21659146911514</c:v>
                </c:pt>
                <c:pt idx="77">
                  <c:v>283.73000891840684</c:v>
                </c:pt>
                <c:pt idx="78">
                  <c:v>284.22252369896637</c:v>
                </c:pt>
                <c:pt idx="79">
                  <c:v>284.69448475513724</c:v>
                </c:pt>
                <c:pt idx="80">
                  <c:v>285.14623572371067</c:v>
                </c:pt>
                <c:pt idx="81">
                  <c:v>285.57811503277088</c:v>
                </c:pt>
                <c:pt idx="82">
                  <c:v>285.99045599688293</c:v>
                </c:pt>
                <c:pt idx="83">
                  <c:v>286.38358690884871</c:v>
                </c:pt>
                <c:pt idx="84">
                  <c:v>286.75783112824797</c:v>
                </c:pt>
                <c:pt idx="85">
                  <c:v>287.11350716695733</c:v>
                </c:pt>
                <c:pt idx="86">
                  <c:v>287.45092877183504</c:v>
                </c:pt>
                <c:pt idx="87">
                  <c:v>287.77040500474112</c:v>
                </c:pt>
                <c:pt idx="88">
                  <c:v>288.07224032005126</c:v>
                </c:pt>
                <c:pt idx="89">
                  <c:v>288.35673463981391</c:v>
                </c:pt>
                <c:pt idx="90">
                  <c:v>288.62418342668792</c:v>
                </c:pt>
                <c:pt idx="91">
                  <c:v>288.8748777547882</c:v>
                </c:pt>
                <c:pt idx="92">
                  <c:v>289.10910437855978</c:v>
                </c:pt>
                <c:pt idx="93">
                  <c:v>289.32714579979114</c:v>
                </c:pt>
                <c:pt idx="94">
                  <c:v>289.52928033287026</c:v>
                </c:pt>
                <c:pt idx="95">
                  <c:v>289.71578216837958</c:v>
                </c:pt>
                <c:pt idx="96">
                  <c:v>289.88692143512009</c:v>
                </c:pt>
                <c:pt idx="97">
                  <c:v>290.04296426064781</c:v>
                </c:pt>
                <c:pt idx="98">
                  <c:v>290.18417283040077</c:v>
                </c:pt>
                <c:pt idx="99">
                  <c:v>290.31080544548854</c:v>
                </c:pt>
                <c:pt idx="100">
                  <c:v>290.42311657921402</c:v>
                </c:pt>
                <c:pt idx="101">
                  <c:v>290.52135693238597</c:v>
                </c:pt>
                <c:pt idx="102">
                  <c:v>290.60577348748711</c:v>
                </c:pt>
                <c:pt idx="103">
                  <c:v>290.6766095617466</c:v>
                </c:pt>
                <c:pt idx="104">
                  <c:v>290.73410485917265</c:v>
                </c:pt>
                <c:pt idx="105">
                  <c:v>290.77849552158898</c:v>
                </c:pt>
                <c:pt idx="106">
                  <c:v>290.81001417872244</c:v>
                </c:pt>
                <c:pt idx="107">
                  <c:v>290.82888999738151</c:v>
                </c:pt>
                <c:pt idx="108">
                  <c:v>290.83534872976452</c:v>
                </c:pt>
                <c:pt idx="109">
                  <c:v>290.82961276093295</c:v>
                </c:pt>
                <c:pt idx="110">
                  <c:v>290.81190115548486</c:v>
                </c:pt>
                <c:pt idx="111">
                  <c:v>290.78242970345786</c:v>
                </c:pt>
                <c:pt idx="112">
                  <c:v>290.74141096549249</c:v>
                </c:pt>
                <c:pt idx="113">
                  <c:v>290.6890543172812</c:v>
                </c:pt>
                <c:pt idx="114">
                  <c:v>290.62556599333067</c:v>
                </c:pt>
                <c:pt idx="115">
                  <c:v>290.55114913005826</c:v>
                </c:pt>
                <c:pt idx="116">
                  <c:v>290.46600380824839</c:v>
                </c:pt>
                <c:pt idx="117">
                  <c:v>290.37032709488591</c:v>
                </c:pt>
                <c:pt idx="118">
                  <c:v>290.2643130843876</c:v>
                </c:pt>
                <c:pt idx="119">
                  <c:v>290.14815293924988</c:v>
                </c:pt>
                <c:pt idx="120">
                  <c:v>290.02203493012917</c:v>
                </c:pt>
                <c:pt idx="121">
                  <c:v>289.88614447537032</c:v>
                </c:pt>
                <c:pt idx="122">
                  <c:v>289.74066417999876</c:v>
                </c:pt>
                <c:pt idx="123">
                  <c:v>289.58577387418933</c:v>
                </c:pt>
                <c:pt idx="124">
                  <c:v>289.42165065122441</c:v>
                </c:pt>
                <c:pt idx="125">
                  <c:v>289.24846890495621</c:v>
                </c:pt>
                <c:pt idx="126">
                  <c:v>289.06640036677953</c:v>
                </c:pt>
                <c:pt idx="127">
                  <c:v>288.87561414213178</c:v>
                </c:pt>
                <c:pt idx="128">
                  <c:v>288.67627674652351</c:v>
                </c:pt>
                <c:pt idx="129">
                  <c:v>288.46855214111667</c:v>
                </c:pt>
                <c:pt idx="130">
                  <c:v>288.25260176785093</c:v>
                </c:pt>
                <c:pt idx="131">
                  <c:v>288.02858458413499</c:v>
                </c:pt>
                <c:pt idx="132">
                  <c:v>287.79665709710218</c:v>
                </c:pt>
                <c:pt idx="133">
                  <c:v>287.55697339744626</c:v>
                </c:pt>
                <c:pt idx="134">
                  <c:v>287.30968519283732</c:v>
                </c:pt>
                <c:pt idx="135">
                  <c:v>287.05494184092908</c:v>
                </c:pt>
                <c:pt idx="136">
                  <c:v>286.79289038196123</c:v>
                </c:pt>
                <c:pt idx="137">
                  <c:v>286.52367557096483</c:v>
                </c:pt>
                <c:pt idx="138">
                  <c:v>286.24743990957438</c:v>
                </c:pt>
                <c:pt idx="139">
                  <c:v>285.96432367745444</c:v>
                </c:pt>
                <c:pt idx="140">
                  <c:v>285.6744649633427</c:v>
                </c:pt>
                <c:pt idx="141">
                  <c:v>285.37799969571836</c:v>
                </c:pt>
                <c:pt idx="142">
                  <c:v>285.07506167309759</c:v>
                </c:pt>
                <c:pt idx="143">
                  <c:v>284.76578259396069</c:v>
                </c:pt>
                <c:pt idx="144">
                  <c:v>284.45029208631797</c:v>
                </c:pt>
                <c:pt idx="145">
                  <c:v>284.12871773691597</c:v>
                </c:pt>
                <c:pt idx="146">
                  <c:v>283.80118512008767</c:v>
                </c:pt>
                <c:pt idx="147">
                  <c:v>283.46781782625413</c:v>
                </c:pt>
                <c:pt idx="148">
                  <c:v>283.12873749007707</c:v>
                </c:pt>
                <c:pt idx="149">
                  <c:v>282.78406381826858</c:v>
                </c:pt>
                <c:pt idx="150">
                  <c:v>282.43391461706136</c:v>
                </c:pt>
                <c:pt idx="151">
                  <c:v>282.07840581934227</c:v>
                </c:pt>
                <c:pt idx="152">
                  <c:v>281.71765151145223</c:v>
                </c:pt>
                <c:pt idx="153">
                  <c:v>281.35176395965755</c:v>
                </c:pt>
                <c:pt idx="154">
                  <c:v>280.98085363629406</c:v>
                </c:pt>
                <c:pt idx="155">
                  <c:v>280.60502924558745</c:v>
                </c:pt>
                <c:pt idx="156">
                  <c:v>280.22439774915506</c:v>
                </c:pt>
                <c:pt idx="157">
                  <c:v>279.83906439118817</c:v>
                </c:pt>
                <c:pt idx="158">
                  <c:v>279.44913272332229</c:v>
                </c:pt>
                <c:pt idx="159">
                  <c:v>279.0547046291951</c:v>
                </c:pt>
                <c:pt idx="160">
                  <c:v>278.65588034869648</c:v>
                </c:pt>
                <c:pt idx="161">
                  <c:v>278.2527585019123</c:v>
                </c:pt>
                <c:pt idx="162">
                  <c:v>277.84543611276837</c:v>
                </c:pt>
                <c:pt idx="163">
                  <c:v>277.43400863237053</c:v>
                </c:pt>
                <c:pt idx="164">
                  <c:v>277.0185699620518</c:v>
                </c:pt>
                <c:pt idx="165">
                  <c:v>276.59921247612317</c:v>
                </c:pt>
                <c:pt idx="166">
                  <c:v>276.17602704433358</c:v>
                </c:pt>
                <c:pt idx="167">
                  <c:v>275.74910305404154</c:v>
                </c:pt>
                <c:pt idx="168">
                  <c:v>275.31852843210021</c:v>
                </c:pt>
                <c:pt idx="169">
                  <c:v>274.88438966646055</c:v>
                </c:pt>
                <c:pt idx="170">
                  <c:v>274.4467718274924</c:v>
                </c:pt>
                <c:pt idx="171">
                  <c:v>274.00575858902874</c:v>
                </c:pt>
                <c:pt idx="172">
                  <c:v>273.56143224913473</c:v>
                </c:pt>
                <c:pt idx="173">
                  <c:v>273.11387375060389</c:v>
                </c:pt>
                <c:pt idx="174">
                  <c:v>272.66316270118432</c:v>
                </c:pt>
                <c:pt idx="175">
                  <c:v>272.20937739353826</c:v>
                </c:pt>
                <c:pt idx="176">
                  <c:v>271.75259482493658</c:v>
                </c:pt>
                <c:pt idx="177">
                  <c:v>271.29289071669132</c:v>
                </c:pt>
                <c:pt idx="178">
                  <c:v>270.83033953332932</c:v>
                </c:pt>
                <c:pt idx="179">
                  <c:v>270.36501450150791</c:v>
                </c:pt>
                <c:pt idx="180">
                  <c:v>269.89698762867789</c:v>
                </c:pt>
                <c:pt idx="181">
                  <c:v>269.42632972149363</c:v>
                </c:pt>
                <c:pt idx="182">
                  <c:v>268.95311040397468</c:v>
                </c:pt>
                <c:pt idx="183">
                  <c:v>268.47739813542165</c:v>
                </c:pt>
                <c:pt idx="184">
                  <c:v>267.99926022808631</c:v>
                </c:pt>
                <c:pt idx="185">
                  <c:v>267.51876286460191</c:v>
                </c:pt>
                <c:pt idx="186">
                  <c:v>267.03597111517433</c:v>
                </c:pt>
                <c:pt idx="187">
                  <c:v>266.55094895453664</c:v>
                </c:pt>
                <c:pt idx="188">
                  <c:v>266.0637592786702</c:v>
                </c:pt>
                <c:pt idx="189">
                  <c:v>265.57446392129441</c:v>
                </c:pt>
                <c:pt idx="190">
                  <c:v>265.08312367012758</c:v>
                </c:pt>
                <c:pt idx="191">
                  <c:v>264.58979828292212</c:v>
                </c:pt>
                <c:pt idx="192">
                  <c:v>264.09454650327558</c:v>
                </c:pt>
                <c:pt idx="193">
                  <c:v>263.59742607622042</c:v>
                </c:pt>
                <c:pt idx="194">
                  <c:v>263.09849376359517</c:v>
                </c:pt>
                <c:pt idx="195">
                  <c:v>262.59780535919958</c:v>
                </c:pt>
                <c:pt idx="196">
                  <c:v>262.09541570373517</c:v>
                </c:pt>
                <c:pt idx="197">
                  <c:v>261.5913786995356</c:v>
                </c:pt>
                <c:pt idx="198">
                  <c:v>261.08574732508629</c:v>
                </c:pt>
                <c:pt idx="199">
                  <c:v>260.57857364933972</c:v>
                </c:pt>
                <c:pt idx="200">
                  <c:v>260.06990884582444</c:v>
                </c:pt>
                <c:pt idx="201">
                  <c:v>259.55980320655425</c:v>
                </c:pt>
                <c:pt idx="202">
                  <c:v>259.0483061557361</c:v>
                </c:pt>
                <c:pt idx="203">
                  <c:v>258.53546626328301</c:v>
                </c:pt>
                <c:pt idx="204">
                  <c:v>258.02133125813077</c:v>
                </c:pt>
                <c:pt idx="205">
                  <c:v>257.5059480413629</c:v>
                </c:pt>
                <c:pt idx="206">
                  <c:v>256.98936269914628</c:v>
                </c:pt>
                <c:pt idx="207">
                  <c:v>256.47162051547832</c:v>
                </c:pt>
                <c:pt idx="208">
                  <c:v>255.95276598474877</c:v>
                </c:pt>
                <c:pt idx="209">
                  <c:v>255.43284282411906</c:v>
                </c:pt>
                <c:pt idx="210">
                  <c:v>254.91189398572055</c:v>
                </c:pt>
                <c:pt idx="211">
                  <c:v>254.38996166867449</c:v>
                </c:pt>
                <c:pt idx="212">
                  <c:v>253.86708733093468</c:v>
                </c:pt>
                <c:pt idx="213">
                  <c:v>253.34331170095817</c:v>
                </c:pt>
                <c:pt idx="214">
                  <c:v>252.81867478920159</c:v>
                </c:pt>
                <c:pt idx="215">
                  <c:v>252.29321589944976</c:v>
                </c:pt>
                <c:pt idx="216">
                  <c:v>251.76697363997582</c:v>
                </c:pt>
                <c:pt idx="217">
                  <c:v>251.23998593453595</c:v>
                </c:pt>
                <c:pt idx="218">
                  <c:v>250.71229003320224</c:v>
                </c:pt>
                <c:pt idx="219">
                  <c:v>250.18392252303232</c:v>
                </c:pt>
                <c:pt idx="220">
                  <c:v>249.65491933858181</c:v>
                </c:pt>
                <c:pt idx="221">
                  <c:v>249.1253157722592</c:v>
                </c:pt>
                <c:pt idx="222">
                  <c:v>248.5951464845256</c:v>
                </c:pt>
                <c:pt idx="223">
                  <c:v>248.06444551394273</c:v>
                </c:pt>
                <c:pt idx="224">
                  <c:v>247.53324628706869</c:v>
                </c:pt>
                <c:pt idx="225">
                  <c:v>247.00158162820708</c:v>
                </c:pt>
                <c:pt idx="226">
                  <c:v>246.46948376900639</c:v>
                </c:pt>
                <c:pt idx="227">
                  <c:v>245.93698435791833</c:v>
                </c:pt>
                <c:pt idx="228">
                  <c:v>245.40411446951035</c:v>
                </c:pt>
                <c:pt idx="229">
                  <c:v>244.87090461363832</c:v>
                </c:pt>
                <c:pt idx="230">
                  <c:v>244.33738474448128</c:v>
                </c:pt>
                <c:pt idx="231">
                  <c:v>243.80358426943727</c:v>
                </c:pt>
                <c:pt idx="232">
                  <c:v>243.26953205788556</c:v>
                </c:pt>
                <c:pt idx="233">
                  <c:v>242.73525644981524</c:v>
                </c:pt>
                <c:pt idx="234">
                  <c:v>242.20078526432187</c:v>
                </c:pt>
                <c:pt idx="235">
                  <c:v>241.6661458079744</c:v>
                </c:pt>
                <c:pt idx="236">
                  <c:v>241.13136488305577</c:v>
                </c:pt>
                <c:pt idx="237">
                  <c:v>240.59646879567541</c:v>
                </c:pt>
                <c:pt idx="238">
                  <c:v>240.06148336375944</c:v>
                </c:pt>
                <c:pt idx="239">
                  <c:v>239.5264339249166</c:v>
                </c:pt>
                <c:pt idx="240">
                  <c:v>238.99134534418454</c:v>
                </c:pt>
                <c:pt idx="241">
                  <c:v>238.45624202165743</c:v>
                </c:pt>
                <c:pt idx="242">
                  <c:v>237.92114789999445</c:v>
                </c:pt>
                <c:pt idx="243">
                  <c:v>237.38608647181431</c:v>
                </c:pt>
                <c:pt idx="244">
                  <c:v>236.85108078697476</c:v>
                </c:pt>
                <c:pt idx="245">
                  <c:v>236.31615345974063</c:v>
                </c:pt>
                <c:pt idx="246">
                  <c:v>235.78132667583952</c:v>
                </c:pt>
                <c:pt idx="247">
                  <c:v>235.24662219940998</c:v>
                </c:pt>
                <c:pt idx="248">
                  <c:v>234.71206137984092</c:v>
                </c:pt>
                <c:pt idx="249">
                  <c:v>234.1776651585055</c:v>
                </c:pt>
                <c:pt idx="250">
                  <c:v>233.64345407539051</c:v>
                </c:pt>
                <c:pt idx="251">
                  <c:v>233.10944827562196</c:v>
                </c:pt>
                <c:pt idx="252">
                  <c:v>232.57566751589064</c:v>
                </c:pt>
                <c:pt idx="253">
                  <c:v>232.04213117077606</c:v>
                </c:pt>
                <c:pt idx="254">
                  <c:v>231.50885823897357</c:v>
                </c:pt>
                <c:pt idx="255">
                  <c:v>230.97586734942232</c:v>
                </c:pt>
                <c:pt idx="256">
                  <c:v>230.44317676733922</c:v>
                </c:pt>
                <c:pt idx="257">
                  <c:v>229.91080440015847</c:v>
                </c:pt>
                <c:pt idx="258">
                  <c:v>229.37876780337712</c:v>
                </c:pt>
                <c:pt idx="259">
                  <c:v>228.84708418631035</c:v>
                </c:pt>
                <c:pt idx="260">
                  <c:v>228.3157704177562</c:v>
                </c:pt>
                <c:pt idx="261">
                  <c:v>227.78484303157103</c:v>
                </c:pt>
                <c:pt idx="262">
                  <c:v>227.25431823215851</c:v>
                </c:pt>
                <c:pt idx="263">
                  <c:v>226.72421189987179</c:v>
                </c:pt>
                <c:pt idx="264">
                  <c:v>226.19453959633063</c:v>
                </c:pt>
                <c:pt idx="265">
                  <c:v>225.66531656965572</c:v>
                </c:pt>
                <c:pt idx="266">
                  <c:v>225.13655775961999</c:v>
                </c:pt>
                <c:pt idx="267">
                  <c:v>224.60827780271921</c:v>
                </c:pt>
                <c:pt idx="268">
                  <c:v>224.08049103716229</c:v>
                </c:pt>
                <c:pt idx="269">
                  <c:v>223.55321150778346</c:v>
                </c:pt>
                <c:pt idx="270">
                  <c:v>223.02645297087676</c:v>
                </c:pt>
                <c:pt idx="271">
                  <c:v>222.50022889895408</c:v>
                </c:pt>
                <c:pt idx="272">
                  <c:v>221.97455248542835</c:v>
                </c:pt>
                <c:pt idx="273">
                  <c:v>221.44943664922212</c:v>
                </c:pt>
                <c:pt idx="274">
                  <c:v>220.92489403930458</c:v>
                </c:pt>
                <c:pt idx="275">
                  <c:v>220.40093703915528</c:v>
                </c:pt>
                <c:pt idx="276">
                  <c:v>219.87757777115795</c:v>
                </c:pt>
                <c:pt idx="277">
                  <c:v>219.35482810092503</c:v>
                </c:pt>
                <c:pt idx="278">
                  <c:v>218.83269964155312</c:v>
                </c:pt>
                <c:pt idx="279">
                  <c:v>218.31120375781103</c:v>
                </c:pt>
                <c:pt idx="280">
                  <c:v>217.79035157026189</c:v>
                </c:pt>
                <c:pt idx="281">
                  <c:v>217.27015395931949</c:v>
                </c:pt>
                <c:pt idx="282">
                  <c:v>216.7506215692398</c:v>
                </c:pt>
                <c:pt idx="283">
                  <c:v>216.23176481205019</c:v>
                </c:pt>
                <c:pt idx="284">
                  <c:v>215.71359387141504</c:v>
                </c:pt>
                <c:pt idx="285">
                  <c:v>215.19611870644076</c:v>
                </c:pt>
                <c:pt idx="286">
                  <c:v>214.67934905541983</c:v>
                </c:pt>
                <c:pt idx="287">
                  <c:v>214.16329443951528</c:v>
                </c:pt>
                <c:pt idx="288">
                  <c:v>213.64796416638686</c:v>
                </c:pt>
                <c:pt idx="289">
                  <c:v>213.13336733375886</c:v>
                </c:pt>
                <c:pt idx="290">
                  <c:v>212.61951283293214</c:v>
                </c:pt>
                <c:pt idx="291">
                  <c:v>212.10640935223879</c:v>
                </c:pt>
                <c:pt idx="292">
                  <c:v>211.59406538044263</c:v>
                </c:pt>
                <c:pt idx="293">
                  <c:v>211.08248921008567</c:v>
                </c:pt>
                <c:pt idx="294">
                  <c:v>210.57168894078026</c:v>
                </c:pt>
                <c:pt idx="295">
                  <c:v>210.06167248244947</c:v>
                </c:pt>
                <c:pt idx="296">
                  <c:v>209.55244755851558</c:v>
                </c:pt>
                <c:pt idx="297">
                  <c:v>209.0440217090372</c:v>
                </c:pt>
                <c:pt idx="298">
                  <c:v>208.53640229379707</c:v>
                </c:pt>
                <c:pt idx="299">
                  <c:v>208.02959649533943</c:v>
                </c:pt>
                <c:pt idx="300">
                  <c:v>207.52361132196015</c:v>
                </c:pt>
                <c:pt idx="301">
                  <c:v>207.01845361064804</c:v>
                </c:pt>
                <c:pt idx="302">
                  <c:v>206.5141300299791</c:v>
                </c:pt>
                <c:pt idx="303">
                  <c:v>206.01064708296508</c:v>
                </c:pt>
                <c:pt idx="304">
                  <c:v>205.50801110985634</c:v>
                </c:pt>
                <c:pt idx="305">
                  <c:v>205.00622829089914</c:v>
                </c:pt>
                <c:pt idx="306">
                  <c:v>204.50530464904938</c:v>
                </c:pt>
                <c:pt idx="307">
                  <c:v>204.00524605264312</c:v>
                </c:pt>
                <c:pt idx="308">
                  <c:v>203.50605821802327</c:v>
                </c:pt>
                <c:pt idx="309">
                  <c:v>203.00774671212554</c:v>
                </c:pt>
                <c:pt idx="310">
                  <c:v>202.51031695502178</c:v>
                </c:pt>
                <c:pt idx="311">
                  <c:v>202.0137742224226</c:v>
                </c:pt>
                <c:pt idx="312">
                  <c:v>201.51812364814126</c:v>
                </c:pt>
                <c:pt idx="313">
                  <c:v>201.02337022651596</c:v>
                </c:pt>
                <c:pt idx="314">
                  <c:v>200.52951881479493</c:v>
                </c:pt>
                <c:pt idx="315">
                  <c:v>200.03657413548245</c:v>
                </c:pt>
                <c:pt idx="316">
                  <c:v>199.54454077864688</c:v>
                </c:pt>
                <c:pt idx="317">
                  <c:v>199.05342320419277</c:v>
                </c:pt>
                <c:pt idx="318">
                  <c:v>198.56322574409523</c:v>
                </c:pt>
                <c:pt idx="319">
                  <c:v>198.07395260459938</c:v>
                </c:pt>
                <c:pt idx="320">
                  <c:v>197.58560786838339</c:v>
                </c:pt>
                <c:pt idx="321">
                  <c:v>197.0981954966885</c:v>
                </c:pt>
                <c:pt idx="322">
                  <c:v>196.61171933141233</c:v>
                </c:pt>
                <c:pt idx="323">
                  <c:v>196.12618309717081</c:v>
                </c:pt>
                <c:pt idx="324">
                  <c:v>195.64159040332592</c:v>
                </c:pt>
                <c:pt idx="325">
                  <c:v>195.15794474598039</c:v>
                </c:pt>
                <c:pt idx="326">
                  <c:v>194.67524950994152</c:v>
                </c:pt>
                <c:pt idx="327">
                  <c:v>194.19350797065201</c:v>
                </c:pt>
                <c:pt idx="328">
                  <c:v>193.7127232960909</c:v>
                </c:pt>
                <c:pt idx="329">
                  <c:v>193.23289854864325</c:v>
                </c:pt>
                <c:pt idx="330">
                  <c:v>192.75403668693994</c:v>
                </c:pt>
                <c:pt idx="331">
                  <c:v>192.2761405676672</c:v>
                </c:pt>
                <c:pt idx="332">
                  <c:v>191.79921294734871</c:v>
                </c:pt>
                <c:pt idx="333">
                  <c:v>191.32325648409662</c:v>
                </c:pt>
                <c:pt idx="334">
                  <c:v>190.84827373933635</c:v>
                </c:pt>
                <c:pt idx="335">
                  <c:v>190.37426717950237</c:v>
                </c:pt>
                <c:pt idx="336">
                  <c:v>189.90123917770737</c:v>
                </c:pt>
                <c:pt idx="337">
                  <c:v>189.42919201538405</c:v>
                </c:pt>
                <c:pt idx="338">
                  <c:v>188.95812788390057</c:v>
                </c:pt>
                <c:pt idx="339">
                  <c:v>188.48804888615012</c:v>
                </c:pt>
                <c:pt idx="340">
                  <c:v>188.01895703811456</c:v>
                </c:pt>
                <c:pt idx="341">
                  <c:v>187.55085427040316</c:v>
                </c:pt>
                <c:pt idx="342">
                  <c:v>187.08374242976589</c:v>
                </c:pt>
                <c:pt idx="343">
                  <c:v>186.6176232805835</c:v>
                </c:pt>
                <c:pt idx="344">
                  <c:v>186.15249850633185</c:v>
                </c:pt>
                <c:pt idx="345">
                  <c:v>185.68836971102385</c:v>
                </c:pt>
                <c:pt idx="346">
                  <c:v>185.22523842062819</c:v>
                </c:pt>
                <c:pt idx="347">
                  <c:v>184.76310608446377</c:v>
                </c:pt>
                <c:pt idx="348">
                  <c:v>184.30197407657363</c:v>
                </c:pt>
                <c:pt idx="349">
                  <c:v>183.84184369707469</c:v>
                </c:pt>
                <c:pt idx="350">
                  <c:v>183.38271617348713</c:v>
                </c:pt>
                <c:pt idx="351">
                  <c:v>182.92459266204133</c:v>
                </c:pt>
                <c:pt idx="352">
                  <c:v>182.46747424896441</c:v>
                </c:pt>
                <c:pt idx="353">
                  <c:v>182.01136195174544</c:v>
                </c:pt>
                <c:pt idx="354">
                  <c:v>181.55625672038036</c:v>
                </c:pt>
                <c:pt idx="355">
                  <c:v>181.10215943859669</c:v>
                </c:pt>
                <c:pt idx="356">
                  <c:v>180.64907092505885</c:v>
                </c:pt>
                <c:pt idx="357">
                  <c:v>180.19699193455315</c:v>
                </c:pt>
                <c:pt idx="358">
                  <c:v>179.74592315915413</c:v>
                </c:pt>
                <c:pt idx="359">
                  <c:v>179.29586522937228</c:v>
                </c:pt>
                <c:pt idx="360">
                  <c:v>178.84681871528261</c:v>
                </c:pt>
                <c:pt idx="361">
                  <c:v>178.39878412763485</c:v>
                </c:pt>
                <c:pt idx="362">
                  <c:v>177.95176191894657</c:v>
                </c:pt>
                <c:pt idx="363">
                  <c:v>177.5057524845775</c:v>
                </c:pt>
                <c:pt idx="364">
                  <c:v>177.06075616378703</c:v>
                </c:pt>
                <c:pt idx="365">
                  <c:v>176.61677324077448</c:v>
                </c:pt>
                <c:pt idx="366">
                  <c:v>176.17380394570256</c:v>
                </c:pt>
                <c:pt idx="367">
                  <c:v>175.7318484557039</c:v>
                </c:pt>
                <c:pt idx="368">
                  <c:v>175.29090689587144</c:v>
                </c:pt>
                <c:pt idx="369">
                  <c:v>174.85097934023324</c:v>
                </c:pt>
                <c:pt idx="370">
                  <c:v>174.41206581271035</c:v>
                </c:pt>
                <c:pt idx="371">
                  <c:v>173.97416628805999</c:v>
                </c:pt>
                <c:pt idx="372">
                  <c:v>173.53728069280396</c:v>
                </c:pt>
                <c:pt idx="373">
                  <c:v>173.10140890613945</c:v>
                </c:pt>
                <c:pt idx="374">
                  <c:v>172.66655076083879</c:v>
                </c:pt>
                <c:pt idx="375">
                  <c:v>172.23270604413077</c:v>
                </c:pt>
                <c:pt idx="376">
                  <c:v>171.799874498571</c:v>
                </c:pt>
                <c:pt idx="377">
                  <c:v>171.36805582289534</c:v>
                </c:pt>
                <c:pt idx="378">
                  <c:v>170.93724967286133</c:v>
                </c:pt>
                <c:pt idx="379">
                  <c:v>170.50745566207496</c:v>
                </c:pt>
                <c:pt idx="380">
                  <c:v>170.07867336280407</c:v>
                </c:pt>
                <c:pt idx="381">
                  <c:v>169.6509023067793</c:v>
                </c:pt>
                <c:pt idx="382">
                  <c:v>169.22414198598048</c:v>
                </c:pt>
                <c:pt idx="383">
                  <c:v>168.79839185341226</c:v>
                </c:pt>
                <c:pt idx="384">
                  <c:v>168.37365132386452</c:v>
                </c:pt>
                <c:pt idx="385">
                  <c:v>167.9499197746631</c:v>
                </c:pt>
                <c:pt idx="386">
                  <c:v>167.52719654640606</c:v>
                </c:pt>
                <c:pt idx="387">
                  <c:v>167.10548094368951</c:v>
                </c:pt>
                <c:pt idx="388">
                  <c:v>166.68477223582002</c:v>
                </c:pt>
                <c:pt idx="389">
                  <c:v>166.26506965751727</c:v>
                </c:pt>
                <c:pt idx="390">
                  <c:v>165.84637240960376</c:v>
                </c:pt>
                <c:pt idx="391">
                  <c:v>165.42867965968378</c:v>
                </c:pt>
                <c:pt idx="392">
                  <c:v>165.01199054281091</c:v>
                </c:pt>
                <c:pt idx="393">
                  <c:v>164.59630416214551</c:v>
                </c:pt>
                <c:pt idx="394">
                  <c:v>164.18161958960027</c:v>
                </c:pt>
                <c:pt idx="395">
                  <c:v>163.76793586647651</c:v>
                </c:pt>
                <c:pt idx="396">
                  <c:v>163.3552520040881</c:v>
                </c:pt>
                <c:pt idx="397">
                  <c:v>162.9435669843779</c:v>
                </c:pt>
                <c:pt idx="398">
                  <c:v>162.53287976052115</c:v>
                </c:pt>
                <c:pt idx="399">
                  <c:v>162.1231892575214</c:v>
                </c:pt>
                <c:pt idx="400">
                  <c:v>161.71449437279514</c:v>
                </c:pt>
                <c:pt idx="401">
                  <c:v>161.30679397674734</c:v>
                </c:pt>
                <c:pt idx="402">
                  <c:v>160.90008691333776</c:v>
                </c:pt>
                <c:pt idx="403">
                  <c:v>160.49437200063753</c:v>
                </c:pt>
                <c:pt idx="404">
                  <c:v>160.08964803137684</c:v>
                </c:pt>
                <c:pt idx="405">
                  <c:v>159.68591377348375</c:v>
                </c:pt>
                <c:pt idx="406">
                  <c:v>159.28316797061328</c:v>
                </c:pt>
                <c:pt idx="407">
                  <c:v>158.88140934266943</c:v>
                </c:pt>
                <c:pt idx="408">
                  <c:v>158.48063658631676</c:v>
                </c:pt>
                <c:pt idx="409">
                  <c:v>158.08084837548478</c:v>
                </c:pt>
                <c:pt idx="410">
                  <c:v>157.68204336186355</c:v>
                </c:pt>
                <c:pt idx="411">
                  <c:v>157.28422017539128</c:v>
                </c:pt>
                <c:pt idx="412">
                  <c:v>156.88737742473353</c:v>
                </c:pt>
                <c:pt idx="413">
                  <c:v>156.49151369775493</c:v>
                </c:pt>
                <c:pt idx="414">
                  <c:v>156.09662756198301</c:v>
                </c:pt>
                <c:pt idx="415">
                  <c:v>155.70271756506398</c:v>
                </c:pt>
                <c:pt idx="416">
                  <c:v>155.3097822352112</c:v>
                </c:pt>
                <c:pt idx="417">
                  <c:v>154.91782008164679</c:v>
                </c:pt>
                <c:pt idx="418">
                  <c:v>154.52682959503477</c:v>
                </c:pt>
                <c:pt idx="419">
                  <c:v>154.13680924790791</c:v>
                </c:pt>
                <c:pt idx="420">
                  <c:v>153.74775749508714</c:v>
                </c:pt>
                <c:pt idx="421">
                  <c:v>153.35967277409432</c:v>
                </c:pt>
                <c:pt idx="422">
                  <c:v>152.97255350555753</c:v>
                </c:pt>
                <c:pt idx="423">
                  <c:v>152.58639809361006</c:v>
                </c:pt>
                <c:pt idx="424">
                  <c:v>152.201204926283</c:v>
                </c:pt>
                <c:pt idx="425">
                  <c:v>151.81697237589049</c:v>
                </c:pt>
                <c:pt idx="426">
                  <c:v>151.43369879940946</c:v>
                </c:pt>
                <c:pt idx="427">
                  <c:v>151.05138253885229</c:v>
                </c:pt>
                <c:pt idx="428">
                  <c:v>150.67002192163375</c:v>
                </c:pt>
                <c:pt idx="429">
                  <c:v>150.28961526093158</c:v>
                </c:pt>
                <c:pt idx="430">
                  <c:v>149.91016085604087</c:v>
                </c:pt>
                <c:pt idx="431">
                  <c:v>149.53165699272301</c:v>
                </c:pt>
                <c:pt idx="432">
                  <c:v>149.15410194354828</c:v>
                </c:pt>
                <c:pt idx="433">
                  <c:v>148.77749396823305</c:v>
                </c:pt>
                <c:pt idx="434">
                  <c:v>148.401831313971</c:v>
                </c:pt>
                <c:pt idx="435">
                  <c:v>148.02711221575899</c:v>
                </c:pt>
                <c:pt idx="436">
                  <c:v>147.65333489671761</c:v>
                </c:pt>
                <c:pt idx="437">
                  <c:v>147.28049756840599</c:v>
                </c:pt>
                <c:pt idx="438">
                  <c:v>146.90859843113125</c:v>
                </c:pt>
                <c:pt idx="439">
                  <c:v>146.53763567425318</c:v>
                </c:pt>
                <c:pt idx="440">
                  <c:v>146.16760747648374</c:v>
                </c:pt>
                <c:pt idx="441">
                  <c:v>145.7985120061804</c:v>
                </c:pt>
                <c:pt idx="442">
                  <c:v>145.43034742163653</c:v>
                </c:pt>
                <c:pt idx="443">
                  <c:v>145.06311187136498</c:v>
                </c:pt>
                <c:pt idx="444">
                  <c:v>144.6968034943778</c:v>
                </c:pt>
                <c:pt idx="445">
                  <c:v>144.33142042046106</c:v>
                </c:pt>
                <c:pt idx="446">
                  <c:v>143.96696077044496</c:v>
                </c:pt>
                <c:pt idx="447">
                  <c:v>143.60342265646949</c:v>
                </c:pt>
                <c:pt idx="448">
                  <c:v>143.24080418224489</c:v>
                </c:pt>
                <c:pt idx="449">
                  <c:v>142.87910344330894</c:v>
                </c:pt>
                <c:pt idx="450">
                  <c:v>142.51831852727864</c:v>
                </c:pt>
                <c:pt idx="451">
                  <c:v>142.15844751409799</c:v>
                </c:pt>
                <c:pt idx="452">
                  <c:v>141.79948847628211</c:v>
                </c:pt>
                <c:pt idx="453">
                  <c:v>141.44143947915609</c:v>
                </c:pt>
                <c:pt idx="454">
                  <c:v>141.08429858109068</c:v>
                </c:pt>
                <c:pt idx="455">
                  <c:v>140.72806383373347</c:v>
                </c:pt>
                <c:pt idx="456">
                  <c:v>140.37273328223625</c:v>
                </c:pt>
                <c:pt idx="457">
                  <c:v>140.01830496547811</c:v>
                </c:pt>
                <c:pt idx="458">
                  <c:v>139.66477691628555</c:v>
                </c:pt>
                <c:pt idx="459">
                  <c:v>139.3121471616476</c:v>
                </c:pt>
                <c:pt idx="460">
                  <c:v>138.96041372292825</c:v>
                </c:pt>
                <c:pt idx="461">
                  <c:v>138.60957461607453</c:v>
                </c:pt>
                <c:pt idx="462">
                  <c:v>138.25962785182159</c:v>
                </c:pt>
                <c:pt idx="463">
                  <c:v>137.91057143589319</c:v>
                </c:pt>
                <c:pt idx="464">
                  <c:v>137.56240336920021</c:v>
                </c:pt>
                <c:pt idx="465">
                  <c:v>137.21512164803414</c:v>
                </c:pt>
                <c:pt idx="466">
                  <c:v>136.86872426425845</c:v>
                </c:pt>
                <c:pt idx="467">
                  <c:v>136.52320920549559</c:v>
                </c:pt>
                <c:pt idx="468">
                  <c:v>136.17857445531163</c:v>
                </c:pt>
                <c:pt idx="469">
                  <c:v>135.83481799339694</c:v>
                </c:pt>
                <c:pt idx="470">
                  <c:v>135.49193779574398</c:v>
                </c:pt>
                <c:pt idx="471">
                  <c:v>135.14993183482218</c:v>
                </c:pt>
                <c:pt idx="472">
                  <c:v>134.80879807974944</c:v>
                </c:pt>
                <c:pt idx="473">
                  <c:v>134.46853449646042</c:v>
                </c:pt>
                <c:pt idx="474">
                  <c:v>134.12913904787248</c:v>
                </c:pt>
                <c:pt idx="475">
                  <c:v>133.79060969404807</c:v>
                </c:pt>
                <c:pt idx="476">
                  <c:v>133.45294439235451</c:v>
                </c:pt>
                <c:pt idx="477">
                  <c:v>133.11614109762087</c:v>
                </c:pt>
                <c:pt idx="478">
                  <c:v>132.7801977622922</c:v>
                </c:pt>
                <c:pt idx="479">
                  <c:v>132.44511233658065</c:v>
                </c:pt>
                <c:pt idx="480">
                  <c:v>132.11088276861432</c:v>
                </c:pt>
                <c:pt idx="481">
                  <c:v>131.77750700458301</c:v>
                </c:pt>
                <c:pt idx="482">
                  <c:v>131.44498298888158</c:v>
                </c:pt>
                <c:pt idx="483">
                  <c:v>131.11330866425106</c:v>
                </c:pt>
                <c:pt idx="484">
                  <c:v>130.78248197191627</c:v>
                </c:pt>
                <c:pt idx="485">
                  <c:v>130.45250085172199</c:v>
                </c:pt>
                <c:pt idx="486">
                  <c:v>130.12336324226604</c:v>
                </c:pt>
                <c:pt idx="487">
                  <c:v>129.79506708103014</c:v>
                </c:pt>
                <c:pt idx="488">
                  <c:v>129.46761030450821</c:v>
                </c:pt>
                <c:pt idx="489">
                  <c:v>129.14099084833265</c:v>
                </c:pt>
                <c:pt idx="490">
                  <c:v>128.81520664739804</c:v>
                </c:pt>
                <c:pt idx="491">
                  <c:v>128.49025563598272</c:v>
                </c:pt>
                <c:pt idx="492">
                  <c:v>128.16613574786788</c:v>
                </c:pt>
                <c:pt idx="493">
                  <c:v>127.84284491645475</c:v>
                </c:pt>
                <c:pt idx="494">
                  <c:v>127.52038107487964</c:v>
                </c:pt>
                <c:pt idx="495">
                  <c:v>127.19874215612644</c:v>
                </c:pt>
                <c:pt idx="496">
                  <c:v>126.87792609313746</c:v>
                </c:pt>
                <c:pt idx="497">
                  <c:v>126.55793081892212</c:v>
                </c:pt>
                <c:pt idx="498">
                  <c:v>126.23875426666336</c:v>
                </c:pt>
                <c:pt idx="499">
                  <c:v>125.92039436982228</c:v>
                </c:pt>
                <c:pt idx="500">
                  <c:v>125.60284906224079</c:v>
                </c:pt>
                <c:pt idx="501">
                  <c:v>125.28611627824228</c:v>
                </c:pt>
                <c:pt idx="502">
                  <c:v>124.97019395273045</c:v>
                </c:pt>
                <c:pt idx="503">
                  <c:v>124.65508002128601</c:v>
                </c:pt>
                <c:pt idx="504">
                  <c:v>124.34077242026211</c:v>
                </c:pt>
                <c:pt idx="505">
                  <c:v>124.02726908687717</c:v>
                </c:pt>
                <c:pt idx="506">
                  <c:v>123.71456795930645</c:v>
                </c:pt>
                <c:pt idx="507">
                  <c:v>123.40266697677212</c:v>
                </c:pt>
                <c:pt idx="508">
                  <c:v>123.09156407963063</c:v>
                </c:pt>
                <c:pt idx="509">
                  <c:v>122.7812572094595</c:v>
                </c:pt>
                <c:pt idx="510">
                  <c:v>122.47174430914151</c:v>
                </c:pt>
                <c:pt idx="511">
                  <c:v>122.16302332294796</c:v>
                </c:pt>
                <c:pt idx="512">
                  <c:v>121.85509219661978</c:v>
                </c:pt>
                <c:pt idx="513">
                  <c:v>121.54794887744744</c:v>
                </c:pt>
                <c:pt idx="514">
                  <c:v>121.2415913143489</c:v>
                </c:pt>
                <c:pt idx="515">
                  <c:v>120.93601745794642</c:v>
                </c:pt>
                <c:pt idx="516">
                  <c:v>120.63122526064144</c:v>
                </c:pt>
                <c:pt idx="517">
                  <c:v>120.32721267668855</c:v>
                </c:pt>
                <c:pt idx="518">
                  <c:v>120.0239776622671</c:v>
                </c:pt>
                <c:pt idx="519">
                  <c:v>119.72151817555232</c:v>
                </c:pt>
                <c:pt idx="520">
                  <c:v>119.4198321767844</c:v>
                </c:pt>
                <c:pt idx="521">
                  <c:v>119.11891762833616</c:v>
                </c:pt>
                <c:pt idx="522">
                  <c:v>118.81877249477998</c:v>
                </c:pt>
                <c:pt idx="523">
                  <c:v>118.51939474295249</c:v>
                </c:pt>
                <c:pt idx="524">
                  <c:v>118.22078234201845</c:v>
                </c:pt>
                <c:pt idx="525">
                  <c:v>117.92293326353345</c:v>
                </c:pt>
                <c:pt idx="526">
                  <c:v>117.62584548150471</c:v>
                </c:pt>
                <c:pt idx="527">
                  <c:v>117.32951697245137</c:v>
                </c:pt>
                <c:pt idx="528">
                  <c:v>117.03394571546262</c:v>
                </c:pt>
                <c:pt idx="529">
                  <c:v>116.7391296922558</c:v>
                </c:pt>
                <c:pt idx="530">
                  <c:v>116.445066887232</c:v>
                </c:pt>
                <c:pt idx="531">
                  <c:v>116.1517552875314</c:v>
                </c:pt>
                <c:pt idx="532">
                  <c:v>115.859192883087</c:v>
                </c:pt>
                <c:pt idx="533">
                  <c:v>115.56737766667732</c:v>
                </c:pt>
                <c:pt idx="534">
                  <c:v>115.27630763397813</c:v>
                </c:pt>
                <c:pt idx="535">
                  <c:v>114.9859807836124</c:v>
                </c:pt>
                <c:pt idx="536">
                  <c:v>114.69639511720017</c:v>
                </c:pt>
                <c:pt idx="537">
                  <c:v>114.40754863940666</c:v>
                </c:pt>
                <c:pt idx="538">
                  <c:v>114.11943935798921</c:v>
                </c:pt>
                <c:pt idx="539">
                  <c:v>113.83206528384362</c:v>
                </c:pt>
                <c:pt idx="540">
                  <c:v>113.5454244310494</c:v>
                </c:pt>
                <c:pt idx="541">
                  <c:v>113.25951481691368</c:v>
                </c:pt>
                <c:pt idx="542">
                  <c:v>112.9743344620143</c:v>
                </c:pt>
                <c:pt idx="543">
                  <c:v>112.68988139024208</c:v>
                </c:pt>
                <c:pt idx="544">
                  <c:v>112.40615362884178</c:v>
                </c:pt>
                <c:pt idx="545">
                  <c:v>112.1231492084527</c:v>
                </c:pt>
                <c:pt idx="546">
                  <c:v>111.84086616314745</c:v>
                </c:pt>
                <c:pt idx="547">
                  <c:v>111.5593025304707</c:v>
                </c:pt>
                <c:pt idx="548">
                  <c:v>111.27845635147662</c:v>
                </c:pt>
                <c:pt idx="549">
                  <c:v>110.99832567076511</c:v>
                </c:pt>
                <c:pt idx="550">
                  <c:v>110.71890853651797</c:v>
                </c:pt>
                <c:pt idx="551">
                  <c:v>110.44020300053342</c:v>
                </c:pt>
                <c:pt idx="552">
                  <c:v>110.16220711826028</c:v>
                </c:pt>
                <c:pt idx="553">
                  <c:v>109.88491894883096</c:v>
                </c:pt>
                <c:pt idx="554">
                  <c:v>109.60833655509397</c:v>
                </c:pt>
                <c:pt idx="555">
                  <c:v>109.33245800364543</c:v>
                </c:pt>
                <c:pt idx="556">
                  <c:v>109.05728136485978</c:v>
                </c:pt>
                <c:pt idx="557">
                  <c:v>108.78280471291978</c:v>
                </c:pt>
                <c:pt idx="558">
                  <c:v>108.50902612584575</c:v>
                </c:pt>
                <c:pt idx="559">
                  <c:v>108.23594368552396</c:v>
                </c:pt>
                <c:pt idx="560">
                  <c:v>107.9635554777344</c:v>
                </c:pt>
                <c:pt idx="561">
                  <c:v>107.69185959217785</c:v>
                </c:pt>
                <c:pt idx="562">
                  <c:v>107.42085412250199</c:v>
                </c:pt>
                <c:pt idx="563">
                  <c:v>107.15053716632711</c:v>
                </c:pt>
                <c:pt idx="564">
                  <c:v>106.88090682527097</c:v>
                </c:pt>
                <c:pt idx="565">
                  <c:v>106.61196120497291</c:v>
                </c:pt>
                <c:pt idx="566">
                  <c:v>106.34369841511747</c:v>
                </c:pt>
                <c:pt idx="567">
                  <c:v>106.07611656945723</c:v>
                </c:pt>
                <c:pt idx="568">
                  <c:v>105.8092137858351</c:v>
                </c:pt>
                <c:pt idx="569">
                  <c:v>105.54298818620586</c:v>
                </c:pt>
                <c:pt idx="570">
                  <c:v>105.27743789665702</c:v>
                </c:pt>
                <c:pt idx="571">
                  <c:v>105.0125610474294</c:v>
                </c:pt>
                <c:pt idx="572">
                  <c:v>104.74835577293663</c:v>
                </c:pt>
                <c:pt idx="573">
                  <c:v>104.48482021178445</c:v>
                </c:pt>
                <c:pt idx="574">
                  <c:v>104.22195250678932</c:v>
                </c:pt>
                <c:pt idx="575">
                  <c:v>103.9597508049963</c:v>
                </c:pt>
                <c:pt idx="576">
                  <c:v>103.69821325769627</c:v>
                </c:pt>
                <c:pt idx="577">
                  <c:v>103.43733802044343</c:v>
                </c:pt>
                <c:pt idx="578">
                  <c:v>103.17712325307085</c:v>
                </c:pt>
                <c:pt idx="579">
                  <c:v>102.91756711970687</c:v>
                </c:pt>
                <c:pt idx="580">
                  <c:v>102.65866778878998</c:v>
                </c:pt>
                <c:pt idx="581">
                  <c:v>102.40042343308374</c:v>
                </c:pt>
                <c:pt idx="582">
                  <c:v>102.14283222969085</c:v>
                </c:pt>
                <c:pt idx="583">
                  <c:v>101.88589236006712</c:v>
                </c:pt>
                <c:pt idx="584">
                  <c:v>101.62960201003447</c:v>
                </c:pt>
                <c:pt idx="585">
                  <c:v>101.37395936979377</c:v>
                </c:pt>
                <c:pt idx="586">
                  <c:v>101.11896263393703</c:v>
                </c:pt>
                <c:pt idx="587">
                  <c:v>100.86461000145938</c:v>
                </c:pt>
                <c:pt idx="588">
                  <c:v>100.6108996757703</c:v>
                </c:pt>
                <c:pt idx="589">
                  <c:v>100.35782986470441</c:v>
                </c:pt>
                <c:pt idx="590">
                  <c:v>100.10539878053201</c:v>
                </c:pt>
                <c:pt idx="591">
                  <c:v>99.853604639969262</c:v>
                </c:pt>
                <c:pt idx="592">
                  <c:v>99.6024456641874</c:v>
                </c:pt>
                <c:pt idx="593">
                  <c:v>99.351920078822062</c:v>
                </c:pt>
                <c:pt idx="594">
                  <c:v>99.102026113982205</c:v>
                </c:pt>
                <c:pt idx="595">
                  <c:v>98.852762004258196</c:v>
                </c:pt>
                <c:pt idx="596">
                  <c:v>98.604125988729791</c:v>
                </c:pt>
                <c:pt idx="597">
                  <c:v>98.356116310973675</c:v>
                </c:pt>
                <c:pt idx="598">
                  <c:v>98.108731219070776</c:v>
                </c:pt>
                <c:pt idx="599">
                  <c:v>97.86196896561276</c:v>
                </c:pt>
                <c:pt idx="600">
                  <c:v>97.615827807708641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DEF-4E9F-A869-2961E9630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ArrowWeightNrmDataSeries!$B$2</c:f>
              <c:strCache>
                <c:ptCount val="1"/>
                <c:pt idx="0">
                  <c:v>v</c:v>
                </c:pt>
              </c:strCache>
            </c:strRef>
          </c:tx>
          <c:spPr>
            <a:ln w="22225" cap="rnd">
              <a:solidFill>
                <a:srgbClr val="FF0000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ArrowWeightNrmDataSeries!$B$3:$B$603</c:f>
              <c:numCache>
                <c:formatCode>General</c:formatCode>
                <c:ptCount val="601"/>
                <c:pt idx="0">
                  <c:v>1</c:v>
                </c:pt>
                <c:pt idx="1">
                  <c:v>0.98948932115126764</c:v>
                </c:pt>
                <c:pt idx="2">
                  <c:v>0.97946769173681492</c:v>
                </c:pt>
                <c:pt idx="3">
                  <c:v>0.96989161818601399</c:v>
                </c:pt>
                <c:pt idx="4">
                  <c:v>0.96072316288981086</c:v>
                </c:pt>
                <c:pt idx="5">
                  <c:v>0.95192903641634585</c:v>
                </c:pt>
                <c:pt idx="6">
                  <c:v>0.94347986787612892</c:v>
                </c:pt>
                <c:pt idx="7">
                  <c:v>0.93534961306296605</c:v>
                </c:pt>
                <c:pt idx="8">
                  <c:v>0.92751507028426972</c:v>
                </c:pt>
                <c:pt idx="9">
                  <c:v>0.91995548119099302</c:v>
                </c:pt>
                <c:pt idx="10">
                  <c:v>0.91265219930615704</c:v>
                </c:pt>
                <c:pt idx="11">
                  <c:v>0.905588412924901</c:v>
                </c:pt>
                <c:pt idx="12">
                  <c:v>0.89874891202281304</c:v>
                </c:pt>
                <c:pt idx="13">
                  <c:v>0.89211989104297196</c:v>
                </c:pt>
                <c:pt idx="14">
                  <c:v>0.88568878113197225</c:v>
                </c:pt>
                <c:pt idx="15">
                  <c:v>0.87944410670061568</c:v>
                </c:pt>
                <c:pt idx="16">
                  <c:v>0.87337536219596823</c:v>
                </c:pt>
                <c:pt idx="17">
                  <c:v>0.8674729057607754</c:v>
                </c:pt>
                <c:pt idx="18">
                  <c:v>0.86172786707703897</c:v>
                </c:pt>
                <c:pt idx="19">
                  <c:v>0.85613206718228618</c:v>
                </c:pt>
                <c:pt idx="20">
                  <c:v>0.850677948439159</c:v>
                </c:pt>
                <c:pt idx="21">
                  <c:v>0.8453585131535496</c:v>
                </c:pt>
                <c:pt idx="22">
                  <c:v>0.84016726959042676</c:v>
                </c:pt>
                <c:pt idx="23">
                  <c:v>0.83509818434261718</c:v>
                </c:pt>
                <c:pt idx="24">
                  <c:v>0.83014564017597392</c:v>
                </c:pt>
                <c:pt idx="25">
                  <c:v>0.8253043986123143</c:v>
                </c:pt>
                <c:pt idx="26">
                  <c:v>0.82056956662517311</c:v>
                </c:pt>
                <c:pt idx="27">
                  <c:v>0.81593656691753746</c:v>
                </c:pt>
                <c:pt idx="28">
                  <c:v>0.81140111132897019</c:v>
                </c:pt>
                <c:pt idx="29">
                  <c:v>0.8069591769848854</c:v>
                </c:pt>
                <c:pt idx="30">
                  <c:v>0.80260698485550519</c:v>
                </c:pt>
                <c:pt idx="31">
                  <c:v>0.79834098043812929</c:v>
                </c:pt>
                <c:pt idx="32">
                  <c:v>0.79415781631528792</c:v>
                </c:pt>
                <c:pt idx="33">
                  <c:v>0.7900543363743362</c:v>
                </c:pt>
                <c:pt idx="34">
                  <c:v>0.78602756150212538</c:v>
                </c:pt>
                <c:pt idx="35">
                  <c:v>0.78207467659232</c:v>
                </c:pt>
                <c:pt idx="36">
                  <c:v>0.77819301872342883</c:v>
                </c:pt>
                <c:pt idx="37">
                  <c:v>0.77438006638319601</c:v>
                </c:pt>
                <c:pt idx="38">
                  <c:v>0.77063342963015213</c:v>
                </c:pt>
                <c:pt idx="39">
                  <c:v>0.76695084109618639</c:v>
                </c:pt>
                <c:pt idx="40">
                  <c:v>0.76333014774531616</c:v>
                </c:pt>
                <c:pt idx="41">
                  <c:v>0.759769303313648</c:v>
                </c:pt>
                <c:pt idx="42">
                  <c:v>0.75626636136405989</c:v>
                </c:pt>
                <c:pt idx="43">
                  <c:v>0.7528194688965838</c:v>
                </c:pt>
                <c:pt idx="44">
                  <c:v>0.74942686046197216</c:v>
                </c:pt>
                <c:pt idx="45">
                  <c:v>0.74608685273163411</c:v>
                </c:pt>
                <c:pt idx="46">
                  <c:v>0.74279783948213118</c:v>
                </c:pt>
                <c:pt idx="47">
                  <c:v>0.73955828695682257</c:v>
                </c:pt>
                <c:pt idx="48">
                  <c:v>0.73636672957113147</c:v>
                </c:pt>
                <c:pt idx="49">
                  <c:v>0.73322176593133015</c:v>
                </c:pt>
                <c:pt idx="50">
                  <c:v>0.73012205513977479</c:v>
                </c:pt>
                <c:pt idx="51">
                  <c:v>0.72706631336220684</c:v>
                </c:pt>
                <c:pt idx="52">
                  <c:v>0.72405331063512735</c:v>
                </c:pt>
                <c:pt idx="53">
                  <c:v>0.72108186789337647</c:v>
                </c:pt>
                <c:pt idx="54">
                  <c:v>0.71815085419993452</c:v>
                </c:pt>
                <c:pt idx="55">
                  <c:v>0.71525918416166223</c:v>
                </c:pt>
                <c:pt idx="56">
                  <c:v>0.71240581551619819</c:v>
                </c:pt>
                <c:pt idx="57">
                  <c:v>0.70958974687658971</c:v>
                </c:pt>
                <c:pt idx="58">
                  <c:v>0.70681001562144519</c:v>
                </c:pt>
                <c:pt idx="59">
                  <c:v>0.70406569591947998</c:v>
                </c:pt>
                <c:pt idx="60">
                  <c:v>0.70135589687831823</c:v>
                </c:pt>
                <c:pt idx="61">
                  <c:v>0.69867976080828242</c:v>
                </c:pt>
                <c:pt idx="62">
                  <c:v>0.69603646159270871</c:v>
                </c:pt>
                <c:pt idx="63">
                  <c:v>0.69342520315703826</c:v>
                </c:pt>
                <c:pt idx="64">
                  <c:v>0.69084521802958598</c:v>
                </c:pt>
                <c:pt idx="65">
                  <c:v>0.68829576598747733</c:v>
                </c:pt>
                <c:pt idx="66">
                  <c:v>0.68577613278177652</c:v>
                </c:pt>
                <c:pt idx="67">
                  <c:v>0.6832856289363094</c:v>
                </c:pt>
                <c:pt idx="68">
                  <c:v>0.68082358861513304</c:v>
                </c:pt>
                <c:pt idx="69">
                  <c:v>0.67838936855399212</c:v>
                </c:pt>
                <c:pt idx="70">
                  <c:v>0.67598234705147331</c:v>
                </c:pt>
                <c:pt idx="71">
                  <c:v>0.67360192301590405</c:v>
                </c:pt>
                <c:pt idx="72">
                  <c:v>0.67124751506433233</c:v>
                </c:pt>
                <c:pt idx="73">
                  <c:v>0.66891856067021704</c:v>
                </c:pt>
                <c:pt idx="74">
                  <c:v>0.66661451535669647</c:v>
                </c:pt>
                <c:pt idx="75">
                  <c:v>0.66433485193254393</c:v>
                </c:pt>
                <c:pt idx="76">
                  <c:v>0.66207905976812931</c:v>
                </c:pt>
                <c:pt idx="77">
                  <c:v>0.65984664410889537</c:v>
                </c:pt>
                <c:pt idx="78">
                  <c:v>0.65763712542404484</c:v>
                </c:pt>
                <c:pt idx="79">
                  <c:v>0.65545003878828823</c:v>
                </c:pt>
                <c:pt idx="80">
                  <c:v>0.65328493329466431</c:v>
                </c:pt>
                <c:pt idx="81">
                  <c:v>0.65114137149657114</c:v>
                </c:pt>
                <c:pt idx="82">
                  <c:v>0.64901892887728851</c:v>
                </c:pt>
                <c:pt idx="83">
                  <c:v>0.64691719334537534</c:v>
                </c:pt>
                <c:pt idx="84">
                  <c:v>0.64483576475444726</c:v>
                </c:pt>
                <c:pt idx="85">
                  <c:v>0.64277425444593195</c:v>
                </c:pt>
                <c:pt idx="86">
                  <c:v>0.64073228481349553</c:v>
                </c:pt>
                <c:pt idx="87">
                  <c:v>0.6387094888879189</c:v>
                </c:pt>
                <c:pt idx="88">
                  <c:v>0.63670550994128439</c:v>
                </c:pt>
                <c:pt idx="89">
                  <c:v>0.6347200011094023</c:v>
                </c:pt>
                <c:pt idx="90">
                  <c:v>0.63275262503147911</c:v>
                </c:pt>
                <c:pt idx="91">
                  <c:v>0.63080305350609156</c:v>
                </c:pt>
                <c:pt idx="92">
                  <c:v>0.62887096716258795</c:v>
                </c:pt>
                <c:pt idx="93">
                  <c:v>0.62695605514709463</c:v>
                </c:pt>
                <c:pt idx="94">
                  <c:v>0.62505801482235523</c:v>
                </c:pt>
                <c:pt idx="95">
                  <c:v>0.62317655148067819</c:v>
                </c:pt>
                <c:pt idx="96">
                  <c:v>0.62131137806931136</c:v>
                </c:pt>
                <c:pt idx="97">
                  <c:v>0.61946221492760234</c:v>
                </c:pt>
                <c:pt idx="98">
                  <c:v>0.61762878953534561</c:v>
                </c:pt>
                <c:pt idx="99">
                  <c:v>0.61581083627174726</c:v>
                </c:pt>
                <c:pt idx="100">
                  <c:v>0.61400809618447538</c:v>
                </c:pt>
                <c:pt idx="101">
                  <c:v>0.61222031676829403</c:v>
                </c:pt>
                <c:pt idx="102">
                  <c:v>0.61044725175280712</c:v>
                </c:pt>
                <c:pt idx="103">
                  <c:v>0.60868866089886575</c:v>
                </c:pt>
                <c:pt idx="104">
                  <c:v>0.60694430980321923</c:v>
                </c:pt>
                <c:pt idx="105">
                  <c:v>0.60521396971101027</c:v>
                </c:pt>
                <c:pt idx="106">
                  <c:v>0.60349741733574314</c:v>
                </c:pt>
                <c:pt idx="107">
                  <c:v>0.60179443468636507</c:v>
                </c:pt>
                <c:pt idx="108">
                  <c:v>0.60010480890113138</c:v>
                </c:pt>
                <c:pt idx="109">
                  <c:v>0.59842833208793345</c:v>
                </c:pt>
                <c:pt idx="110">
                  <c:v>0.59676480117079322</c:v>
                </c:pt>
                <c:pt idx="111">
                  <c:v>0.59511401774223815</c:v>
                </c:pt>
                <c:pt idx="112">
                  <c:v>0.5934757879212903</c:v>
                </c:pt>
                <c:pt idx="113">
                  <c:v>0.59184992221681387</c:v>
                </c:pt>
                <c:pt idx="114">
                  <c:v>0.59023623539598169</c:v>
                </c:pt>
                <c:pt idx="115">
                  <c:v>0.58863454635763035</c:v>
                </c:pt>
                <c:pt idx="116">
                  <c:v>0.58704467801029048</c:v>
                </c:pt>
                <c:pt idx="117">
                  <c:v>0.58546645715468304</c:v>
                </c:pt>
                <c:pt idx="118">
                  <c:v>0.58389971437048938</c:v>
                </c:pt>
                <c:pt idx="119">
                  <c:v>0.58234428390721016</c:v>
                </c:pt>
                <c:pt idx="120">
                  <c:v>0.58080000357893391</c:v>
                </c:pt>
                <c:pt idx="121">
                  <c:v>0.57926671466285362</c:v>
                </c:pt>
                <c:pt idx="122">
                  <c:v>0.57774426180136584</c:v>
                </c:pt>
                <c:pt idx="123">
                  <c:v>0.57623249290760825</c:v>
                </c:pt>
                <c:pt idx="124">
                  <c:v>0.57473125907428646</c:v>
                </c:pt>
                <c:pt idx="125">
                  <c:v>0.57324041448565743</c:v>
                </c:pt>
                <c:pt idx="126">
                  <c:v>0.57175981633253548</c:v>
                </c:pt>
                <c:pt idx="127">
                  <c:v>0.57028932473020189</c:v>
                </c:pt>
                <c:pt idx="128">
                  <c:v>0.56882880263909374</c:v>
                </c:pt>
                <c:pt idx="129">
                  <c:v>0.56737811578816733</c:v>
                </c:pt>
                <c:pt idx="130">
                  <c:v>0.56593713260082124</c:v>
                </c:pt>
                <c:pt idx="131">
                  <c:v>0.56450572412328315</c:v>
                </c:pt>
                <c:pt idx="132">
                  <c:v>0.5630837639553572</c:v>
                </c:pt>
                <c:pt idx="133">
                  <c:v>0.56167112818344567</c:v>
                </c:pt>
                <c:pt idx="134">
                  <c:v>0.56026769531574894</c:v>
                </c:pt>
                <c:pt idx="135">
                  <c:v>0.55887334621956519</c:v>
                </c:pt>
                <c:pt idx="136">
                  <c:v>0.5574879640606043</c:v>
                </c:pt>
                <c:pt idx="137">
                  <c:v>0.55611143424424225</c:v>
                </c:pt>
                <c:pt idx="138">
                  <c:v>0.5547436443586391</c:v>
                </c:pt>
                <c:pt idx="139">
                  <c:v>0.55338448411965258</c:v>
                </c:pt>
                <c:pt idx="140">
                  <c:v>0.55203384531747746</c:v>
                </c:pt>
                <c:pt idx="141">
                  <c:v>0.55069162176494801</c:v>
                </c:pt>
                <c:pt idx="142">
                  <c:v>0.54935770924744154</c:v>
                </c:pt>
                <c:pt idx="143">
                  <c:v>0.54803200547432152</c:v>
                </c:pt>
                <c:pt idx="144">
                  <c:v>0.54671441003186783</c:v>
                </c:pt>
                <c:pt idx="145">
                  <c:v>0.54540482433763626</c:v>
                </c:pt>
                <c:pt idx="146">
                  <c:v>0.54410315159619727</c:v>
                </c:pt>
                <c:pt idx="147">
                  <c:v>0.54280929675620493</c:v>
                </c:pt>
                <c:pt idx="148">
                  <c:v>0.5415231664687451</c:v>
                </c:pt>
                <c:pt idx="149">
                  <c:v>0.54024466904692214</c:v>
                </c:pt>
                <c:pt idx="150">
                  <c:v>0.53897371442663655</c:v>
                </c:pt>
                <c:pt idx="151">
                  <c:v>0.53771021412851228</c:v>
                </c:pt>
                <c:pt idx="152">
                  <c:v>0.53645408122093563</c:v>
                </c:pt>
                <c:pt idx="153">
                  <c:v>0.53520523028416345</c:v>
                </c:pt>
                <c:pt idx="154">
                  <c:v>0.53396357737546851</c:v>
                </c:pt>
                <c:pt idx="155">
                  <c:v>0.53272903999527987</c:v>
                </c:pt>
                <c:pt idx="156">
                  <c:v>0.53150153705429226</c:v>
                </c:pt>
                <c:pt idx="157">
                  <c:v>0.53028098884150265</c:v>
                </c:pt>
                <c:pt idx="158">
                  <c:v>0.52906731699315113</c:v>
                </c:pt>
                <c:pt idx="159">
                  <c:v>0.52786044446252978</c:v>
                </c:pt>
                <c:pt idx="160">
                  <c:v>0.52666029549063254</c:v>
                </c:pt>
                <c:pt idx="161">
                  <c:v>0.52546679557761866</c:v>
                </c:pt>
                <c:pt idx="162">
                  <c:v>0.52427987145506294</c:v>
                </c:pt>
                <c:pt idx="163">
                  <c:v>0.52309945105896427</c:v>
                </c:pt>
                <c:pt idx="164">
                  <c:v>0.52192546350349134</c:v>
                </c:pt>
                <c:pt idx="165">
                  <c:v>0.52075783905543971</c:v>
                </c:pt>
                <c:pt idx="166">
                  <c:v>0.51959650910937616</c:v>
                </c:pt>
                <c:pt idx="167">
                  <c:v>0.51844140616345147</c:v>
                </c:pt>
                <c:pt idx="168">
                  <c:v>0.51729246379585569</c:v>
                </c:pt>
                <c:pt idx="169">
                  <c:v>0.51614961664190029</c:v>
                </c:pt>
                <c:pt idx="170">
                  <c:v>0.51501280037170327</c:v>
                </c:pt>
                <c:pt idx="171">
                  <c:v>0.5138819516684614</c:v>
                </c:pt>
                <c:pt idx="172">
                  <c:v>0.51275700820728842</c:v>
                </c:pt>
                <c:pt idx="173">
                  <c:v>0.51163790863460401</c:v>
                </c:pt>
                <c:pt idx="174">
                  <c:v>0.51052459254805449</c:v>
                </c:pt>
                <c:pt idx="175">
                  <c:v>0.50941700047695027</c:v>
                </c:pt>
                <c:pt idx="176">
                  <c:v>0.50831507386320385</c:v>
                </c:pt>
                <c:pt idx="177">
                  <c:v>0.50721875504275138</c:v>
                </c:pt>
                <c:pt idx="178">
                  <c:v>0.50612798722744734</c:v>
                </c:pt>
                <c:pt idx="179">
                  <c:v>0.50504271448741178</c:v>
                </c:pt>
                <c:pt idx="180">
                  <c:v>0.50396288173382342</c:v>
                </c:pt>
                <c:pt idx="181">
                  <c:v>0.50288843470213873</c:v>
                </c:pt>
                <c:pt idx="182">
                  <c:v>0.50181931993573026</c:v>
                </c:pt>
                <c:pt idx="183">
                  <c:v>0.50075548476992715</c:v>
                </c:pt>
                <c:pt idx="184">
                  <c:v>0.49969687731644757</c:v>
                </c:pt>
                <c:pt idx="185">
                  <c:v>0.4986434464482139</c:v>
                </c:pt>
                <c:pt idx="186">
                  <c:v>0.49759514178453434</c:v>
                </c:pt>
                <c:pt idx="187">
                  <c:v>0.49655191367664642</c:v>
                </c:pt>
                <c:pt idx="188">
                  <c:v>0.49551371319360632</c:v>
                </c:pt>
                <c:pt idx="189">
                  <c:v>0.49448049210851819</c:v>
                </c:pt>
                <c:pt idx="190">
                  <c:v>0.49345220288509112</c:v>
                </c:pt>
                <c:pt idx="191">
                  <c:v>0.4924287986645165</c:v>
                </c:pt>
                <c:pt idx="192">
                  <c:v>0.49141023325265459</c:v>
                </c:pt>
                <c:pt idx="193">
                  <c:v>0.49039646110752289</c:v>
                </c:pt>
                <c:pt idx="194">
                  <c:v>0.48938743732707796</c:v>
                </c:pt>
                <c:pt idx="195">
                  <c:v>0.48838311763728154</c:v>
                </c:pt>
                <c:pt idx="196">
                  <c:v>0.4873834583804435</c:v>
                </c:pt>
                <c:pt idx="197">
                  <c:v>0.48638841650383491</c:v>
                </c:pt>
                <c:pt idx="198">
                  <c:v>0.48539794954856147</c:v>
                </c:pt>
                <c:pt idx="199">
                  <c:v>0.48441201563869263</c:v>
                </c:pt>
                <c:pt idx="200">
                  <c:v>0.48343057347063823</c:v>
                </c:pt>
                <c:pt idx="201">
                  <c:v>0.48245358230276558</c:v>
                </c:pt>
                <c:pt idx="202">
                  <c:v>0.48148100194525073</c:v>
                </c:pt>
                <c:pt idx="203">
                  <c:v>0.48051279275015935</c:v>
                </c:pt>
                <c:pt idx="204">
                  <c:v>0.47954891560174717</c:v>
                </c:pt>
                <c:pt idx="205">
                  <c:v>0.47858933190697844</c:v>
                </c:pt>
                <c:pt idx="206">
                  <c:v>0.47763400358625363</c:v>
                </c:pt>
                <c:pt idx="207">
                  <c:v>0.47668289306434231</c:v>
                </c:pt>
                <c:pt idx="208">
                  <c:v>0.47573596326151429</c:v>
                </c:pt>
                <c:pt idx="209">
                  <c:v>0.4747931775848665</c:v>
                </c:pt>
                <c:pt idx="210">
                  <c:v>0.47385449991983741</c:v>
                </c:pt>
                <c:pt idx="211">
                  <c:v>0.47291989462190609</c:v>
                </c:pt>
                <c:pt idx="212">
                  <c:v>0.47198932650847047</c:v>
                </c:pt>
                <c:pt idx="213">
                  <c:v>0.47106276085090065</c:v>
                </c:pt>
                <c:pt idx="214">
                  <c:v>0.4701401633667614</c:v>
                </c:pt>
                <c:pt idx="215">
                  <c:v>0.4692215002122016</c:v>
                </c:pt>
                <c:pt idx="216">
                  <c:v>0.46830673797450478</c:v>
                </c:pt>
                <c:pt idx="217">
                  <c:v>0.4673958436647962</c:v>
                </c:pt>
                <c:pt idx="218">
                  <c:v>0.46648878471090627</c:v>
                </c:pt>
                <c:pt idx="219">
                  <c:v>0.4655855289503798</c:v>
                </c:pt>
                <c:pt idx="220">
                  <c:v>0.4646860446236345</c:v>
                </c:pt>
                <c:pt idx="221">
                  <c:v>0.46379030036725921</c:v>
                </c:pt>
                <c:pt idx="222">
                  <c:v>0.46289826520745314</c:v>
                </c:pt>
                <c:pt idx="223">
                  <c:v>0.46200990855359864</c:v>
                </c:pt>
                <c:pt idx="224">
                  <c:v>0.46112520019196623</c:v>
                </c:pt>
                <c:pt idx="225">
                  <c:v>0.46024411027954992</c:v>
                </c:pt>
                <c:pt idx="226">
                  <c:v>0.45936660933802498</c:v>
                </c:pt>
                <c:pt idx="227">
                  <c:v>0.45849266824783219</c:v>
                </c:pt>
                <c:pt idx="228">
                  <c:v>0.45762225824237829</c:v>
                </c:pt>
                <c:pt idx="229">
                  <c:v>0.45675535090235453</c:v>
                </c:pt>
                <c:pt idx="230">
                  <c:v>0.4558919181501695</c:v>
                </c:pt>
                <c:pt idx="231">
                  <c:v>0.45503193224449162</c:v>
                </c:pt>
                <c:pt idx="232">
                  <c:v>0.4541753657749022</c:v>
                </c:pt>
                <c:pt idx="233">
                  <c:v>0.45332219165665227</c:v>
                </c:pt>
                <c:pt idx="234">
                  <c:v>0.45247238312552429</c:v>
                </c:pt>
                <c:pt idx="235">
                  <c:v>0.4516259137327937</c:v>
                </c:pt>
                <c:pt idx="236">
                  <c:v>0.4507827573402905</c:v>
                </c:pt>
                <c:pt idx="237">
                  <c:v>0.44994288811555572</c:v>
                </c:pt>
                <c:pt idx="238">
                  <c:v>0.44910628052709267</c:v>
                </c:pt>
                <c:pt idx="239">
                  <c:v>0.44827290933970948</c:v>
                </c:pt>
                <c:pt idx="240">
                  <c:v>0.44744274960995228</c:v>
                </c:pt>
                <c:pt idx="241">
                  <c:v>0.44661577668162555</c:v>
                </c:pt>
                <c:pt idx="242">
                  <c:v>0.44579196618139721</c:v>
                </c:pt>
                <c:pt idx="243">
                  <c:v>0.44497129401448948</c:v>
                </c:pt>
                <c:pt idx="244">
                  <c:v>0.44415373636044936</c:v>
                </c:pt>
                <c:pt idx="245">
                  <c:v>0.44333926966900061</c:v>
                </c:pt>
                <c:pt idx="246">
                  <c:v>0.44252787065597299</c:v>
                </c:pt>
                <c:pt idx="247">
                  <c:v>0.44171951629930828</c:v>
                </c:pt>
                <c:pt idx="248">
                  <c:v>0.44091418383514069</c:v>
                </c:pt>
                <c:pt idx="249">
                  <c:v>0.44011185075395076</c:v>
                </c:pt>
                <c:pt idx="250">
                  <c:v>0.43931249479678958</c:v>
                </c:pt>
                <c:pt idx="251">
                  <c:v>0.43851609395157409</c:v>
                </c:pt>
                <c:pt idx="252">
                  <c:v>0.4377226264494497</c:v>
                </c:pt>
                <c:pt idx="253">
                  <c:v>0.43693207076122004</c:v>
                </c:pt>
                <c:pt idx="254">
                  <c:v>0.43614440559384204</c:v>
                </c:pt>
                <c:pt idx="255">
                  <c:v>0.43535960988698441</c:v>
                </c:pt>
                <c:pt idx="256">
                  <c:v>0.43457766280964855</c:v>
                </c:pt>
                <c:pt idx="257">
                  <c:v>0.43379854375685195</c:v>
                </c:pt>
                <c:pt idx="258">
                  <c:v>0.43302223234636916</c:v>
                </c:pt>
                <c:pt idx="259">
                  <c:v>0.43224870841553331</c:v>
                </c:pt>
                <c:pt idx="260">
                  <c:v>0.43147795201809314</c:v>
                </c:pt>
                <c:pt idx="261">
                  <c:v>0.43070994342112728</c:v>
                </c:pt>
                <c:pt idx="262">
                  <c:v>0.42994466310201274</c:v>
                </c:pt>
                <c:pt idx="263">
                  <c:v>0.42918209174544758</c:v>
                </c:pt>
                <c:pt idx="264">
                  <c:v>0.42842221024052501</c:v>
                </c:pt>
                <c:pt idx="265">
                  <c:v>0.42766499967786031</c:v>
                </c:pt>
                <c:pt idx="266">
                  <c:v>0.42691044134676726</c:v>
                </c:pt>
                <c:pt idx="267">
                  <c:v>0.42615851673248356</c:v>
                </c:pt>
                <c:pt idx="268">
                  <c:v>0.42540920751344558</c:v>
                </c:pt>
                <c:pt idx="269">
                  <c:v>0.42466249555860885</c:v>
                </c:pt>
                <c:pt idx="270">
                  <c:v>0.42391836292481644</c:v>
                </c:pt>
                <c:pt idx="271">
                  <c:v>0.42317679185421159</c:v>
                </c:pt>
                <c:pt idx="272">
                  <c:v>0.42243776477169476</c:v>
                </c:pt>
                <c:pt idx="273">
                  <c:v>0.42170126428242433</c:v>
                </c:pt>
                <c:pt idx="274">
                  <c:v>0.42096727316936089</c:v>
                </c:pt>
                <c:pt idx="275">
                  <c:v>0.42023577439085064</c:v>
                </c:pt>
                <c:pt idx="276">
                  <c:v>0.41950675107825275</c:v>
                </c:pt>
                <c:pt idx="277">
                  <c:v>0.41878018653360444</c:v>
                </c:pt>
                <c:pt idx="278">
                  <c:v>0.41805606422732638</c:v>
                </c:pt>
                <c:pt idx="279">
                  <c:v>0.41733436779596644</c:v>
                </c:pt>
                <c:pt idx="280">
                  <c:v>0.41661508103998046</c:v>
                </c:pt>
                <c:pt idx="281">
                  <c:v>0.41589818792155131</c:v>
                </c:pt>
                <c:pt idx="282">
                  <c:v>0.41518367256244226</c:v>
                </c:pt>
                <c:pt idx="283">
                  <c:v>0.41447151924188746</c:v>
                </c:pt>
                <c:pt idx="284">
                  <c:v>0.41376171239451637</c:v>
                </c:pt>
                <c:pt idx="285">
                  <c:v>0.41305423660831231</c:v>
                </c:pt>
                <c:pt idx="286">
                  <c:v>0.41234907662260473</c:v>
                </c:pt>
                <c:pt idx="287">
                  <c:v>0.41164621732609397</c:v>
                </c:pt>
                <c:pt idx="288">
                  <c:v>0.41094564375490805</c:v>
                </c:pt>
                <c:pt idx="289">
                  <c:v>0.41024734109069144</c:v>
                </c:pt>
                <c:pt idx="290">
                  <c:v>0.40955129465872425</c:v>
                </c:pt>
                <c:pt idx="291">
                  <c:v>0.40885748992607168</c:v>
                </c:pt>
                <c:pt idx="292">
                  <c:v>0.40816591249976342</c:v>
                </c:pt>
                <c:pt idx="293">
                  <c:v>0.40747654812500239</c:v>
                </c:pt>
                <c:pt idx="294">
                  <c:v>0.40678938268340142</c:v>
                </c:pt>
                <c:pt idx="295">
                  <c:v>0.40610440219124827</c:v>
                </c:pt>
                <c:pt idx="296">
                  <c:v>0.40542159279779832</c:v>
                </c:pt>
                <c:pt idx="297">
                  <c:v>0.40474094078359429</c:v>
                </c:pt>
                <c:pt idx="298">
                  <c:v>0.40406243255881169</c:v>
                </c:pt>
                <c:pt idx="299">
                  <c:v>0.40338605466163141</c:v>
                </c:pt>
                <c:pt idx="300">
                  <c:v>0.40271179375663646</c:v>
                </c:pt>
                <c:pt idx="301">
                  <c:v>0.40203963663323505</c:v>
                </c:pt>
                <c:pt idx="302">
                  <c:v>0.40136957020410713</c:v>
                </c:pt>
                <c:pt idx="303">
                  <c:v>0.40070158150367546</c:v>
                </c:pt>
                <c:pt idx="304">
                  <c:v>0.4000356576866006</c:v>
                </c:pt>
                <c:pt idx="305">
                  <c:v>0.39937178602629836</c:v>
                </c:pt>
                <c:pt idx="306">
                  <c:v>0.39870995391348063</c:v>
                </c:pt>
                <c:pt idx="307">
                  <c:v>0.39805014885471857</c:v>
                </c:pt>
                <c:pt idx="308">
                  <c:v>0.39739235847102689</c:v>
                </c:pt>
                <c:pt idx="309">
                  <c:v>0.39673657049647137</c:v>
                </c:pt>
                <c:pt idx="310">
                  <c:v>0.39608277277679538</c:v>
                </c:pt>
                <c:pt idx="311">
                  <c:v>0.39543095326806871</c:v>
                </c:pt>
                <c:pt idx="312">
                  <c:v>0.39478110003535655</c:v>
                </c:pt>
                <c:pt idx="313">
                  <c:v>0.39413320125140794</c:v>
                </c:pt>
                <c:pt idx="314">
                  <c:v>0.3934872451953641</c:v>
                </c:pt>
                <c:pt idx="315">
                  <c:v>0.39284322025148677</c:v>
                </c:pt>
                <c:pt idx="316">
                  <c:v>0.39220111490790416</c:v>
                </c:pt>
                <c:pt idx="317">
                  <c:v>0.39156091775537699</c:v>
                </c:pt>
                <c:pt idx="318">
                  <c:v>0.39092261748608131</c:v>
                </c:pt>
                <c:pt idx="319">
                  <c:v>0.39028620289241084</c:v>
                </c:pt>
                <c:pt idx="320">
                  <c:v>0.38965166286579561</c:v>
                </c:pt>
                <c:pt idx="321">
                  <c:v>0.38901898639553917</c:v>
                </c:pt>
                <c:pt idx="322">
                  <c:v>0.38838816256767145</c:v>
                </c:pt>
                <c:pt idx="323">
                  <c:v>0.38775918056381947</c:v>
                </c:pt>
                <c:pt idx="324">
                  <c:v>0.38713202966009463</c:v>
                </c:pt>
                <c:pt idx="325">
                  <c:v>0.3865066992259944</c:v>
                </c:pt>
                <c:pt idx="326">
                  <c:v>0.38588317872332262</c:v>
                </c:pt>
                <c:pt idx="327">
                  <c:v>0.38526145770512255</c:v>
                </c:pt>
                <c:pt idx="328">
                  <c:v>0.38464152581462757</c:v>
                </c:pt>
                <c:pt idx="329">
                  <c:v>0.38402337278422566</c:v>
                </c:pt>
                <c:pt idx="330">
                  <c:v>0.38340698843443916</c:v>
                </c:pt>
                <c:pt idx="331">
                  <c:v>0.38279236267291861</c:v>
                </c:pt>
                <c:pt idx="332">
                  <c:v>0.38217948549345143</c:v>
                </c:pt>
                <c:pt idx="333">
                  <c:v>0.38156834697498482</c:v>
                </c:pt>
                <c:pt idx="334">
                  <c:v>0.38095893728066177</c:v>
                </c:pt>
                <c:pt idx="335">
                  <c:v>0.38035124665687098</c:v>
                </c:pt>
                <c:pt idx="336">
                  <c:v>0.37974526543231024</c:v>
                </c:pt>
                <c:pt idx="337">
                  <c:v>0.37914098401706342</c:v>
                </c:pt>
                <c:pt idx="338">
                  <c:v>0.37853839290168895</c:v>
                </c:pt>
                <c:pt idx="339">
                  <c:v>0.37793748265632254</c:v>
                </c:pt>
                <c:pt idx="340">
                  <c:v>0.37733824392979165</c:v>
                </c:pt>
                <c:pt idx="341">
                  <c:v>0.37674066744874224</c:v>
                </c:pt>
                <c:pt idx="342">
                  <c:v>0.37614474401677778</c:v>
                </c:pt>
                <c:pt idx="343">
                  <c:v>0.37555046451361029</c:v>
                </c:pt>
                <c:pt idx="344">
                  <c:v>0.37495781989422217</c:v>
                </c:pt>
                <c:pt idx="345">
                  <c:v>0.37436680118804067</c:v>
                </c:pt>
                <c:pt idx="346">
                  <c:v>0.37377739949812344</c:v>
                </c:pt>
                <c:pt idx="347">
                  <c:v>0.37318960600035406</c:v>
                </c:pt>
                <c:pt idx="348">
                  <c:v>0.37260341194265051</c:v>
                </c:pt>
                <c:pt idx="349">
                  <c:v>0.37201880864418208</c:v>
                </c:pt>
                <c:pt idx="350">
                  <c:v>0.37143578749459877</c:v>
                </c:pt>
                <c:pt idx="351">
                  <c:v>0.37085433995327038</c:v>
                </c:pt>
                <c:pt idx="352">
                  <c:v>0.37027445754853544</c:v>
                </c:pt>
                <c:pt idx="353">
                  <c:v>0.3696961318769606</c:v>
                </c:pt>
                <c:pt idx="354">
                  <c:v>0.36911935460261058</c:v>
                </c:pt>
                <c:pt idx="355">
                  <c:v>0.36854411745632648</c:v>
                </c:pt>
                <c:pt idx="356">
                  <c:v>0.36797041223501475</c:v>
                </c:pt>
                <c:pt idx="357">
                  <c:v>0.36739823080094547</c:v>
                </c:pt>
                <c:pt idx="358">
                  <c:v>0.36682756508105929</c:v>
                </c:pt>
                <c:pt idx="359">
                  <c:v>0.36625840706628449</c:v>
                </c:pt>
                <c:pt idx="360">
                  <c:v>0.36569074881086244</c:v>
                </c:pt>
                <c:pt idx="361">
                  <c:v>0.36512458243168128</c:v>
                </c:pt>
                <c:pt idx="362">
                  <c:v>0.36455990010762052</c:v>
                </c:pt>
                <c:pt idx="363">
                  <c:v>0.36399669407890134</c:v>
                </c:pt>
                <c:pt idx="364">
                  <c:v>0.36343495664644765</c:v>
                </c:pt>
                <c:pt idx="365">
                  <c:v>0.36287468017125413</c:v>
                </c:pt>
                <c:pt idx="366">
                  <c:v>0.36231585707376324</c:v>
                </c:pt>
                <c:pt idx="367">
                  <c:v>0.36175847983324971</c:v>
                </c:pt>
                <c:pt idx="368">
                  <c:v>0.36120254098721361</c:v>
                </c:pt>
                <c:pt idx="369">
                  <c:v>0.36064803313078048</c:v>
                </c:pt>
                <c:pt idx="370">
                  <c:v>0.36009494891610955</c:v>
                </c:pt>
                <c:pt idx="371">
                  <c:v>0.35954328105180955</c:v>
                </c:pt>
                <c:pt idx="372">
                  <c:v>0.35899302230236291</c:v>
                </c:pt>
                <c:pt idx="373">
                  <c:v>0.35844416548755437</c:v>
                </c:pt>
                <c:pt idx="374">
                  <c:v>0.35789670348191061</c:v>
                </c:pt>
                <c:pt idx="375">
                  <c:v>0.35735062921414434</c:v>
                </c:pt>
                <c:pt idx="376">
                  <c:v>0.35680593566660651</c:v>
                </c:pt>
                <c:pt idx="377">
                  <c:v>0.35626261587474511</c:v>
                </c:pt>
                <c:pt idx="378">
                  <c:v>0.35572066292657095</c:v>
                </c:pt>
                <c:pt idx="379">
                  <c:v>0.35518006996213008</c:v>
                </c:pt>
                <c:pt idx="380">
                  <c:v>0.35464083017298248</c:v>
                </c:pt>
                <c:pt idx="381">
                  <c:v>0.35410293680168803</c:v>
                </c:pt>
                <c:pt idx="382">
                  <c:v>0.35356638314129779</c:v>
                </c:pt>
                <c:pt idx="383">
                  <c:v>0.35303116253485328</c:v>
                </c:pt>
                <c:pt idx="384">
                  <c:v>0.35249726837488937</c:v>
                </c:pt>
                <c:pt idx="385">
                  <c:v>0.35196469410294656</c:v>
                </c:pt>
                <c:pt idx="386">
                  <c:v>0.35143343320908621</c:v>
                </c:pt>
                <c:pt idx="387">
                  <c:v>0.3509034792314138</c:v>
                </c:pt>
                <c:pt idx="388">
                  <c:v>0.3503748257556068</c:v>
                </c:pt>
                <c:pt idx="389">
                  <c:v>0.34984746641444964</c:v>
                </c:pt>
                <c:pt idx="390">
                  <c:v>0.3493213948873729</c:v>
                </c:pt>
                <c:pt idx="391">
                  <c:v>0.3487966048999992</c:v>
                </c:pt>
                <c:pt idx="392">
                  <c:v>0.34827309022369352</c:v>
                </c:pt>
                <c:pt idx="393">
                  <c:v>0.34775084467512057</c:v>
                </c:pt>
                <c:pt idx="394">
                  <c:v>0.34722986211580553</c:v>
                </c:pt>
                <c:pt idx="395">
                  <c:v>0.34671013645170257</c:v>
                </c:pt>
                <c:pt idx="396">
                  <c:v>0.34619166163276538</c:v>
                </c:pt>
                <c:pt idx="397">
                  <c:v>0.34567443165252631</c:v>
                </c:pt>
                <c:pt idx="398">
                  <c:v>0.34515844054767719</c:v>
                </c:pt>
                <c:pt idx="399">
                  <c:v>0.34464368239765847</c:v>
                </c:pt>
                <c:pt idx="400">
                  <c:v>0.34413015132425023</c:v>
                </c:pt>
                <c:pt idx="401">
                  <c:v>0.34361784149117025</c:v>
                </c:pt>
                <c:pt idx="402">
                  <c:v>0.34310674710367561</c:v>
                </c:pt>
                <c:pt idx="403">
                  <c:v>0.34259686240816989</c:v>
                </c:pt>
                <c:pt idx="404">
                  <c:v>0.34208818169181371</c:v>
                </c:pt>
                <c:pt idx="405">
                  <c:v>0.34158069928214169</c:v>
                </c:pt>
                <c:pt idx="406">
                  <c:v>0.341074409546682</c:v>
                </c:pt>
                <c:pt idx="407">
                  <c:v>0.34056930689258208</c:v>
                </c:pt>
                <c:pt idx="408">
                  <c:v>0.34006538576623713</c:v>
                </c:pt>
                <c:pt idx="409">
                  <c:v>0.33956264065292441</c:v>
                </c:pt>
                <c:pt idx="410">
                  <c:v>0.33906106607644065</c:v>
                </c:pt>
                <c:pt idx="411">
                  <c:v>0.33856065659874462</c:v>
                </c:pt>
                <c:pt idx="412">
                  <c:v>0.33806140681960267</c:v>
                </c:pt>
                <c:pt idx="413">
                  <c:v>0.33756331137623996</c:v>
                </c:pt>
                <c:pt idx="414">
                  <c:v>0.33706636494299402</c:v>
                </c:pt>
                <c:pt idx="415">
                  <c:v>0.33657056223097359</c:v>
                </c:pt>
                <c:pt idx="416">
                  <c:v>0.33607589798772058</c:v>
                </c:pt>
                <c:pt idx="417">
                  <c:v>0.33558236699687632</c:v>
                </c:pt>
                <c:pt idx="418">
                  <c:v>0.33508996407785185</c:v>
                </c:pt>
                <c:pt idx="419">
                  <c:v>0.3345986840855007</c:v>
                </c:pt>
                <c:pt idx="420">
                  <c:v>0.3341085219097974</c:v>
                </c:pt>
                <c:pt idx="421">
                  <c:v>0.33361947247551793</c:v>
                </c:pt>
                <c:pt idx="422">
                  <c:v>0.3331315307419247</c:v>
                </c:pt>
                <c:pt idx="423">
                  <c:v>0.33264469170245425</c:v>
                </c:pt>
                <c:pt idx="424">
                  <c:v>0.3321589503844099</c:v>
                </c:pt>
                <c:pt idx="425">
                  <c:v>0.33167430184865626</c:v>
                </c:pt>
                <c:pt idx="426">
                  <c:v>0.33119074118931846</c:v>
                </c:pt>
                <c:pt idx="427">
                  <c:v>0.33070826353348354</c:v>
                </c:pt>
                <c:pt idx="428">
                  <c:v>0.33022686404090623</c:v>
                </c:pt>
                <c:pt idx="429">
                  <c:v>0.32974653790371783</c:v>
                </c:pt>
                <c:pt idx="430">
                  <c:v>0.32926728034613756</c:v>
                </c:pt>
                <c:pt idx="431">
                  <c:v>0.32878908662418793</c:v>
                </c:pt>
                <c:pt idx="432">
                  <c:v>0.32831195202541291</c:v>
                </c:pt>
                <c:pt idx="433">
                  <c:v>0.32783587186859936</c:v>
                </c:pt>
                <c:pt idx="434">
                  <c:v>0.32736084150350148</c:v>
                </c:pt>
                <c:pt idx="435">
                  <c:v>0.32688685631056813</c:v>
                </c:pt>
                <c:pt idx="436">
                  <c:v>0.32641391170067341</c:v>
                </c:pt>
                <c:pt idx="437">
                  <c:v>0.32594200311485005</c:v>
                </c:pt>
                <c:pt idx="438">
                  <c:v>0.32547112602402561</c:v>
                </c:pt>
                <c:pt idx="439">
                  <c:v>0.32500127592876182</c:v>
                </c:pt>
                <c:pt idx="440">
                  <c:v>0.32453244835899658</c:v>
                </c:pt>
                <c:pt idx="441">
                  <c:v>0.32406463887378845</c:v>
                </c:pt>
                <c:pt idx="442">
                  <c:v>0.32359784306106515</c:v>
                </c:pt>
                <c:pt idx="443">
                  <c:v>0.32313205653737281</c:v>
                </c:pt>
                <c:pt idx="444">
                  <c:v>0.32266727494762959</c:v>
                </c:pt>
                <c:pt idx="445">
                  <c:v>0.3222034939648814</c:v>
                </c:pt>
                <c:pt idx="446">
                  <c:v>0.32174070929005971</c:v>
                </c:pt>
                <c:pt idx="447">
                  <c:v>0.3212789166517433</c:v>
                </c:pt>
                <c:pt idx="448">
                  <c:v>0.32081811180592051</c:v>
                </c:pt>
                <c:pt idx="449">
                  <c:v>0.32035829053575654</c:v>
                </c:pt>
                <c:pt idx="450">
                  <c:v>0.31989944865136083</c:v>
                </c:pt>
                <c:pt idx="451">
                  <c:v>0.31944158198955852</c:v>
                </c:pt>
                <c:pt idx="452">
                  <c:v>0.31898468641366379</c:v>
                </c:pt>
                <c:pt idx="453">
                  <c:v>0.31852875781325551</c:v>
                </c:pt>
                <c:pt idx="454">
                  <c:v>0.31807379210395531</c:v>
                </c:pt>
                <c:pt idx="455">
                  <c:v>0.31761978522720835</c:v>
                </c:pt>
                <c:pt idx="456">
                  <c:v>0.31716673315006549</c:v>
                </c:pt>
                <c:pt idx="457">
                  <c:v>0.31671463186496879</c:v>
                </c:pt>
                <c:pt idx="458">
                  <c:v>0.31626347738953897</c:v>
                </c:pt>
                <c:pt idx="459">
                  <c:v>0.31581326576636454</c:v>
                </c:pt>
                <c:pt idx="460">
                  <c:v>0.31536399306279361</c:v>
                </c:pt>
                <c:pt idx="461">
                  <c:v>0.31491565537072774</c:v>
                </c:pt>
                <c:pt idx="462">
                  <c:v>0.31446824880641838</c:v>
                </c:pt>
                <c:pt idx="463">
                  <c:v>0.31402176951026428</c:v>
                </c:pt>
                <c:pt idx="464">
                  <c:v>0.31357621364661237</c:v>
                </c:pt>
                <c:pt idx="465">
                  <c:v>0.31313157740355962</c:v>
                </c:pt>
                <c:pt idx="466">
                  <c:v>0.31268785699275775</c:v>
                </c:pt>
                <c:pt idx="467">
                  <c:v>0.31224504864921909</c:v>
                </c:pt>
                <c:pt idx="468">
                  <c:v>0.3118031486311254</c:v>
                </c:pt>
                <c:pt idx="469">
                  <c:v>0.31136215321963778</c:v>
                </c:pt>
                <c:pt idx="470">
                  <c:v>0.31092205871870893</c:v>
                </c:pt>
                <c:pt idx="471">
                  <c:v>0.31048286145489751</c:v>
                </c:pt>
                <c:pt idx="472">
                  <c:v>0.31004455777718404</c:v>
                </c:pt>
                <c:pt idx="473">
                  <c:v>0.3096071440567888</c:v>
                </c:pt>
                <c:pt idx="474">
                  <c:v>0.30917061668699131</c:v>
                </c:pt>
                <c:pt idx="475">
                  <c:v>0.30873497208295253</c:v>
                </c:pt>
                <c:pt idx="476">
                  <c:v>0.3083002066815374</c:v>
                </c:pt>
                <c:pt idx="477">
                  <c:v>0.30786631694114069</c:v>
                </c:pt>
                <c:pt idx="478">
                  <c:v>0.30743329934151364</c:v>
                </c:pt>
                <c:pt idx="479">
                  <c:v>0.30700115038359232</c:v>
                </c:pt>
                <c:pt idx="480">
                  <c:v>0.3065698665893285</c:v>
                </c:pt>
                <c:pt idx="481">
                  <c:v>0.3061394445015212</c:v>
                </c:pt>
                <c:pt idx="482">
                  <c:v>0.30570988068365068</c:v>
                </c:pt>
                <c:pt idx="483">
                  <c:v>0.30528117171971403</c:v>
                </c:pt>
                <c:pt idx="484">
                  <c:v>0.30485331421406137</c:v>
                </c:pt>
                <c:pt idx="485">
                  <c:v>0.3044263047912355</c:v>
                </c:pt>
                <c:pt idx="486">
                  <c:v>0.30400014009581144</c:v>
                </c:pt>
                <c:pt idx="487">
                  <c:v>0.30357481679223847</c:v>
                </c:pt>
                <c:pt idx="488">
                  <c:v>0.30315033156468335</c:v>
                </c:pt>
                <c:pt idx="489">
                  <c:v>0.3027266811168754</c:v>
                </c:pt>
                <c:pt idx="490">
                  <c:v>0.30230386217195271</c:v>
                </c:pt>
                <c:pt idx="491">
                  <c:v>0.30188187147231044</c:v>
                </c:pt>
                <c:pt idx="492">
                  <c:v>0.30146070577944961</c:v>
                </c:pt>
                <c:pt idx="493">
                  <c:v>0.30104036187382849</c:v>
                </c:pt>
                <c:pt idx="494">
                  <c:v>0.30062083655471483</c:v>
                </c:pt>
                <c:pt idx="495">
                  <c:v>0.30020212664003953</c:v>
                </c:pt>
                <c:pt idx="496">
                  <c:v>0.29978422896625173</c:v>
                </c:pt>
                <c:pt idx="497">
                  <c:v>0.29936714038817569</c:v>
                </c:pt>
                <c:pt idx="498">
                  <c:v>0.2989508577788686</c:v>
                </c:pt>
                <c:pt idx="499">
                  <c:v>0.29853537802947971</c:v>
                </c:pt>
                <c:pt idx="500">
                  <c:v>0.29812069804911151</c:v>
                </c:pt>
                <c:pt idx="501">
                  <c:v>0.29770681476468125</c:v>
                </c:pt>
                <c:pt idx="502">
                  <c:v>0.29729372512078467</c:v>
                </c:pt>
                <c:pt idx="503">
                  <c:v>0.29688142607956047</c:v>
                </c:pt>
                <c:pt idx="504">
                  <c:v>0.29646991462055639</c:v>
                </c:pt>
                <c:pt idx="505">
                  <c:v>0.29605918774059631</c:v>
                </c:pt>
                <c:pt idx="506">
                  <c:v>0.2956492424536486</c:v>
                </c:pt>
                <c:pt idx="507">
                  <c:v>0.29524007579069655</c:v>
                </c:pt>
                <c:pt idx="508">
                  <c:v>0.29483168479960847</c:v>
                </c:pt>
                <c:pt idx="509">
                  <c:v>0.29442406654501052</c:v>
                </c:pt>
                <c:pt idx="510">
                  <c:v>0.29401721810815978</c:v>
                </c:pt>
                <c:pt idx="511">
                  <c:v>0.29361113658681892</c:v>
                </c:pt>
                <c:pt idx="512">
                  <c:v>0.2932058190951321</c:v>
                </c:pt>
                <c:pt idx="513">
                  <c:v>0.29280126276350199</c:v>
                </c:pt>
                <c:pt idx="514">
                  <c:v>0.29239746473846739</c:v>
                </c:pt>
                <c:pt idx="515">
                  <c:v>0.29199442218258315</c:v>
                </c:pt>
                <c:pt idx="516">
                  <c:v>0.29159213227429986</c:v>
                </c:pt>
                <c:pt idx="517">
                  <c:v>0.29119059220784599</c:v>
                </c:pt>
                <c:pt idx="518">
                  <c:v>0.29078979919310988</c:v>
                </c:pt>
                <c:pt idx="519">
                  <c:v>0.29038975045552379</c:v>
                </c:pt>
                <c:pt idx="520">
                  <c:v>0.28999044323594869</c:v>
                </c:pt>
                <c:pt idx="521">
                  <c:v>0.28959187479055959</c:v>
                </c:pt>
                <c:pt idx="522">
                  <c:v>0.28919404239073315</c:v>
                </c:pt>
                <c:pt idx="523">
                  <c:v>0.28879694332293498</c:v>
                </c:pt>
                <c:pt idx="524">
                  <c:v>0.28840057488860876</c:v>
                </c:pt>
                <c:pt idx="525">
                  <c:v>0.2880049344040666</c:v>
                </c:pt>
                <c:pt idx="526">
                  <c:v>0.28761001920037921</c:v>
                </c:pt>
                <c:pt idx="527">
                  <c:v>0.28721582662326878</c:v>
                </c:pt>
                <c:pt idx="528">
                  <c:v>0.28682235403300121</c:v>
                </c:pt>
                <c:pt idx="529">
                  <c:v>0.28642959880428048</c:v>
                </c:pt>
                <c:pt idx="530">
                  <c:v>0.28603755832614342</c:v>
                </c:pt>
                <c:pt idx="531">
                  <c:v>0.28564623000185546</c:v>
                </c:pt>
                <c:pt idx="532">
                  <c:v>0.28525561124880761</c:v>
                </c:pt>
                <c:pt idx="533">
                  <c:v>0.28486569949841406</c:v>
                </c:pt>
                <c:pt idx="534">
                  <c:v>0.28447649219601101</c:v>
                </c:pt>
                <c:pt idx="535">
                  <c:v>0.28408798680075592</c:v>
                </c:pt>
                <c:pt idx="536">
                  <c:v>0.28370018078552828</c:v>
                </c:pt>
                <c:pt idx="537">
                  <c:v>0.28331307163683106</c:v>
                </c:pt>
                <c:pt idx="538">
                  <c:v>0.28292665685469248</c:v>
                </c:pt>
                <c:pt idx="539">
                  <c:v>0.28254093395256963</c:v>
                </c:pt>
                <c:pt idx="540">
                  <c:v>0.28215590045725225</c:v>
                </c:pt>
                <c:pt idx="541">
                  <c:v>0.28177155390876768</c:v>
                </c:pt>
                <c:pt idx="542">
                  <c:v>0.2813878918602864</c:v>
                </c:pt>
                <c:pt idx="543">
                  <c:v>0.28100491187802867</c:v>
                </c:pt>
                <c:pt idx="544">
                  <c:v>0.28062261154117185</c:v>
                </c:pt>
                <c:pt idx="545">
                  <c:v>0.28024098844175888</c:v>
                </c:pt>
                <c:pt idx="546">
                  <c:v>0.27986004018460664</c:v>
                </c:pt>
                <c:pt idx="547">
                  <c:v>0.27947976438721639</c:v>
                </c:pt>
                <c:pt idx="548">
                  <c:v>0.27910015867968413</c:v>
                </c:pt>
                <c:pt idx="549">
                  <c:v>0.27872122070461169</c:v>
                </c:pt>
                <c:pt idx="550">
                  <c:v>0.27834294811701943</c:v>
                </c:pt>
                <c:pt idx="551">
                  <c:v>0.27796533858425893</c:v>
                </c:pt>
                <c:pt idx="552">
                  <c:v>0.27758838978592637</c:v>
                </c:pt>
                <c:pt idx="553">
                  <c:v>0.27721209941377761</c:v>
                </c:pt>
                <c:pt idx="554">
                  <c:v>0.27683646517164279</c:v>
                </c:pt>
                <c:pt idx="555">
                  <c:v>0.27646148477534255</c:v>
                </c:pt>
                <c:pt idx="556">
                  <c:v>0.27608715595260469</c:v>
                </c:pt>
                <c:pt idx="557">
                  <c:v>0.27571347644298155</c:v>
                </c:pt>
                <c:pt idx="558">
                  <c:v>0.27534044399776797</c:v>
                </c:pt>
                <c:pt idx="559">
                  <c:v>0.27496805637992028</c:v>
                </c:pt>
                <c:pt idx="560">
                  <c:v>0.27459631136397566</c:v>
                </c:pt>
                <c:pt idx="561">
                  <c:v>0.27422520673597234</c:v>
                </c:pt>
                <c:pt idx="562">
                  <c:v>0.2738547402933707</c:v>
                </c:pt>
                <c:pt idx="563">
                  <c:v>0.27348490984497459</c:v>
                </c:pt>
                <c:pt idx="564">
                  <c:v>0.27311571321085382</c:v>
                </c:pt>
                <c:pt idx="565">
                  <c:v>0.27274714822226653</c:v>
                </c:pt>
                <c:pt idx="566">
                  <c:v>0.27237921272158355</c:v>
                </c:pt>
                <c:pt idx="567">
                  <c:v>0.27201190456221191</c:v>
                </c:pt>
                <c:pt idx="568">
                  <c:v>0.27164522160852</c:v>
                </c:pt>
                <c:pt idx="569">
                  <c:v>0.27127916173576327</c:v>
                </c:pt>
                <c:pt idx="570">
                  <c:v>0.27091372283000981</c:v>
                </c:pt>
                <c:pt idx="571">
                  <c:v>0.2705489027880677</c:v>
                </c:pt>
                <c:pt idx="572">
                  <c:v>0.27018469951741192</c:v>
                </c:pt>
                <c:pt idx="573">
                  <c:v>0.26982111093611261</c:v>
                </c:pt>
                <c:pt idx="574">
                  <c:v>0.26945813497276355</c:v>
                </c:pt>
                <c:pt idx="575">
                  <c:v>0.26909576956641146</c:v>
                </c:pt>
                <c:pt idx="576">
                  <c:v>0.2687340126664855</c:v>
                </c:pt>
                <c:pt idx="577">
                  <c:v>0.2683728622327281</c:v>
                </c:pt>
                <c:pt idx="578">
                  <c:v>0.26801231623512545</c:v>
                </c:pt>
                <c:pt idx="579">
                  <c:v>0.26765237265383951</c:v>
                </c:pt>
                <c:pt idx="580">
                  <c:v>0.26729302947913958</c:v>
                </c:pt>
                <c:pt idx="581">
                  <c:v>0.26693428471133546</c:v>
                </c:pt>
                <c:pt idx="582">
                  <c:v>0.26657613636071043</c:v>
                </c:pt>
                <c:pt idx="583">
                  <c:v>0.26621858244745494</c:v>
                </c:pt>
                <c:pt idx="584">
                  <c:v>0.26586162100160138</c:v>
                </c:pt>
                <c:pt idx="585">
                  <c:v>0.26550525006295839</c:v>
                </c:pt>
                <c:pt idx="586">
                  <c:v>0.26514946768104658</c:v>
                </c:pt>
                <c:pt idx="587">
                  <c:v>0.26479427191503457</c:v>
                </c:pt>
                <c:pt idx="588">
                  <c:v>0.26443966083367548</c:v>
                </c:pt>
                <c:pt idx="589">
                  <c:v>0.26408563251524336</c:v>
                </c:pt>
                <c:pt idx="590">
                  <c:v>0.26373218504747137</c:v>
                </c:pt>
                <c:pt idx="591">
                  <c:v>0.26337931652748975</c:v>
                </c:pt>
                <c:pt idx="592">
                  <c:v>0.2630270250617639</c:v>
                </c:pt>
                <c:pt idx="593">
                  <c:v>0.26267530876603362</c:v>
                </c:pt>
                <c:pt idx="594">
                  <c:v>0.26232416576525308</c:v>
                </c:pt>
                <c:pt idx="595">
                  <c:v>0.26197359419353011</c:v>
                </c:pt>
                <c:pt idx="596">
                  <c:v>0.26162359219406722</c:v>
                </c:pt>
                <c:pt idx="597">
                  <c:v>0.26127415791910241</c:v>
                </c:pt>
                <c:pt idx="598">
                  <c:v>0.26092528952985061</c:v>
                </c:pt>
                <c:pt idx="599">
                  <c:v>0.26057698519644584</c:v>
                </c:pt>
                <c:pt idx="600">
                  <c:v>0.26022924309788342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A0-48C8-B194-CDA5890E01B5}"/>
            </c:ext>
          </c:extLst>
        </c:ser>
        <c:ser>
          <c:idx val="1"/>
          <c:order val="1"/>
          <c:tx>
            <c:strRef>
              <c:f>ArrowWeightNrmDataSeries!$C$2</c:f>
              <c:strCache>
                <c:ptCount val="1"/>
                <c:pt idx="0">
                  <c:v>Ek</c:v>
                </c:pt>
              </c:strCache>
            </c:strRef>
          </c:tx>
          <c:spPr>
            <a:ln w="22225" cap="rnd">
              <a:solidFill>
                <a:srgbClr val="92D050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ArrowWeightNrmDataSeries!$C$3:$C$603</c:f>
              <c:numCache>
                <c:formatCode>0.00%</c:formatCode>
                <c:ptCount val="601"/>
                <c:pt idx="0">
                  <c:v>0.38366649947291265</c:v>
                </c:pt>
                <c:pt idx="1">
                  <c:v>0.39442587876901086</c:v>
                </c:pt>
                <c:pt idx="2">
                  <c:v>0.4048804388908997</c:v>
                </c:pt>
                <c:pt idx="3">
                  <c:v>0.41504781544677499</c:v>
                </c:pt>
                <c:pt idx="4">
                  <c:v>0.42494394844467215</c:v>
                </c:pt>
                <c:pt idx="5">
                  <c:v>0.43458330762561365</c:v>
                </c:pt>
                <c:pt idx="6">
                  <c:v>0.44397908014506854</c:v>
                </c:pt>
                <c:pt idx="7">
                  <c:v>0.45314332808912622</c:v>
                </c:pt>
                <c:pt idx="8">
                  <c:v>0.46208712160252402</c:v>
                </c:pt>
                <c:pt idx="9">
                  <c:v>0.4708206521335595</c:v>
                </c:pt>
                <c:pt idx="10">
                  <c:v>0.47935332934295666</c:v>
                </c:pt>
                <c:pt idx="11">
                  <c:v>0.48769386449452279</c:v>
                </c:pt>
                <c:pt idx="12">
                  <c:v>0.49585034258470062</c:v>
                </c:pt>
                <c:pt idx="13">
                  <c:v>0.50383028503294092</c:v>
                </c:pt>
                <c:pt idx="14">
                  <c:v>0.51164070441411802</c:v>
                </c:pt>
                <c:pt idx="15">
                  <c:v>0.51928815244534088</c:v>
                </c:pt>
                <c:pt idx="16">
                  <c:v>0.526778762225668</c:v>
                </c:pt>
                <c:pt idx="17">
                  <c:v>0.5341182855560076</c:v>
                </c:pt>
                <c:pt idx="18">
                  <c:v>0.54131212602840018</c:v>
                </c:pt>
                <c:pt idx="19">
                  <c:v>0.54836536846187278</c:v>
                </c:pt>
                <c:pt idx="20">
                  <c:v>0.55528280517062989</c:v>
                </c:pt>
                <c:pt idx="21">
                  <c:v>0.56206895947532098</c:v>
                </c:pt>
                <c:pt idx="22">
                  <c:v>0.56872810680621289</c:v>
                </c:pt>
                <c:pt idx="23">
                  <c:v>0.57526429369577858</c:v>
                </c:pt>
                <c:pt idx="24">
                  <c:v>0.58168135491543138</c:v>
                </c:pt>
                <c:pt idx="25">
                  <c:v>0.58798292897535887</c:v>
                </c:pt>
                <c:pt idx="26">
                  <c:v>0.59417247217631153</c:v>
                </c:pt>
                <c:pt idx="27">
                  <c:v>0.60025327137682682</c:v>
                </c:pt>
                <c:pt idx="28">
                  <c:v>0.60622845561783756</c:v>
                </c:pt>
                <c:pt idx="29">
                  <c:v>0.612101006728342</c:v>
                </c:pt>
                <c:pt idx="30">
                  <c:v>0.61787376902017532</c:v>
                </c:pt>
                <c:pt idx="31">
                  <c:v>0.62354945816656904</c:v>
                </c:pt>
                <c:pt idx="32">
                  <c:v>0.62913066934768458</c:v>
                </c:pt>
                <c:pt idx="33">
                  <c:v>0.63461988473640873</c:v>
                </c:pt>
                <c:pt idx="34">
                  <c:v>0.64001948038914191</c:v>
                </c:pt>
                <c:pt idx="35">
                  <c:v>0.64533173259887933</c:v>
                </c:pt>
                <c:pt idx="36">
                  <c:v>0.65055882376144847</c:v>
                </c:pt>
                <c:pt idx="37">
                  <c:v>0.65570284780012467</c:v>
                </c:pt>
                <c:pt idx="38">
                  <c:v>0.66076581518894539</c:v>
                </c:pt>
                <c:pt idx="39">
                  <c:v>0.66574965761073523</c:v>
                </c:pt>
                <c:pt idx="40">
                  <c:v>0.67065623228206039</c:v>
                </c:pt>
                <c:pt idx="41">
                  <c:v>0.67548732597402583</c:v>
                </c:pt>
                <c:pt idx="42">
                  <c:v>0.68024465875486806</c:v>
                </c:pt>
                <c:pt idx="43">
                  <c:v>0.68492988747771866</c:v>
                </c:pt>
                <c:pt idx="44">
                  <c:v>0.6895446090346059</c:v>
                </c:pt>
                <c:pt idx="45">
                  <c:v>0.69409036339572039</c:v>
                </c:pt>
                <c:pt idx="46">
                  <c:v>0.69856863645116385</c:v>
                </c:pt>
                <c:pt idx="47">
                  <c:v>0.70298086267077031</c:v>
                </c:pt>
                <c:pt idx="48">
                  <c:v>0.7073284275961581</c:v>
                </c:pt>
                <c:pt idx="49">
                  <c:v>0.71161267017786856</c:v>
                </c:pt>
                <c:pt idx="50">
                  <c:v>0.71583488496930114</c:v>
                </c:pt>
                <c:pt idx="51">
                  <c:v>0.71999632418811133</c:v>
                </c:pt>
                <c:pt idx="52">
                  <c:v>0.72409819965480404</c:v>
                </c:pt>
                <c:pt idx="53">
                  <c:v>0.72814168461742501</c:v>
                </c:pt>
                <c:pt idx="54">
                  <c:v>0.7321279154704845</c:v>
                </c:pt>
                <c:pt idx="55">
                  <c:v>0.73605799337557298</c:v>
                </c:pt>
                <c:pt idx="56">
                  <c:v>0.73993298579050804</c:v>
                </c:pt>
                <c:pt idx="57">
                  <c:v>0.74375392791329731</c:v>
                </c:pt>
                <c:pt idx="58">
                  <c:v>0.74752182404668854</c:v>
                </c:pt>
                <c:pt idx="59">
                  <c:v>0.75123764888861932</c:v>
                </c:pt>
                <c:pt idx="60">
                  <c:v>0.75490234875347306</c:v>
                </c:pt>
                <c:pt idx="61">
                  <c:v>0.7585168427286485</c:v>
                </c:pt>
                <c:pt idx="62">
                  <c:v>0.76208202377062007</c:v>
                </c:pt>
                <c:pt idx="63">
                  <c:v>0.76559875974433844</c:v>
                </c:pt>
                <c:pt idx="64">
                  <c:v>0.76906789440954282</c:v>
                </c:pt>
                <c:pt idx="65">
                  <c:v>0.77249024835728275</c:v>
                </c:pt>
                <c:pt idx="66">
                  <c:v>0.77586661989971417</c:v>
                </c:pt>
                <c:pt idx="67">
                  <c:v>0.77919778591600475</c:v>
                </c:pt>
                <c:pt idx="68">
                  <c:v>0.7824845026569911</c:v>
                </c:pt>
                <c:pt idx="69">
                  <c:v>0.78572750651103318</c:v>
                </c:pt>
                <c:pt idx="70">
                  <c:v>0.78892751473334788</c:v>
                </c:pt>
                <c:pt idx="71">
                  <c:v>0.79208522614094601</c:v>
                </c:pt>
                <c:pt idx="72">
                  <c:v>0.79520132177514091</c:v>
                </c:pt>
                <c:pt idx="73">
                  <c:v>0.79827646553348464</c:v>
                </c:pt>
                <c:pt idx="74">
                  <c:v>0.80131130477284152</c:v>
                </c:pt>
                <c:pt idx="75">
                  <c:v>0.80430647088520846</c:v>
                </c:pt>
                <c:pt idx="76">
                  <c:v>0.80726257984778604</c:v>
                </c:pt>
                <c:pt idx="77">
                  <c:v>0.81018023274869833</c:v>
                </c:pt>
                <c:pt idx="78">
                  <c:v>0.81306001628968094</c:v>
                </c:pt>
                <c:pt idx="79">
                  <c:v>0.81590250326696301</c:v>
                </c:pt>
                <c:pt idx="80">
                  <c:v>0.81870825303150152</c:v>
                </c:pt>
                <c:pt idx="81">
                  <c:v>0.82147781192964053</c:v>
                </c:pt>
                <c:pt idx="82">
                  <c:v>0.82421171372521962</c:v>
                </c:pt>
                <c:pt idx="83">
                  <c:v>0.82691048000407752</c:v>
                </c:pt>
                <c:pt idx="84">
                  <c:v>0.82957462056184894</c:v>
                </c:pt>
                <c:pt idx="85">
                  <c:v>0.83220463377589571</c:v>
                </c:pt>
                <c:pt idx="86">
                  <c:v>0.83480100696216197</c:v>
                </c:pt>
                <c:pt idx="87">
                  <c:v>0.83736421671770178</c:v>
                </c:pt>
                <c:pt idx="88">
                  <c:v>0.83989472924957786</c:v>
                </c:pt>
                <c:pt idx="89">
                  <c:v>0.84239300069079559</c:v>
                </c:pt>
                <c:pt idx="90">
                  <c:v>0.84485947740389167</c:v>
                </c:pt>
                <c:pt idx="91">
                  <c:v>0.84729459627277148</c:v>
                </c:pt>
                <c:pt idx="92">
                  <c:v>0.84969878498334317</c:v>
                </c:pt>
                <c:pt idx="93">
                  <c:v>0.85207246229347888</c:v>
                </c:pt>
                <c:pt idx="94">
                  <c:v>0.85441603829279666</c:v>
                </c:pt>
                <c:pt idx="95">
                  <c:v>0.85672991465272774</c:v>
                </c:pt>
                <c:pt idx="96">
                  <c:v>0.85901448486731957</c:v>
                </c:pt>
                <c:pt idx="97">
                  <c:v>0.86127013448518519</c:v>
                </c:pt>
                <c:pt idx="98">
                  <c:v>0.86349724133300099</c:v>
                </c:pt>
                <c:pt idx="99">
                  <c:v>0.86569617573093005</c:v>
                </c:pt>
                <c:pt idx="100">
                  <c:v>0.8678673007003207</c:v>
                </c:pt>
                <c:pt idx="101">
                  <c:v>0.87001097216402556</c:v>
                </c:pt>
                <c:pt idx="102">
                  <c:v>0.87212753913965479</c:v>
                </c:pt>
                <c:pt idx="103">
                  <c:v>0.87421734392607109</c:v>
                </c:pt>
                <c:pt idx="104">
                  <c:v>0.87628072228341747</c:v>
                </c:pt>
                <c:pt idx="105">
                  <c:v>0.87831800360694079</c:v>
                </c:pt>
                <c:pt idx="106">
                  <c:v>0.88032951109488733</c:v>
                </c:pt>
                <c:pt idx="107">
                  <c:v>0.88231556191070337</c:v>
                </c:pt>
                <c:pt idx="108">
                  <c:v>0.88427646733978693</c:v>
                </c:pt>
                <c:pt idx="109">
                  <c:v>0.88621253294100333</c:v>
                </c:pt>
                <c:pt idx="110">
                  <c:v>0.88812405869319022</c:v>
                </c:pt>
                <c:pt idx="111">
                  <c:v>0.89001133913684427</c:v>
                </c:pt>
                <c:pt idx="112">
                  <c:v>0.89187466351118827</c:v>
                </c:pt>
                <c:pt idx="113">
                  <c:v>0.89371431588680061</c:v>
                </c:pt>
                <c:pt idx="114">
                  <c:v>0.89553057529398372</c:v>
                </c:pt>
                <c:pt idx="115">
                  <c:v>0.89732371584703496</c:v>
                </c:pt>
                <c:pt idx="116">
                  <c:v>0.89909400686458663</c:v>
                </c:pt>
                <c:pt idx="117">
                  <c:v>0.90084171298615923</c:v>
                </c:pt>
                <c:pt idx="118">
                  <c:v>0.90256709428507587</c:v>
                </c:pt>
                <c:pt idx="119">
                  <c:v>0.9042704063778837</c:v>
                </c:pt>
                <c:pt idx="120">
                  <c:v>0.90595190053039798</c:v>
                </c:pt>
                <c:pt idx="121">
                  <c:v>0.90761182376051708</c:v>
                </c:pt>
                <c:pt idx="122">
                  <c:v>0.9092504189379067</c:v>
                </c:pt>
                <c:pt idx="123">
                  <c:v>0.9108679248806888</c:v>
                </c:pt>
                <c:pt idx="124">
                  <c:v>0.91246457644923029</c:v>
                </c:pt>
                <c:pt idx="125">
                  <c:v>0.91404060463715031</c:v>
                </c:pt>
                <c:pt idx="126">
                  <c:v>0.91559623665963252</c:v>
                </c:pt>
                <c:pt idx="127">
                  <c:v>0.91713169603915734</c:v>
                </c:pt>
                <c:pt idx="128">
                  <c:v>0.91864720268872524</c:v>
                </c:pt>
                <c:pt idx="129">
                  <c:v>0.92014297299268399</c:v>
                </c:pt>
                <c:pt idx="130">
                  <c:v>0.92161921988522189</c:v>
                </c:pt>
                <c:pt idx="131">
                  <c:v>0.92307615292662748</c:v>
                </c:pt>
                <c:pt idx="132">
                  <c:v>0.92451397837737792</c:v>
                </c:pt>
                <c:pt idx="133">
                  <c:v>0.92593289927014599</c:v>
                </c:pt>
                <c:pt idx="134">
                  <c:v>0.92733311547978459</c:v>
                </c:pt>
                <c:pt idx="135">
                  <c:v>0.92871482379136638</c:v>
                </c:pt>
                <c:pt idx="136">
                  <c:v>0.93007821796634116</c:v>
                </c:pt>
                <c:pt idx="137">
                  <c:v>0.93142348880687353</c:v>
                </c:pt>
                <c:pt idx="138">
                  <c:v>0.93275082421842548</c:v>
                </c:pt>
                <c:pt idx="139">
                  <c:v>0.93406040927063994</c:v>
                </c:pt>
                <c:pt idx="140">
                  <c:v>0.93535242625658022</c:v>
                </c:pt>
                <c:pt idx="141">
                  <c:v>0.93662705475038321</c:v>
                </c:pt>
                <c:pt idx="142">
                  <c:v>0.93788447166337674</c:v>
                </c:pt>
                <c:pt idx="143">
                  <c:v>0.93912485129870771</c:v>
                </c:pt>
                <c:pt idx="144">
                  <c:v>0.9403483654045347</c:v>
                </c:pt>
                <c:pt idx="145">
                  <c:v>0.94155518322582832</c:v>
                </c:pt>
                <c:pt idx="146">
                  <c:v>0.9427454715548218</c:v>
                </c:pt>
                <c:pt idx="147">
                  <c:v>0.94391939478016151</c:v>
                </c:pt>
                <c:pt idx="148">
                  <c:v>0.94507711493478685</c:v>
                </c:pt>
                <c:pt idx="149">
                  <c:v>0.94621879174259371</c:v>
                </c:pt>
                <c:pt idx="150">
                  <c:v>0.94734458266390709</c:v>
                </c:pt>
                <c:pt idx="151">
                  <c:v>0.94845464293980697</c:v>
                </c:pt>
                <c:pt idx="152">
                  <c:v>0.94954912563534066</c:v>
                </c:pt>
                <c:pt idx="153">
                  <c:v>0.95062818168165364</c:v>
                </c:pt>
                <c:pt idx="154">
                  <c:v>0.95169195991707911</c:v>
                </c:pt>
                <c:pt idx="155">
                  <c:v>0.95274060712720532</c:v>
                </c:pt>
                <c:pt idx="156">
                  <c:v>0.95377426808396726</c:v>
                </c:pt>
                <c:pt idx="157">
                  <c:v>0.95479308558377485</c:v>
                </c:pt>
                <c:pt idx="158">
                  <c:v>0.95579720048472327</c:v>
                </c:pt>
                <c:pt idx="159">
                  <c:v>0.95678675174289918</c:v>
                </c:pt>
                <c:pt idx="160">
                  <c:v>0.95776187644781685</c:v>
                </c:pt>
                <c:pt idx="161">
                  <c:v>0.95872270985700547</c:v>
                </c:pt>
                <c:pt idx="162">
                  <c:v>0.95966938542978109</c:v>
                </c:pt>
                <c:pt idx="163">
                  <c:v>0.96060203486020979</c:v>
                </c:pt>
                <c:pt idx="164">
                  <c:v>0.96152078810930575</c:v>
                </c:pt>
                <c:pt idx="165">
                  <c:v>0.96242577343647095</c:v>
                </c:pt>
                <c:pt idx="166">
                  <c:v>0.96331711743020554</c:v>
                </c:pt>
                <c:pt idx="167">
                  <c:v>0.9641949450381071</c:v>
                </c:pt>
                <c:pt idx="168">
                  <c:v>0.96505937959617827</c:v>
                </c:pt>
                <c:pt idx="169">
                  <c:v>0.96591054285746747</c:v>
                </c:pt>
                <c:pt idx="170">
                  <c:v>0.96674855502005086</c:v>
                </c:pt>
                <c:pt idx="171">
                  <c:v>0.96757353475438546</c:v>
                </c:pt>
                <c:pt idx="172">
                  <c:v>0.96838559923004353</c:v>
                </c:pt>
                <c:pt idx="173">
                  <c:v>0.96918486414184801</c:v>
                </c:pt>
                <c:pt idx="174">
                  <c:v>0.96997144373542188</c:v>
                </c:pt>
                <c:pt idx="175">
                  <c:v>0.97074545083217478</c:v>
                </c:pt>
                <c:pt idx="176">
                  <c:v>0.97150699685373421</c:v>
                </c:pt>
                <c:pt idx="177">
                  <c:v>0.97225619184584033</c:v>
                </c:pt>
                <c:pt idx="178">
                  <c:v>0.9729931445017197</c:v>
                </c:pt>
                <c:pt idx="179">
                  <c:v>0.97371796218494655</c:v>
                </c:pt>
                <c:pt idx="180">
                  <c:v>0.97443075095181442</c:v>
                </c:pt>
                <c:pt idx="181">
                  <c:v>0.97513161557321903</c:v>
                </c:pt>
                <c:pt idx="182">
                  <c:v>0.97582065955607722</c:v>
                </c:pt>
                <c:pt idx="183">
                  <c:v>0.97649798516428743</c:v>
                </c:pt>
                <c:pt idx="184">
                  <c:v>0.97716369343924125</c:v>
                </c:pt>
                <c:pt idx="185">
                  <c:v>0.97781788421990623</c:v>
                </c:pt>
                <c:pt idx="186">
                  <c:v>0.97846065616248368</c:v>
                </c:pt>
                <c:pt idx="187">
                  <c:v>0.97909210675965486</c:v>
                </c:pt>
                <c:pt idx="188">
                  <c:v>0.97971233235942734</c:v>
                </c:pt>
                <c:pt idx="189">
                  <c:v>0.98032142818358758</c:v>
                </c:pt>
                <c:pt idx="190">
                  <c:v>0.9809194883457758</c:v>
                </c:pt>
                <c:pt idx="191">
                  <c:v>0.98150660586918692</c:v>
                </c:pt>
                <c:pt idx="192">
                  <c:v>0.98208287270391226</c:v>
                </c:pt>
                <c:pt idx="193">
                  <c:v>0.98264837974392394</c:v>
                </c:pt>
                <c:pt idx="194">
                  <c:v>0.98320321684371847</c:v>
                </c:pt>
                <c:pt idx="195">
                  <c:v>0.98374747283462294</c:v>
                </c:pt>
                <c:pt idx="196">
                  <c:v>0.98428123554077407</c:v>
                </c:pt>
                <c:pt idx="197">
                  <c:v>0.98480459179478008</c:v>
                </c:pt>
                <c:pt idx="198">
                  <c:v>0.98531762745306284</c:v>
                </c:pt>
                <c:pt idx="199">
                  <c:v>0.98582042741090903</c:v>
                </c:pt>
                <c:pt idx="200">
                  <c:v>0.9863130756172106</c:v>
                </c:pt>
                <c:pt idx="201">
                  <c:v>0.98679565508892697</c:v>
                </c:pt>
                <c:pt idx="202">
                  <c:v>0.98726824792525592</c:v>
                </c:pt>
                <c:pt idx="203">
                  <c:v>0.98773093532153533</c:v>
                </c:pt>
                <c:pt idx="204">
                  <c:v>0.98818379758286956</c:v>
                </c:pt>
                <c:pt idx="205">
                  <c:v>0.98862691413749837</c:v>
                </c:pt>
                <c:pt idx="206">
                  <c:v>0.98906036354990456</c:v>
                </c:pt>
                <c:pt idx="207">
                  <c:v>0.98948422353367438</c:v>
                </c:pt>
                <c:pt idx="208">
                  <c:v>0.98989857096410883</c:v>
                </c:pt>
                <c:pt idx="209">
                  <c:v>0.9903034818905998</c:v>
                </c:pt>
                <c:pt idx="210">
                  <c:v>0.99069903154877004</c:v>
                </c:pt>
                <c:pt idx="211">
                  <c:v>0.99108529437238657</c:v>
                </c:pt>
                <c:pt idx="212">
                  <c:v>0.99146234400504796</c:v>
                </c:pt>
                <c:pt idx="213">
                  <c:v>0.99183025331165831</c:v>
                </c:pt>
                <c:pt idx="214">
                  <c:v>0.99218909438968261</c:v>
                </c:pt>
                <c:pt idx="215">
                  <c:v>0.99253893858019948</c:v>
                </c:pt>
                <c:pt idx="216">
                  <c:v>0.99287985647874499</c:v>
                </c:pt>
                <c:pt idx="217">
                  <c:v>0.99321191794596131</c:v>
                </c:pt>
                <c:pt idx="218">
                  <c:v>0.99353519211805208</c:v>
                </c:pt>
                <c:pt idx="219">
                  <c:v>0.99384974741704124</c:v>
                </c:pt>
                <c:pt idx="220">
                  <c:v>0.99415565156085317</c:v>
                </c:pt>
                <c:pt idx="221">
                  <c:v>0.99445297157320567</c:v>
                </c:pt>
                <c:pt idx="222">
                  <c:v>0.99474177379332873</c:v>
                </c:pt>
                <c:pt idx="223">
                  <c:v>0.99502212388550826</c:v>
                </c:pt>
                <c:pt idx="224">
                  <c:v>0.99529408684845699</c:v>
                </c:pt>
                <c:pt idx="225">
                  <c:v>0.99555772702452516</c:v>
                </c:pt>
                <c:pt idx="226">
                  <c:v>0.99581310810873946</c:v>
                </c:pt>
                <c:pt idx="227">
                  <c:v>0.9960602931576924</c:v>
                </c:pt>
                <c:pt idx="228">
                  <c:v>0.99629934459826963</c:v>
                </c:pt>
                <c:pt idx="229">
                  <c:v>0.99653032423622412</c:v>
                </c:pt>
                <c:pt idx="230">
                  <c:v>0.99675329326460682</c:v>
                </c:pt>
                <c:pt idx="231">
                  <c:v>0.9969683122720433</c:v>
                </c:pt>
                <c:pt idx="232">
                  <c:v>0.99717544125087521</c:v>
                </c:pt>
                <c:pt idx="233">
                  <c:v>0.99737473960515666</c:v>
                </c:pt>
                <c:pt idx="234">
                  <c:v>0.99756626615851485</c:v>
                </c:pt>
                <c:pt idx="235">
                  <c:v>0.99775007916187453</c:v>
                </c:pt>
                <c:pt idx="236">
                  <c:v>0.99792623630105692</c:v>
                </c:pt>
                <c:pt idx="237">
                  <c:v>0.99809479470424367</c:v>
                </c:pt>
                <c:pt idx="238">
                  <c:v>0.9982558109493177</c:v>
                </c:pt>
                <c:pt idx="239">
                  <c:v>0.99840934107107893</c:v>
                </c:pt>
                <c:pt idx="240">
                  <c:v>0.99855544056834145</c:v>
                </c:pt>
                <c:pt idx="241">
                  <c:v>0.99869416441091208</c:v>
                </c:pt>
                <c:pt idx="242">
                  <c:v>0.99882556704644809</c:v>
                </c:pt>
                <c:pt idx="243">
                  <c:v>0.99894970240720904</c:v>
                </c:pt>
                <c:pt idx="244">
                  <c:v>0.9990666239166901</c:v>
                </c:pt>
                <c:pt idx="245">
                  <c:v>0.99917638449615209</c:v>
                </c:pt>
                <c:pt idx="246">
                  <c:v>0.99927903657103878</c:v>
                </c:pt>
                <c:pt idx="247">
                  <c:v>0.99937463207729449</c:v>
                </c:pt>
                <c:pt idx="248">
                  <c:v>0.99946322246757568</c:v>
                </c:pt>
                <c:pt idx="249">
                  <c:v>0.99954485871736487</c:v>
                </c:pt>
                <c:pt idx="250">
                  <c:v>0.99961959133098122</c:v>
                </c:pt>
                <c:pt idx="251">
                  <c:v>0.99968747034749894</c:v>
                </c:pt>
                <c:pt idx="252">
                  <c:v>0.99974854534656821</c:v>
                </c:pt>
                <c:pt idx="253">
                  <c:v>0.9998028654541441</c:v>
                </c:pt>
                <c:pt idx="254">
                  <c:v>0.99985047934812621</c:v>
                </c:pt>
                <c:pt idx="255">
                  <c:v>0.99989143526390289</c:v>
                </c:pt>
                <c:pt idx="256">
                  <c:v>0.99992578099981311</c:v>
                </c:pt>
                <c:pt idx="257">
                  <c:v>0.99995356392252333</c:v>
                </c:pt>
                <c:pt idx="258">
                  <c:v>0.99997483097231399</c:v>
                </c:pt>
                <c:pt idx="259">
                  <c:v>0.99998962866828889</c:v>
                </c:pt>
                <c:pt idx="260">
                  <c:v>0.99999800311350173</c:v>
                </c:pt>
                <c:pt idx="261">
                  <c:v>1</c:v>
                </c:pt>
                <c:pt idx="262">
                  <c:v>0.99999566461379596</c:v>
                </c:pt>
                <c:pt idx="263">
                  <c:v>0.99998504183975834</c:v>
                </c:pt>
                <c:pt idx="264">
                  <c:v>0.99996817616642664</c:v>
                </c:pt>
                <c:pt idx="265">
                  <c:v>0.99994511169075662</c:v>
                </c:pt>
                <c:pt idx="266">
                  <c:v>0.99991589212278942</c:v>
                </c:pt>
                <c:pt idx="267">
                  <c:v>0.99988056079025067</c:v>
                </c:pt>
                <c:pt idx="268">
                  <c:v>0.99983916064308032</c:v>
                </c:pt>
                <c:pt idx="269">
                  <c:v>0.9997917342578938</c:v>
                </c:pt>
                <c:pt idx="270">
                  <c:v>0.9997383238423756</c:v>
                </c:pt>
                <c:pt idx="271">
                  <c:v>0.9996789712396088</c:v>
                </c:pt>
                <c:pt idx="272">
                  <c:v>0.99961371793233611</c:v>
                </c:pt>
                <c:pt idx="273">
                  <c:v>0.99954260504715897</c:v>
                </c:pt>
                <c:pt idx="274">
                  <c:v>0.99946567335868008</c:v>
                </c:pt>
                <c:pt idx="275">
                  <c:v>0.99938296329357146</c:v>
                </c:pt>
                <c:pt idx="276">
                  <c:v>0.99929451493459698</c:v>
                </c:pt>
                <c:pt idx="277">
                  <c:v>0.99920036802456436</c:v>
                </c:pt>
                <c:pt idx="278">
                  <c:v>0.99910056197022667</c:v>
                </c:pt>
                <c:pt idx="279">
                  <c:v>0.99899513584612254</c:v>
                </c:pt>
                <c:pt idx="280">
                  <c:v>0.99888412839836149</c:v>
                </c:pt>
                <c:pt idx="281">
                  <c:v>0.99876757804835736</c:v>
                </c:pt>
                <c:pt idx="282">
                  <c:v>0.99864552289650022</c:v>
                </c:pt>
                <c:pt idx="283">
                  <c:v>0.99851800072578378</c:v>
                </c:pt>
                <c:pt idx="284">
                  <c:v>0.99838504900537517</c:v>
                </c:pt>
                <c:pt idx="285">
                  <c:v>0.99824670489413558</c:v>
                </c:pt>
                <c:pt idx="286">
                  <c:v>0.9981030052440899</c:v>
                </c:pt>
                <c:pt idx="287">
                  <c:v>0.99795398660384771</c:v>
                </c:pt>
                <c:pt idx="288">
                  <c:v>0.99779968522197338</c:v>
                </c:pt>
                <c:pt idx="289">
                  <c:v>0.99764013705031229</c:v>
                </c:pt>
                <c:pt idx="290">
                  <c:v>0.99747537774726791</c:v>
                </c:pt>
                <c:pt idx="291">
                  <c:v>0.99730544268103061</c:v>
                </c:pt>
                <c:pt idx="292">
                  <c:v>0.99713036693276558</c:v>
                </c:pt>
                <c:pt idx="293">
                  <c:v>0.99695018529975332</c:v>
                </c:pt>
                <c:pt idx="294">
                  <c:v>0.99676493229848684</c:v>
                </c:pt>
                <c:pt idx="295">
                  <c:v>0.99657464216772629</c:v>
                </c:pt>
                <c:pt idx="296">
                  <c:v>0.99637934887151014</c:v>
                </c:pt>
                <c:pt idx="297">
                  <c:v>0.99617908610212758</c:v>
                </c:pt>
                <c:pt idx="298">
                  <c:v>0.9959738872830457</c:v>
                </c:pt>
                <c:pt idx="299">
                  <c:v>0.99576378557179968</c:v>
                </c:pt>
                <c:pt idx="300">
                  <c:v>0.99554881386284344</c:v>
                </c:pt>
                <c:pt idx="301">
                  <c:v>0.99532900479035946</c:v>
                </c:pt>
                <c:pt idx="302">
                  <c:v>0.99510439073103174</c:v>
                </c:pt>
                <c:pt idx="303">
                  <c:v>0.9948750038067794</c:v>
                </c:pt>
                <c:pt idx="304">
                  <c:v>0.99464087588745864</c:v>
                </c:pt>
                <c:pt idx="305">
                  <c:v>0.99440203859351883</c:v>
                </c:pt>
                <c:pt idx="306">
                  <c:v>0.99415852329863341</c:v>
                </c:pt>
                <c:pt idx="307">
                  <c:v>0.99391036113228748</c:v>
                </c:pt>
                <c:pt idx="308">
                  <c:v>0.99365758298233431</c:v>
                </c:pt>
                <c:pt idx="309">
                  <c:v>0.99340021949752</c:v>
                </c:pt>
                <c:pt idx="310">
                  <c:v>0.99313830108996781</c:v>
                </c:pt>
                <c:pt idx="311">
                  <c:v>0.99287185793763622</c:v>
                </c:pt>
                <c:pt idx="312">
                  <c:v>0.99260091998674138</c:v>
                </c:pt>
                <c:pt idx="313">
                  <c:v>0.99232551695414872</c:v>
                </c:pt>
                <c:pt idx="314">
                  <c:v>0.99204567832973223</c:v>
                </c:pt>
                <c:pt idx="315">
                  <c:v>0.9917614333787047</c:v>
                </c:pt>
                <c:pt idx="316">
                  <c:v>0.99147281114391372</c:v>
                </c:pt>
                <c:pt idx="317">
                  <c:v>0.99117984044811214</c:v>
                </c:pt>
                <c:pt idx="318">
                  <c:v>0.99088254989619684</c:v>
                </c:pt>
                <c:pt idx="319">
                  <c:v>0.99058096787741856</c:v>
                </c:pt>
                <c:pt idx="320">
                  <c:v>0.990275122567564</c:v>
                </c:pt>
                <c:pt idx="321">
                  <c:v>0.98996504193111023</c:v>
                </c:pt>
                <c:pt idx="322">
                  <c:v>0.9896507537233471</c:v>
                </c:pt>
                <c:pt idx="323">
                  <c:v>0.9893322854924802</c:v>
                </c:pt>
                <c:pt idx="324">
                  <c:v>0.9890096645817017</c:v>
                </c:pt>
                <c:pt idx="325">
                  <c:v>0.9886829181312331</c:v>
                </c:pt>
                <c:pt idx="326">
                  <c:v>0.98835207308034956</c:v>
                </c:pt>
                <c:pt idx="327">
                  <c:v>0.98801715616936825</c:v>
                </c:pt>
                <c:pt idx="328">
                  <c:v>0.98767819394162359</c:v>
                </c:pt>
                <c:pt idx="329">
                  <c:v>0.98733521274540703</c:v>
                </c:pt>
                <c:pt idx="330">
                  <c:v>0.98698823873588837</c:v>
                </c:pt>
                <c:pt idx="331">
                  <c:v>0.98663729787701016</c:v>
                </c:pt>
                <c:pt idx="332">
                  <c:v>0.98628241594336197</c:v>
                </c:pt>
                <c:pt idx="333">
                  <c:v>0.98592361852202703</c:v>
                </c:pt>
                <c:pt idx="334">
                  <c:v>0.98556093101441089</c:v>
                </c:pt>
                <c:pt idx="335">
                  <c:v>0.98519437863804071</c:v>
                </c:pt>
                <c:pt idx="336">
                  <c:v>0.9848239864283489</c:v>
                </c:pt>
                <c:pt idx="337">
                  <c:v>0.98444977924043242</c:v>
                </c:pt>
                <c:pt idx="338">
                  <c:v>0.98407178175078869</c:v>
                </c:pt>
                <c:pt idx="339">
                  <c:v>0.9836900184590327</c:v>
                </c:pt>
                <c:pt idx="340">
                  <c:v>0.98330451368959171</c:v>
                </c:pt>
                <c:pt idx="341">
                  <c:v>0.98291529159338142</c:v>
                </c:pt>
                <c:pt idx="342">
                  <c:v>0.98252237614945714</c:v>
                </c:pt>
                <c:pt idx="343">
                  <c:v>0.98212579116665266</c:v>
                </c:pt>
                <c:pt idx="344">
                  <c:v>0.98172556028518865</c:v>
                </c:pt>
                <c:pt idx="345">
                  <c:v>0.98132170697827381</c:v>
                </c:pt>
                <c:pt idx="346">
                  <c:v>0.98091425455367687</c:v>
                </c:pt>
                <c:pt idx="347">
                  <c:v>0.98050322615528307</c:v>
                </c:pt>
                <c:pt idx="348">
                  <c:v>0.98008864476463797</c:v>
                </c:pt>
                <c:pt idx="349">
                  <c:v>0.97967053320245989</c:v>
                </c:pt>
                <c:pt idx="350">
                  <c:v>0.97924891413014781</c:v>
                </c:pt>
                <c:pt idx="351">
                  <c:v>0.97882381005126151</c:v>
                </c:pt>
                <c:pt idx="352">
                  <c:v>0.97839524331299232</c:v>
                </c:pt>
                <c:pt idx="353">
                  <c:v>0.97796323610760738</c:v>
                </c:pt>
                <c:pt idx="354">
                  <c:v>0.97752781047388737</c:v>
                </c:pt>
                <c:pt idx="355">
                  <c:v>0.9770889882985363</c:v>
                </c:pt>
                <c:pt idx="356">
                  <c:v>0.97664679131758547</c:v>
                </c:pt>
                <c:pt idx="357">
                  <c:v>0.97620124111777273</c:v>
                </c:pt>
                <c:pt idx="358">
                  <c:v>0.97575235913790892</c:v>
                </c:pt>
                <c:pt idx="359">
                  <c:v>0.97530016667023156</c:v>
                </c:pt>
                <c:pt idx="360">
                  <c:v>0.97484468486173625</c:v>
                </c:pt>
                <c:pt idx="361">
                  <c:v>0.9743859347154965</c:v>
                </c:pt>
                <c:pt idx="362">
                  <c:v>0.97392393709197123</c:v>
                </c:pt>
                <c:pt idx="363">
                  <c:v>0.97345871271028961</c:v>
                </c:pt>
                <c:pt idx="364">
                  <c:v>0.97299028214952887</c:v>
                </c:pt>
                <c:pt idx="365">
                  <c:v>0.97251866584997237</c:v>
                </c:pt>
                <c:pt idx="366">
                  <c:v>0.97204388411435616</c:v>
                </c:pt>
                <c:pt idx="367">
                  <c:v>0.97156595710909988</c:v>
                </c:pt>
                <c:pt idx="368">
                  <c:v>0.97108490486552279</c:v>
                </c:pt>
                <c:pt idx="369">
                  <c:v>0.97060074728105117</c:v>
                </c:pt>
                <c:pt idx="370">
                  <c:v>0.9701135041204032</c:v>
                </c:pt>
                <c:pt idx="371">
                  <c:v>0.96962319501676852</c:v>
                </c:pt>
                <c:pt idx="372">
                  <c:v>0.96912983947297326</c:v>
                </c:pt>
                <c:pt idx="373">
                  <c:v>0.96863345686262459</c:v>
                </c:pt>
                <c:pt idx="374">
                  <c:v>0.96813406643125444</c:v>
                </c:pt>
                <c:pt idx="375">
                  <c:v>0.96763168729743898</c:v>
                </c:pt>
                <c:pt idx="376">
                  <c:v>0.96712633845391582</c:v>
                </c:pt>
                <c:pt idx="377">
                  <c:v>0.96661803876867891</c:v>
                </c:pt>
                <c:pt idx="378">
                  <c:v>0.96610680698606943</c:v>
                </c:pt>
                <c:pt idx="379">
                  <c:v>0.96559266172785063</c:v>
                </c:pt>
                <c:pt idx="380">
                  <c:v>0.96507562149427073</c:v>
                </c:pt>
                <c:pt idx="381">
                  <c:v>0.96455570466511598</c:v>
                </c:pt>
                <c:pt idx="382">
                  <c:v>0.96403292950074981</c:v>
                </c:pt>
                <c:pt idx="383">
                  <c:v>0.96350731414314528</c:v>
                </c:pt>
                <c:pt idx="384">
                  <c:v>0.96297887661689729</c:v>
                </c:pt>
                <c:pt idx="385">
                  <c:v>0.96244763483023577</c:v>
                </c:pt>
                <c:pt idx="386">
                  <c:v>0.96191360657601599</c:v>
                </c:pt>
                <c:pt idx="387">
                  <c:v>0.96137680953270832</c:v>
                </c:pt>
                <c:pt idx="388">
                  <c:v>0.96083726126536695</c:v>
                </c:pt>
                <c:pt idx="389">
                  <c:v>0.96029497922660001</c:v>
                </c:pt>
                <c:pt idx="390">
                  <c:v>0.95974998075751938</c:v>
                </c:pt>
                <c:pt idx="391">
                  <c:v>0.95920228308868494</c:v>
                </c:pt>
                <c:pt idx="392">
                  <c:v>0.95865190334103567</c:v>
                </c:pt>
                <c:pt idx="393">
                  <c:v>0.95809885852681675</c:v>
                </c:pt>
                <c:pt idx="394">
                  <c:v>0.95754316555048891</c:v>
                </c:pt>
                <c:pt idx="395">
                  <c:v>0.95698484120963623</c:v>
                </c:pt>
                <c:pt idx="396">
                  <c:v>0.95642390219585427</c:v>
                </c:pt>
                <c:pt idx="397">
                  <c:v>0.95586036509564176</c:v>
                </c:pt>
                <c:pt idx="398">
                  <c:v>0.95529424639126903</c:v>
                </c:pt>
                <c:pt idx="399">
                  <c:v>0.95472556246164875</c:v>
                </c:pt>
                <c:pt idx="400">
                  <c:v>0.95415432958319013</c:v>
                </c:pt>
                <c:pt idx="401">
                  <c:v>0.95358056393064805</c:v>
                </c:pt>
                <c:pt idx="402">
                  <c:v>0.95300428157796124</c:v>
                </c:pt>
                <c:pt idx="403">
                  <c:v>0.95242549849908298</c:v>
                </c:pt>
                <c:pt idx="404">
                  <c:v>0.95184423056880274</c:v>
                </c:pt>
                <c:pt idx="405">
                  <c:v>0.95126049356355902</c:v>
                </c:pt>
                <c:pt idx="406">
                  <c:v>0.95067430316224266</c:v>
                </c:pt>
                <c:pt idx="407">
                  <c:v>0.95008567494699636</c:v>
                </c:pt>
                <c:pt idx="408">
                  <c:v>0.94949462440399834</c:v>
                </c:pt>
                <c:pt idx="409">
                  <c:v>0.94890116692424553</c:v>
                </c:pt>
                <c:pt idx="410">
                  <c:v>0.94830531780432481</c:v>
                </c:pt>
                <c:pt idx="411">
                  <c:v>0.94770709224717598</c:v>
                </c:pt>
                <c:pt idx="412">
                  <c:v>0.94710650536284746</c:v>
                </c:pt>
                <c:pt idx="413">
                  <c:v>0.94650357216924719</c:v>
                </c:pt>
                <c:pt idx="414">
                  <c:v>0.94589830759288118</c:v>
                </c:pt>
                <c:pt idx="415">
                  <c:v>0.94529072646958701</c:v>
                </c:pt>
                <c:pt idx="416">
                  <c:v>0.94468084354526072</c:v>
                </c:pt>
                <c:pt idx="417">
                  <c:v>0.94406867347657386</c:v>
                </c:pt>
                <c:pt idx="418">
                  <c:v>0.94345423083168611</c:v>
                </c:pt>
                <c:pt idx="419">
                  <c:v>0.94283753009094717</c:v>
                </c:pt>
                <c:pt idx="420">
                  <c:v>0.94221858564759675</c:v>
                </c:pt>
                <c:pt idx="421">
                  <c:v>0.94159741180845158</c:v>
                </c:pt>
                <c:pt idx="422">
                  <c:v>0.94097402279459041</c:v>
                </c:pt>
                <c:pt idx="423">
                  <c:v>0.94034843274202851</c:v>
                </c:pt>
                <c:pt idx="424">
                  <c:v>0.93972065570238938</c:v>
                </c:pt>
                <c:pt idx="425">
                  <c:v>0.93909070564356489</c:v>
                </c:pt>
                <c:pt idx="426">
                  <c:v>0.93845859645037377</c:v>
                </c:pt>
                <c:pt idx="427">
                  <c:v>0.93782434192521036</c:v>
                </c:pt>
                <c:pt idx="428">
                  <c:v>0.93718795578868708</c:v>
                </c:pt>
                <c:pt idx="429">
                  <c:v>0.93654945168027337</c:v>
                </c:pt>
                <c:pt idx="430">
                  <c:v>0.93590884315892453</c:v>
                </c:pt>
                <c:pt idx="431">
                  <c:v>0.93526614370370664</c:v>
                </c:pt>
                <c:pt idx="432">
                  <c:v>0.9346213667144162</c:v>
                </c:pt>
                <c:pt idx="433">
                  <c:v>0.93397452551219051</c:v>
                </c:pt>
                <c:pt idx="434">
                  <c:v>0.93332563334011454</c:v>
                </c:pt>
                <c:pt idx="435">
                  <c:v>0.93267470336382285</c:v>
                </c:pt>
                <c:pt idx="436">
                  <c:v>0.93202174867209198</c:v>
                </c:pt>
                <c:pt idx="437">
                  <c:v>0.9313667822774313</c:v>
                </c:pt>
                <c:pt idx="438">
                  <c:v>0.93070981711666478</c:v>
                </c:pt>
                <c:pt idx="439">
                  <c:v>0.93005086605150733</c:v>
                </c:pt>
                <c:pt idx="440">
                  <c:v>0.92938994186914159</c:v>
                </c:pt>
                <c:pt idx="441">
                  <c:v>0.92872705728277694</c:v>
                </c:pt>
                <c:pt idx="442">
                  <c:v>0.92806222493221779</c:v>
                </c:pt>
                <c:pt idx="443">
                  <c:v>0.92739545738441498</c:v>
                </c:pt>
                <c:pt idx="444">
                  <c:v>0.92672676713401581</c:v>
                </c:pt>
                <c:pt idx="445">
                  <c:v>0.92605616660391199</c:v>
                </c:pt>
                <c:pt idx="446">
                  <c:v>0.92538366814577666</c:v>
                </c:pt>
                <c:pt idx="447">
                  <c:v>0.9247092840406016</c:v>
                </c:pt>
                <c:pt idx="448">
                  <c:v>0.92403302649922381</c:v>
                </c:pt>
                <c:pt idx="449">
                  <c:v>0.92335490766285355</c:v>
                </c:pt>
                <c:pt idx="450">
                  <c:v>0.92267493960359193</c:v>
                </c:pt>
                <c:pt idx="451">
                  <c:v>0.92199313432494545</c:v>
                </c:pt>
                <c:pt idx="452">
                  <c:v>0.92130950376233767</c:v>
                </c:pt>
                <c:pt idx="453">
                  <c:v>0.92062405978361361</c:v>
                </c:pt>
                <c:pt idx="454">
                  <c:v>0.91993681418953877</c:v>
                </c:pt>
                <c:pt idx="455">
                  <c:v>0.91924777871429764</c:v>
                </c:pt>
                <c:pt idx="456">
                  <c:v>0.91855696502598239</c:v>
                </c:pt>
                <c:pt idx="457">
                  <c:v>0.91786438472708032</c:v>
                </c:pt>
                <c:pt idx="458">
                  <c:v>0.91717004935495683</c:v>
                </c:pt>
                <c:pt idx="459">
                  <c:v>0.9164739703823318</c:v>
                </c:pt>
                <c:pt idx="460">
                  <c:v>0.91577615921775279</c:v>
                </c:pt>
                <c:pt idx="461">
                  <c:v>0.91507662720606442</c:v>
                </c:pt>
                <c:pt idx="462">
                  <c:v>0.91437538562887311</c:v>
                </c:pt>
                <c:pt idx="463">
                  <c:v>0.91367244570500528</c:v>
                </c:pt>
                <c:pt idx="464">
                  <c:v>0.91296781859096665</c:v>
                </c:pt>
                <c:pt idx="465">
                  <c:v>0.91226151538139055</c:v>
                </c:pt>
                <c:pt idx="466">
                  <c:v>0.91155354710948899</c:v>
                </c:pt>
                <c:pt idx="467">
                  <c:v>0.91084392474749276</c:v>
                </c:pt>
                <c:pt idx="468">
                  <c:v>0.91013265920709374</c:v>
                </c:pt>
                <c:pt idx="469">
                  <c:v>0.90941976133987956</c:v>
                </c:pt>
                <c:pt idx="470">
                  <c:v>0.90870524193776381</c:v>
                </c:pt>
                <c:pt idx="471">
                  <c:v>0.90798911173341634</c:v>
                </c:pt>
                <c:pt idx="472">
                  <c:v>0.90727138140068542</c:v>
                </c:pt>
                <c:pt idx="473">
                  <c:v>0.906552061555017</c:v>
                </c:pt>
                <c:pt idx="474">
                  <c:v>0.90583116275387343</c:v>
                </c:pt>
                <c:pt idx="475">
                  <c:v>0.90510869549714368</c:v>
                </c:pt>
                <c:pt idx="476">
                  <c:v>0.90438467022755231</c:v>
                </c:pt>
                <c:pt idx="477">
                  <c:v>0.90365909733106686</c:v>
                </c:pt>
                <c:pt idx="478">
                  <c:v>0.90293198713729672</c:v>
                </c:pt>
                <c:pt idx="479">
                  <c:v>0.9022033499198916</c:v>
                </c:pt>
                <c:pt idx="480">
                  <c:v>0.90147319589693731</c:v>
                </c:pt>
                <c:pt idx="481">
                  <c:v>0.90074153523134526</c:v>
                </c:pt>
                <c:pt idx="482">
                  <c:v>0.9000083780312399</c:v>
                </c:pt>
                <c:pt idx="483">
                  <c:v>0.89927373435034397</c:v>
                </c:pt>
                <c:pt idx="484">
                  <c:v>0.89853761418835743</c:v>
                </c:pt>
                <c:pt idx="485">
                  <c:v>0.89780002749133603</c:v>
                </c:pt>
                <c:pt idx="486">
                  <c:v>0.89706098415206459</c:v>
                </c:pt>
                <c:pt idx="487">
                  <c:v>0.89632049401042813</c:v>
                </c:pt>
                <c:pt idx="488">
                  <c:v>0.89557856685377824</c:v>
                </c:pt>
                <c:pt idx="489">
                  <c:v>0.89483521241729824</c:v>
                </c:pt>
                <c:pt idx="490">
                  <c:v>0.89409044038436425</c:v>
                </c:pt>
                <c:pt idx="491">
                  <c:v>0.89334426038690251</c:v>
                </c:pt>
                <c:pt idx="492">
                  <c:v>0.89259668200574427</c:v>
                </c:pt>
                <c:pt idx="493">
                  <c:v>0.8918477147709768</c:v>
                </c:pt>
                <c:pt idx="494">
                  <c:v>0.8910973681622939</c:v>
                </c:pt>
                <c:pt idx="495">
                  <c:v>0.89034565160934009</c:v>
                </c:pt>
                <c:pt idx="496">
                  <c:v>0.88959257449205198</c:v>
                </c:pt>
                <c:pt idx="497">
                  <c:v>0.88883814614100143</c:v>
                </c:pt>
                <c:pt idx="498">
                  <c:v>0.88808237583772898</c:v>
                </c:pt>
                <c:pt idx="499">
                  <c:v>0.88732527281507922</c:v>
                </c:pt>
                <c:pt idx="500">
                  <c:v>0.88656684625753202</c:v>
                </c:pt>
                <c:pt idx="501">
                  <c:v>0.88580710530152929</c:v>
                </c:pt>
                <c:pt idx="502">
                  <c:v>0.88504605903580236</c:v>
                </c:pt>
                <c:pt idx="503">
                  <c:v>0.88428371650169213</c:v>
                </c:pt>
                <c:pt idx="504">
                  <c:v>0.88352008669347215</c:v>
                </c:pt>
                <c:pt idx="505">
                  <c:v>0.88275517855866181</c:v>
                </c:pt>
                <c:pt idx="506">
                  <c:v>0.88198900099834365</c:v>
                </c:pt>
                <c:pt idx="507">
                  <c:v>0.88122156286747455</c:v>
                </c:pt>
                <c:pt idx="508">
                  <c:v>0.8804528729751947</c:v>
                </c:pt>
                <c:pt idx="509">
                  <c:v>0.87968294008513348</c:v>
                </c:pt>
                <c:pt idx="510">
                  <c:v>0.87891177291571421</c:v>
                </c:pt>
                <c:pt idx="511">
                  <c:v>0.87813938014045489</c:v>
                </c:pt>
                <c:pt idx="512">
                  <c:v>0.87736577038826824</c:v>
                </c:pt>
                <c:pt idx="513">
                  <c:v>0.87659095224375749</c:v>
                </c:pt>
                <c:pt idx="514">
                  <c:v>0.87581493424750911</c:v>
                </c:pt>
                <c:pt idx="515">
                  <c:v>0.87503772489638632</c:v>
                </c:pt>
                <c:pt idx="516">
                  <c:v>0.87425933264381572</c:v>
                </c:pt>
                <c:pt idx="517">
                  <c:v>0.87347976590007714</c:v>
                </c:pt>
                <c:pt idx="518">
                  <c:v>0.87269903303258445</c:v>
                </c:pt>
                <c:pt idx="519">
                  <c:v>0.87191714236616968</c:v>
                </c:pt>
                <c:pt idx="520">
                  <c:v>0.87113410218336174</c:v>
                </c:pt>
                <c:pt idx="521">
                  <c:v>0.87034992072466311</c:v>
                </c:pt>
                <c:pt idx="522">
                  <c:v>0.86956460618882714</c:v>
                </c:pt>
                <c:pt idx="523">
                  <c:v>0.86877816673312735</c:v>
                </c:pt>
                <c:pt idx="524">
                  <c:v>0.86799061047363069</c:v>
                </c:pt>
                <c:pt idx="525">
                  <c:v>0.86720194548546503</c:v>
                </c:pt>
                <c:pt idx="526">
                  <c:v>0.86641217980308349</c:v>
                </c:pt>
                <c:pt idx="527">
                  <c:v>0.86562132142053194</c:v>
                </c:pt>
                <c:pt idx="528">
                  <c:v>0.86482937829170603</c:v>
                </c:pt>
                <c:pt idx="529">
                  <c:v>0.86403635833061565</c:v>
                </c:pt>
                <c:pt idx="530">
                  <c:v>0.8632422694116384</c:v>
                </c:pt>
                <c:pt idx="531">
                  <c:v>0.86244711936977814</c:v>
                </c:pt>
                <c:pt idx="532">
                  <c:v>0.86165091600091526</c:v>
                </c:pt>
                <c:pt idx="533">
                  <c:v>0.8608536670620609</c:v>
                </c:pt>
                <c:pt idx="534">
                  <c:v>0.860055380271605</c:v>
                </c:pt>
                <c:pt idx="535">
                  <c:v>0.85925606330956206</c:v>
                </c:pt>
                <c:pt idx="536">
                  <c:v>0.85845572381781898</c:v>
                </c:pt>
                <c:pt idx="537">
                  <c:v>0.85765436940037709</c:v>
                </c:pt>
                <c:pt idx="538">
                  <c:v>0.85685200762359337</c:v>
                </c:pt>
                <c:pt idx="539">
                  <c:v>0.8560486460164195</c:v>
                </c:pt>
                <c:pt idx="540">
                  <c:v>0.85524429207064112</c:v>
                </c:pt>
                <c:pt idx="541">
                  <c:v>0.85443895324111174</c:v>
                </c:pt>
                <c:pt idx="542">
                  <c:v>0.8536326369459869</c:v>
                </c:pt>
                <c:pt idx="543">
                  <c:v>0.85282535056695596</c:v>
                </c:pt>
                <c:pt idx="544">
                  <c:v>0.85201710144947262</c:v>
                </c:pt>
                <c:pt idx="545">
                  <c:v>0.85120789690298371</c:v>
                </c:pt>
                <c:pt idx="546">
                  <c:v>0.85039774420115333</c:v>
                </c:pt>
                <c:pt idx="547">
                  <c:v>0.84958665058208949</c:v>
                </c:pt>
                <c:pt idx="548">
                  <c:v>0.84877462324856712</c:v>
                </c:pt>
                <c:pt idx="549">
                  <c:v>0.8479616693682468</c:v>
                </c:pt>
                <c:pt idx="550">
                  <c:v>0.84714779607389734</c:v>
                </c:pt>
                <c:pt idx="551">
                  <c:v>0.84633301046361165</c:v>
                </c:pt>
                <c:pt idx="552">
                  <c:v>0.84551731960102217</c:v>
                </c:pt>
                <c:pt idx="553">
                  <c:v>0.84470073051551664</c:v>
                </c:pt>
                <c:pt idx="554">
                  <c:v>0.84388325020244948</c:v>
                </c:pt>
                <c:pt idx="555">
                  <c:v>0.84306488562335324</c:v>
                </c:pt>
                <c:pt idx="556">
                  <c:v>0.84224564370614774</c:v>
                </c:pt>
                <c:pt idx="557">
                  <c:v>0.84142553134534881</c:v>
                </c:pt>
                <c:pt idx="558">
                  <c:v>0.84060455540227208</c:v>
                </c:pt>
                <c:pt idx="559">
                  <c:v>0.83978272270523946</c:v>
                </c:pt>
                <c:pt idx="560">
                  <c:v>0.83896004004978086</c:v>
                </c:pt>
                <c:pt idx="561">
                  <c:v>0.8381365141988365</c:v>
                </c:pt>
                <c:pt idx="562">
                  <c:v>0.83731215188295582</c:v>
                </c:pt>
                <c:pt idx="563">
                  <c:v>0.83648695980049625</c:v>
                </c:pt>
                <c:pt idx="564">
                  <c:v>0.83566094461781992</c:v>
                </c:pt>
                <c:pt idx="565">
                  <c:v>0.83483411296948828</c:v>
                </c:pt>
                <c:pt idx="566">
                  <c:v>0.8340064714584563</c:v>
                </c:pt>
                <c:pt idx="567">
                  <c:v>0.83317802665626473</c:v>
                </c:pt>
                <c:pt idx="568">
                  <c:v>0.83234878510323085</c:v>
                </c:pt>
                <c:pt idx="569">
                  <c:v>0.83151875330863778</c:v>
                </c:pt>
                <c:pt idx="570">
                  <c:v>0.83068793775092187</c:v>
                </c:pt>
                <c:pt idx="571">
                  <c:v>0.82985634487786109</c:v>
                </c:pt>
                <c:pt idx="572">
                  <c:v>0.82902398110675646</c:v>
                </c:pt>
                <c:pt idx="573">
                  <c:v>0.8281908528246188</c:v>
                </c:pt>
                <c:pt idx="574">
                  <c:v>0.82735696638835055</c:v>
                </c:pt>
                <c:pt idx="575">
                  <c:v>0.82652232812492632</c:v>
                </c:pt>
                <c:pt idx="576">
                  <c:v>0.82568694433157008</c:v>
                </c:pt>
                <c:pt idx="577">
                  <c:v>0.82485082127593834</c:v>
                </c:pt>
                <c:pt idx="578">
                  <c:v>0.82401396519629166</c:v>
                </c:pt>
                <c:pt idx="579">
                  <c:v>0.82317638230167511</c:v>
                </c:pt>
                <c:pt idx="580">
                  <c:v>0.82233807877208809</c:v>
                </c:pt>
                <c:pt idx="581">
                  <c:v>0.82149906075865942</c:v>
                </c:pt>
                <c:pt idx="582">
                  <c:v>0.82065933438381966</c:v>
                </c:pt>
                <c:pt idx="583">
                  <c:v>0.81981890574146954</c:v>
                </c:pt>
                <c:pt idx="584">
                  <c:v>0.81897778089715056</c:v>
                </c:pt>
                <c:pt idx="585">
                  <c:v>0.81813596588821191</c:v>
                </c:pt>
                <c:pt idx="586">
                  <c:v>0.81729346672397696</c:v>
                </c:pt>
                <c:pt idx="587">
                  <c:v>0.81645028938590969</c:v>
                </c:pt>
                <c:pt idx="588">
                  <c:v>0.81560643982777858</c:v>
                </c:pt>
                <c:pt idx="589">
                  <c:v>0.81476192397581793</c:v>
                </c:pt>
                <c:pt idx="590">
                  <c:v>0.81391674772889044</c:v>
                </c:pt>
                <c:pt idx="591">
                  <c:v>0.81307091695864964</c:v>
                </c:pt>
                <c:pt idx="592">
                  <c:v>0.81222443750969664</c:v>
                </c:pt>
                <c:pt idx="593">
                  <c:v>0.81137731519973844</c:v>
                </c:pt>
                <c:pt idx="594">
                  <c:v>0.81052955581974728</c:v>
                </c:pt>
                <c:pt idx="595">
                  <c:v>0.80968116513411437</c:v>
                </c:pt>
                <c:pt idx="596">
                  <c:v>0.80883214888080512</c:v>
                </c:pt>
                <c:pt idx="597">
                  <c:v>0.80798251277151256</c:v>
                </c:pt>
                <c:pt idx="598">
                  <c:v>0.80713226249181114</c:v>
                </c:pt>
                <c:pt idx="599">
                  <c:v>0.8062814037013063</c:v>
                </c:pt>
                <c:pt idx="600">
                  <c:v>0.80542994203378615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A0-48C8-B194-CDA5890E01B5}"/>
            </c:ext>
          </c:extLst>
        </c:ser>
        <c:ser>
          <c:idx val="2"/>
          <c:order val="2"/>
          <c:tx>
            <c:strRef>
              <c:f>ArrowWeightNrmDataSeries!$D$2</c:f>
              <c:strCache>
                <c:ptCount val="1"/>
                <c:pt idx="0">
                  <c:v>p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ArrowWeightNrmDataSeries!$D$3:$D$603</c:f>
              <c:numCache>
                <c:formatCode>0.00%</c:formatCode>
                <c:ptCount val="601"/>
                <c:pt idx="0">
                  <c:v>0.12396018269167153</c:v>
                </c:pt>
                <c:pt idx="1">
                  <c:v>0.12879014087243768</c:v>
                </c:pt>
                <c:pt idx="2">
                  <c:v>0.13355649340911394</c:v>
                </c:pt>
                <c:pt idx="3">
                  <c:v>0.13826213350867814</c:v>
                </c:pt>
                <c:pt idx="4">
                  <c:v>0.14290970254552979</c:v>
                </c:pt>
                <c:pt idx="5">
                  <c:v>0.14750162157959637</c:v>
                </c:pt>
                <c:pt idx="6">
                  <c:v>0.1520401178241908</c:v>
                </c:pt>
                <c:pt idx="7">
                  <c:v>0.15652724703642393</c:v>
                </c:pt>
                <c:pt idx="8">
                  <c:v>0.1609649125864033</c:v>
                </c:pt>
                <c:pt idx="9">
                  <c:v>0.16535488179912816</c:v>
                </c:pt>
                <c:pt idx="10">
                  <c:v>0.16969880003992061</c:v>
                </c:pt>
                <c:pt idx="11">
                  <c:v>0.17399820291992898</c:v>
                </c:pt>
                <c:pt idx="12">
                  <c:v>0.17825452692526231</c:v>
                </c:pt>
                <c:pt idx="13">
                  <c:v>0.18246911871632554</c:v>
                </c:pt>
                <c:pt idx="14">
                  <c:v>0.18664324329904139</c:v>
                </c:pt>
                <c:pt idx="15">
                  <c:v>0.19077809123401387</c:v>
                </c:pt>
                <c:pt idx="16">
                  <c:v>0.19487478502119066</c:v>
                </c:pt>
                <c:pt idx="17">
                  <c:v>0.19893438477463465</c:v>
                </c:pt>
                <c:pt idx="18">
                  <c:v>0.20295789328341102</c:v>
                </c:pt>
                <c:pt idx="19">
                  <c:v>0.20694626053942347</c:v>
                </c:pt>
                <c:pt idx="20">
                  <c:v>0.21090038780058898</c:v>
                </c:pt>
                <c:pt idx="21">
                  <c:v>0.21482113124747138</c:v>
                </c:pt>
                <c:pt idx="22">
                  <c:v>0.21870930528298357</c:v>
                </c:pt>
                <c:pt idx="23">
                  <c:v>0.22256568551767716</c:v>
                </c:pt>
                <c:pt idx="24">
                  <c:v>0.2263910114771984</c:v>
                </c:pt>
                <c:pt idx="25">
                  <c:v>0.23018598906350085</c:v>
                </c:pt>
                <c:pt idx="26">
                  <c:v>0.23395129279718907</c:v>
                </c:pt>
                <c:pt idx="27">
                  <c:v>0.23768756786479608</c:v>
                </c:pt>
                <c:pt idx="28">
                  <c:v>0.2413954319917547</c:v>
                </c:pt>
                <c:pt idx="29">
                  <c:v>0.24507547715922989</c:v>
                </c:pt>
                <c:pt idx="30">
                  <c:v>0.24872827118075017</c:v>
                </c:pt>
                <c:pt idx="31">
                  <c:v>0.25235435915266463</c:v>
                </c:pt>
                <c:pt idx="32">
                  <c:v>0.2559542647908013</c:v>
                </c:pt>
                <c:pt idx="33">
                  <c:v>0.25952849166427161</c:v>
                </c:pt>
                <c:pt idx="34">
                  <c:v>0.26307752433612985</c:v>
                </c:pt>
                <c:pt idx="35">
                  <c:v>0.26660182941951333</c:v>
                </c:pt>
                <c:pt idx="36">
                  <c:v>0.2701018565569509</c:v>
                </c:pt>
                <c:pt idx="37">
                  <c:v>0.27357803932970176</c:v>
                </c:pt>
                <c:pt idx="38">
                  <c:v>0.27703079610326287</c:v>
                </c:pt>
                <c:pt idx="39">
                  <c:v>0.28046053081455252</c:v>
                </c:pt>
                <c:pt idx="40">
                  <c:v>0.28386763370571011</c:v>
                </c:pt>
                <c:pt idx="41">
                  <c:v>0.28725248200896569</c:v>
                </c:pt>
                <c:pt idx="42">
                  <c:v>0.29061544058658917</c:v>
                </c:pt>
                <c:pt idx="43">
                  <c:v>0.29395686252954317</c:v>
                </c:pt>
                <c:pt idx="44">
                  <c:v>0.29727708971811811</c:v>
                </c:pt>
                <c:pt idx="45">
                  <c:v>0.3005764533475197</c:v>
                </c:pt>
                <c:pt idx="46">
                  <c:v>0.30385527442110688</c:v>
                </c:pt>
                <c:pt idx="47">
                  <c:v>0.30711386421372966</c:v>
                </c:pt>
                <c:pt idx="48">
                  <c:v>0.31035252470740088</c:v>
                </c:pt>
                <c:pt idx="49">
                  <c:v>0.31357154900133416</c:v>
                </c:pt>
                <c:pt idx="50">
                  <c:v>0.31677122169820815</c:v>
                </c:pt>
                <c:pt idx="51">
                  <c:v>0.31995181926835436</c:v>
                </c:pt>
                <c:pt idx="52">
                  <c:v>0.32311361039342401</c:v>
                </c:pt>
                <c:pt idx="53">
                  <c:v>0.32625685629095869</c:v>
                </c:pt>
                <c:pt idx="54">
                  <c:v>0.32938181102117431</c:v>
                </c:pt>
                <c:pt idx="55">
                  <c:v>0.33248872177715855</c:v>
                </c:pt>
                <c:pt idx="56">
                  <c:v>0.33557782915958928</c:v>
                </c:pt>
                <c:pt idx="57">
                  <c:v>0.33864936743699225</c:v>
                </c:pt>
                <c:pt idx="58">
                  <c:v>0.34170356479247649</c:v>
                </c:pt>
                <c:pt idx="59">
                  <c:v>0.34474064355781453</c:v>
                </c:pt>
                <c:pt idx="60">
                  <c:v>0.34776082043566992</c:v>
                </c:pt>
                <c:pt idx="61">
                  <c:v>0.35076430671071063</c:v>
                </c:pt>
                <c:pt idx="62">
                  <c:v>0.35375130845029684</c:v>
                </c:pt>
                <c:pt idx="63">
                  <c:v>0.35672202669537706</c:v>
                </c:pt>
                <c:pt idx="64">
                  <c:v>0.35967665764218359</c:v>
                </c:pt>
                <c:pt idx="65">
                  <c:v>0.36261539281527472</c:v>
                </c:pt>
                <c:pt idx="66">
                  <c:v>0.36553841923243313</c:v>
                </c:pt>
                <c:pt idx="67">
                  <c:v>0.36844591956189288</c:v>
                </c:pt>
                <c:pt idx="68">
                  <c:v>0.37133807227233789</c:v>
                </c:pt>
                <c:pt idx="69">
                  <c:v>0.3742150517760805</c:v>
                </c:pt>
                <c:pt idx="70">
                  <c:v>0.37707702856580488</c:v>
                </c:pt>
                <c:pt idx="71">
                  <c:v>0.37992416934523288</c:v>
                </c:pt>
                <c:pt idx="72">
                  <c:v>0.38275663715404384</c:v>
                </c:pt>
                <c:pt idx="73">
                  <c:v>0.38557459148736489</c:v>
                </c:pt>
                <c:pt idx="74">
                  <c:v>0.38837818841012006</c:v>
                </c:pt>
                <c:pt idx="75">
                  <c:v>0.39116758066651292</c:v>
                </c:pt>
                <c:pt idx="76">
                  <c:v>0.39394291778489965</c:v>
                </c:pt>
                <c:pt idx="77">
                  <c:v>0.39670434617829142</c:v>
                </c:pt>
                <c:pt idx="78">
                  <c:v>0.39945200924071245</c:v>
                </c:pt>
                <c:pt idx="79">
                  <c:v>0.40218604743962405</c:v>
                </c:pt>
                <c:pt idx="80">
                  <c:v>0.40490659840461518</c:v>
                </c:pt>
                <c:pt idx="81">
                  <c:v>0.40761379701254374</c:v>
                </c:pt>
                <c:pt idx="82">
                  <c:v>0.41030777546930652</c:v>
                </c:pt>
                <c:pt idx="83">
                  <c:v>0.41298866338840207</c:v>
                </c:pt>
                <c:pt idx="84">
                  <c:v>0.41565658786644211</c:v>
                </c:pt>
                <c:pt idx="85">
                  <c:v>0.41831167355575871</c:v>
                </c:pt>
                <c:pt idx="86">
                  <c:v>0.42095404273424503</c:v>
                </c:pt>
                <c:pt idx="87">
                  <c:v>0.42358381537256062</c:v>
                </c:pt>
                <c:pt idx="88">
                  <c:v>0.42620110919882376</c:v>
                </c:pt>
                <c:pt idx="89">
                  <c:v>0.42880603976090809</c:v>
                </c:pt>
                <c:pt idx="90">
                  <c:v>0.43139872048645289</c:v>
                </c:pt>
                <c:pt idx="91">
                  <c:v>0.43397926274069049</c:v>
                </c:pt>
                <c:pt idx="92">
                  <c:v>0.43654777588219051</c:v>
                </c:pt>
                <c:pt idx="93">
                  <c:v>0.43910436731661207</c:v>
                </c:pt>
                <c:pt idx="94">
                  <c:v>0.44164914254855442</c:v>
                </c:pt>
                <c:pt idx="95">
                  <c:v>0.44418220523158669</c:v>
                </c:pt>
                <c:pt idx="96">
                  <c:v>0.44670365721653899</c:v>
                </c:pt>
                <c:pt idx="97">
                  <c:v>0.4492135985981266</c:v>
                </c:pt>
                <c:pt idx="98">
                  <c:v>0.4517121277599806</c:v>
                </c:pt>
                <c:pt idx="99">
                  <c:v>0.45419934141815305</c:v>
                </c:pt>
                <c:pt idx="100">
                  <c:v>0.45667533466315802</c:v>
                </c:pt>
                <c:pt idx="101">
                  <c:v>0.45914020100061204</c:v>
                </c:pt>
                <c:pt idx="102">
                  <c:v>0.46159403239053148</c:v>
                </c:pt>
                <c:pt idx="103">
                  <c:v>0.46403691928533974</c:v>
                </c:pt>
                <c:pt idx="104">
                  <c:v>0.46646895066664074</c:v>
                </c:pt>
                <c:pt idx="105">
                  <c:v>0.46889021408080378</c:v>
                </c:pt>
                <c:pt idx="106">
                  <c:v>0.47130079567341121</c:v>
                </c:pt>
                <c:pt idx="107">
                  <c:v>0.47370078022261158</c:v>
                </c:pt>
                <c:pt idx="108">
                  <c:v>0.47609025117142328</c:v>
                </c:pt>
                <c:pt idx="109">
                  <c:v>0.47846929065902677</c:v>
                </c:pt>
                <c:pt idx="110">
                  <c:v>0.48083797955108876</c:v>
                </c:pt>
                <c:pt idx="111">
                  <c:v>0.4831963974691515</c:v>
                </c:pt>
                <c:pt idx="112">
                  <c:v>0.4855446228191253</c:v>
                </c:pt>
                <c:pt idx="113">
                  <c:v>0.48788273281891814</c:v>
                </c:pt>
                <c:pt idx="114">
                  <c:v>0.49021080352523327</c:v>
                </c:pt>
                <c:pt idx="115">
                  <c:v>0.49252890985956715</c:v>
                </c:pt>
                <c:pt idx="116">
                  <c:v>0.4948371256334379</c:v>
                </c:pt>
                <c:pt idx="117">
                  <c:v>0.49713552357287039</c:v>
                </c:pt>
                <c:pt idx="118">
                  <c:v>0.49942417534216677</c:v>
                </c:pt>
                <c:pt idx="119">
                  <c:v>0.50170315156698941</c:v>
                </c:pt>
                <c:pt idx="120">
                  <c:v>0.50397252185677699</c:v>
                </c:pt>
                <c:pt idx="121">
                  <c:v>0.50623235482652251</c:v>
                </c:pt>
                <c:pt idx="122">
                  <c:v>0.50848271811793178</c:v>
                </c:pt>
                <c:pt idx="123">
                  <c:v>0.51072367841998678</c:v>
                </c:pt>
                <c:pt idx="124">
                  <c:v>0.51295530148893331</c:v>
                </c:pt>
                <c:pt idx="125">
                  <c:v>0.51517765216771416</c:v>
                </c:pt>
                <c:pt idx="126">
                  <c:v>0.51739079440486502</c:v>
                </c:pt>
                <c:pt idx="127">
                  <c:v>0.51959479127289376</c:v>
                </c:pt>
                <c:pt idx="128">
                  <c:v>0.52178970498615851</c:v>
                </c:pt>
                <c:pt idx="129">
                  <c:v>0.52397559691826401</c:v>
                </c:pt>
                <c:pt idx="130">
                  <c:v>0.52615252761898912</c:v>
                </c:pt>
                <c:pt idx="131">
                  <c:v>0.52832055683076462</c:v>
                </c:pt>
                <c:pt idx="132">
                  <c:v>0.53047974350471305</c:v>
                </c:pt>
                <c:pt idx="133">
                  <c:v>0.53263014581626744</c:v>
                </c:pt>
                <c:pt idx="134">
                  <c:v>0.53477182118038147</c:v>
                </c:pt>
                <c:pt idx="135">
                  <c:v>0.53690482626634395</c:v>
                </c:pt>
                <c:pt idx="136">
                  <c:v>0.53902921701221218</c:v>
                </c:pt>
                <c:pt idx="137">
                  <c:v>0.54114504863887358</c:v>
                </c:pt>
                <c:pt idx="138">
                  <c:v>0.54325237566375062</c:v>
                </c:pt>
                <c:pt idx="139">
                  <c:v>0.54535125191415801</c:v>
                </c:pt>
                <c:pt idx="140">
                  <c:v>0.54744173054032363</c:v>
                </c:pt>
                <c:pt idx="141">
                  <c:v>0.54952386402808451</c:v>
                </c:pt>
                <c:pt idx="142">
                  <c:v>0.5515977042112673</c:v>
                </c:pt>
                <c:pt idx="143">
                  <c:v>0.55366330228376226</c:v>
                </c:pt>
                <c:pt idx="144">
                  <c:v>0.55572070881130209</c:v>
                </c:pt>
                <c:pt idx="145">
                  <c:v>0.55776997374295245</c:v>
                </c:pt>
                <c:pt idx="146">
                  <c:v>0.55981114642232466</c:v>
                </c:pt>
                <c:pt idx="147">
                  <c:v>0.56184427559851824</c:v>
                </c:pt>
                <c:pt idx="148">
                  <c:v>0.56386940943680008</c:v>
                </c:pt>
                <c:pt idx="149">
                  <c:v>0.56588659552903098</c:v>
                </c:pt>
                <c:pt idx="150">
                  <c:v>0.56789588090384469</c:v>
                </c:pt>
                <c:pt idx="151">
                  <c:v>0.56989731203658711</c:v>
                </c:pt>
                <c:pt idx="152">
                  <c:v>0.57189093485902387</c:v>
                </c:pt>
                <c:pt idx="153">
                  <c:v>0.57387679476882036</c:v>
                </c:pt>
                <c:pt idx="154">
                  <c:v>0.5758549366388056</c:v>
                </c:pt>
                <c:pt idx="155">
                  <c:v>0.57782540482601985</c:v>
                </c:pt>
                <c:pt idx="156">
                  <c:v>0.57978824318055788</c:v>
                </c:pt>
                <c:pt idx="157">
                  <c:v>0.58174349505420919</c:v>
                </c:pt>
                <c:pt idx="158">
                  <c:v>0.58369120330890534</c:v>
                </c:pt>
                <c:pt idx="159">
                  <c:v>0.58563141032497501</c:v>
                </c:pt>
                <c:pt idx="160">
                  <c:v>0.58756415800921669</c:v>
                </c:pt>
                <c:pt idx="161">
                  <c:v>0.58948948780278998</c:v>
                </c:pt>
                <c:pt idx="162">
                  <c:v>0.59140744068893469</c:v>
                </c:pt>
                <c:pt idx="163">
                  <c:v>0.59331805720051811</c:v>
                </c:pt>
                <c:pt idx="164">
                  <c:v>0.59522137742741887</c:v>
                </c:pt>
                <c:pt idx="165">
                  <c:v>0.59711744102374953</c:v>
                </c:pt>
                <c:pt idx="166">
                  <c:v>0.59900628721492333</c:v>
                </c:pt>
                <c:pt idx="167">
                  <c:v>0.60088795480456891</c:v>
                </c:pt>
                <c:pt idx="168">
                  <c:v>0.60276248218129602</c:v>
                </c:pt>
                <c:pt idx="169">
                  <c:v>0.6046299073253204</c:v>
                </c:pt>
                <c:pt idx="170">
                  <c:v>0.6064902678149442</c:v>
                </c:pt>
                <c:pt idx="171">
                  <c:v>0.60834360083290318</c:v>
                </c:pt>
                <c:pt idx="172">
                  <c:v>0.6101899431725798</c:v>
                </c:pt>
                <c:pt idx="173">
                  <c:v>0.61202933124408709</c:v>
                </c:pt>
                <c:pt idx="174">
                  <c:v>0.6138618010802257</c:v>
                </c:pt>
                <c:pt idx="175">
                  <c:v>0.6156873883423194</c:v>
                </c:pt>
                <c:pt idx="176">
                  <c:v>0.61750612832592988</c:v>
                </c:pt>
                <c:pt idx="177">
                  <c:v>0.61931805596645539</c:v>
                </c:pt>
                <c:pt idx="178">
                  <c:v>0.62112320584461556</c:v>
                </c:pt>
                <c:pt idx="179">
                  <c:v>0.62292161219182496</c:v>
                </c:pt>
                <c:pt idx="180">
                  <c:v>0.62471330889546006</c:v>
                </c:pt>
                <c:pt idx="181">
                  <c:v>0.62649832950401896</c:v>
                </c:pt>
                <c:pt idx="182">
                  <c:v>0.62827670723217932</c:v>
                </c:pt>
                <c:pt idx="183">
                  <c:v>0.63004847496575755</c:v>
                </c:pt>
                <c:pt idx="184">
                  <c:v>0.63181366526656724</c:v>
                </c:pt>
                <c:pt idx="185">
                  <c:v>0.63357231037718464</c:v>
                </c:pt>
                <c:pt idx="186">
                  <c:v>0.63532444222562068</c:v>
                </c:pt>
                <c:pt idx="187">
                  <c:v>0.63707009242990165</c:v>
                </c:pt>
                <c:pt idx="188">
                  <c:v>0.638809292302563</c:v>
                </c:pt>
                <c:pt idx="189">
                  <c:v>0.64054207285505338</c:v>
                </c:pt>
                <c:pt idx="190">
                  <c:v>0.64226846480205868</c:v>
                </c:pt>
                <c:pt idx="191">
                  <c:v>0.6439884985657397</c:v>
                </c:pt>
                <c:pt idx="192">
                  <c:v>0.64570220427989344</c:v>
                </c:pt>
                <c:pt idx="193">
                  <c:v>0.64740961179403189</c:v>
                </c:pt>
                <c:pt idx="194">
                  <c:v>0.64911075067738699</c:v>
                </c:pt>
                <c:pt idx="195">
                  <c:v>0.65080565022283954</c:v>
                </c:pt>
                <c:pt idx="196">
                  <c:v>0.6524943394507754</c:v>
                </c:pt>
                <c:pt idx="197">
                  <c:v>0.65417684711287116</c:v>
                </c:pt>
                <c:pt idx="198">
                  <c:v>0.65585320169580663</c:v>
                </c:pt>
                <c:pt idx="199">
                  <c:v>0.65752343142491454</c:v>
                </c:pt>
                <c:pt idx="200">
                  <c:v>0.65918756426775849</c:v>
                </c:pt>
                <c:pt idx="201">
                  <c:v>0.66084562793764945</c:v>
                </c:pt>
                <c:pt idx="202">
                  <c:v>0.66249764989709603</c:v>
                </c:pt>
                <c:pt idx="203">
                  <c:v>0.66414365736119485</c:v>
                </c:pt>
                <c:pt idx="204">
                  <c:v>0.66578367730095822</c:v>
                </c:pt>
                <c:pt idx="205">
                  <c:v>0.66741773644658342</c:v>
                </c:pt>
                <c:pt idx="206">
                  <c:v>0.66904586129066357</c:v>
                </c:pt>
                <c:pt idx="207">
                  <c:v>0.6706680780913421</c:v>
                </c:pt>
                <c:pt idx="208">
                  <c:v>0.67228441287541052</c:v>
                </c:pt>
                <c:pt idx="209">
                  <c:v>0.67389489144135306</c:v>
                </c:pt>
                <c:pt idx="210">
                  <c:v>0.67549953936233753</c:v>
                </c:pt>
                <c:pt idx="211">
                  <c:v>0.67709838198915451</c:v>
                </c:pt>
                <c:pt idx="212">
                  <c:v>0.67869144445310448</c:v>
                </c:pt>
                <c:pt idx="213">
                  <c:v>0.68027875166883756</c:v>
                </c:pt>
                <c:pt idx="214">
                  <c:v>0.68186032833714172</c:v>
                </c:pt>
                <c:pt idx="215">
                  <c:v>0.68343619894768548</c:v>
                </c:pt>
                <c:pt idx="216">
                  <c:v>0.6850063877817123</c:v>
                </c:pt>
                <c:pt idx="217">
                  <c:v>0.68657091891469069</c:v>
                </c:pt>
                <c:pt idx="218">
                  <c:v>0.68812981621891933</c:v>
                </c:pt>
                <c:pt idx="219">
                  <c:v>0.68968310336608707</c:v>
                </c:pt>
                <c:pt idx="220">
                  <c:v>0.69123080382979163</c:v>
                </c:pt>
                <c:pt idx="221">
                  <c:v>0.69277294088801566</c:v>
                </c:pt>
                <c:pt idx="222">
                  <c:v>0.69430953762556202</c:v>
                </c:pt>
                <c:pt idx="223">
                  <c:v>0.6958406169364485</c:v>
                </c:pt>
                <c:pt idx="224">
                  <c:v>0.69736620152626305</c:v>
                </c:pt>
                <c:pt idx="225">
                  <c:v>0.69888631391448064</c:v>
                </c:pt>
                <c:pt idx="226">
                  <c:v>0.70040097643674215</c:v>
                </c:pt>
                <c:pt idx="227">
                  <c:v>0.7019102112470964</c:v>
                </c:pt>
                <c:pt idx="228">
                  <c:v>0.70341404032020627</c:v>
                </c:pt>
                <c:pt idx="229">
                  <c:v>0.70491248545351737</c:v>
                </c:pt>
                <c:pt idx="230">
                  <c:v>0.70640556826939471</c:v>
                </c:pt>
                <c:pt idx="231">
                  <c:v>0.70789331021722224</c:v>
                </c:pt>
                <c:pt idx="232">
                  <c:v>0.70937573257547171</c:v>
                </c:pt>
                <c:pt idx="233">
                  <c:v>0.71085285645373653</c:v>
                </c:pt>
                <c:pt idx="234">
                  <c:v>0.71232470279473514</c:v>
                </c:pt>
                <c:pt idx="235">
                  <c:v>0.71379129237628014</c:v>
                </c:pt>
                <c:pt idx="236">
                  <c:v>0.71525264581322057</c:v>
                </c:pt>
                <c:pt idx="237">
                  <c:v>0.71670878355935064</c:v>
                </c:pt>
                <c:pt idx="238">
                  <c:v>0.71815972590928989</c:v>
                </c:pt>
                <c:pt idx="239">
                  <c:v>0.71960549300033361</c:v>
                </c:pt>
                <c:pt idx="240">
                  <c:v>0.72104610481427589</c:v>
                </c:pt>
                <c:pt idx="241">
                  <c:v>0.72248158117920391</c:v>
                </c:pt>
                <c:pt idx="242">
                  <c:v>0.72391194177126361</c:v>
                </c:pt>
                <c:pt idx="243">
                  <c:v>0.72533720611640085</c:v>
                </c:pt>
                <c:pt idx="244">
                  <c:v>0.72675739359207359</c:v>
                </c:pt>
                <c:pt idx="245">
                  <c:v>0.72817252342894057</c:v>
                </c:pt>
                <c:pt idx="246">
                  <c:v>0.72958261471252173</c:v>
                </c:pt>
                <c:pt idx="247">
                  <c:v>0.73098768638483624</c:v>
                </c:pt>
                <c:pt idx="248">
                  <c:v>0.73238775724601413</c:v>
                </c:pt>
                <c:pt idx="249">
                  <c:v>0.73378284595588561</c:v>
                </c:pt>
                <c:pt idx="250">
                  <c:v>0.73517297103554446</c:v>
                </c:pt>
                <c:pt idx="251">
                  <c:v>0.73655815086889076</c:v>
                </c:pt>
                <c:pt idx="252">
                  <c:v>0.73793840370414843</c:v>
                </c:pt>
                <c:pt idx="253">
                  <c:v>0.73931374765536284</c:v>
                </c:pt>
                <c:pt idx="254">
                  <c:v>0.7406842007038752</c:v>
                </c:pt>
                <c:pt idx="255">
                  <c:v>0.74204978069977467</c:v>
                </c:pt>
                <c:pt idx="256">
                  <c:v>0.74341050536333064</c:v>
                </c:pt>
                <c:pt idx="257">
                  <c:v>0.74476639228640396</c:v>
                </c:pt>
                <c:pt idx="258">
                  <c:v>0.74611745893383807</c:v>
                </c:pt>
                <c:pt idx="259">
                  <c:v>0.74746372264482852</c:v>
                </c:pt>
                <c:pt idx="260">
                  <c:v>0.74880520063427569</c:v>
                </c:pt>
                <c:pt idx="261">
                  <c:v>0.75014190999411445</c:v>
                </c:pt>
                <c:pt idx="262">
                  <c:v>0.75147386769462887</c:v>
                </c:pt>
                <c:pt idx="263">
                  <c:v>0.75280109058574585</c:v>
                </c:pt>
                <c:pt idx="264">
                  <c:v>0.75412359539830964</c:v>
                </c:pt>
                <c:pt idx="265">
                  <c:v>0.75544139874534222</c:v>
                </c:pt>
                <c:pt idx="266">
                  <c:v>0.75675451712328168</c:v>
                </c:pt>
                <c:pt idx="267">
                  <c:v>0.75806296691320574</c:v>
                </c:pt>
                <c:pt idx="268">
                  <c:v>0.75936676438203732</c:v>
                </c:pt>
                <c:pt idx="269">
                  <c:v>0.76066592568373426</c:v>
                </c:pt>
                <c:pt idx="270">
                  <c:v>0.76196046686046126</c:v>
                </c:pt>
                <c:pt idx="271">
                  <c:v>0.76325040384374743</c:v>
                </c:pt>
                <c:pt idx="272">
                  <c:v>0.76453575245562555</c:v>
                </c:pt>
                <c:pt idx="273">
                  <c:v>0.76581652840975734</c:v>
                </c:pt>
                <c:pt idx="274">
                  <c:v>0.76709274731254495</c:v>
                </c:pt>
                <c:pt idx="275">
                  <c:v>0.76836442466422217</c:v>
                </c:pt>
                <c:pt idx="276">
                  <c:v>0.76963157585993691</c:v>
                </c:pt>
                <c:pt idx="277">
                  <c:v>0.77089421619081477</c:v>
                </c:pt>
                <c:pt idx="278">
                  <c:v>0.77215236084501027</c:v>
                </c:pt>
                <c:pt idx="279">
                  <c:v>0.77340602490874366</c:v>
                </c:pt>
                <c:pt idx="280">
                  <c:v>0.77465522336732284</c:v>
                </c:pt>
                <c:pt idx="281">
                  <c:v>0.77589997110615416</c:v>
                </c:pt>
                <c:pt idx="282">
                  <c:v>0.77714028291173609</c:v>
                </c:pt>
                <c:pt idx="283">
                  <c:v>0.77837617347264332</c:v>
                </c:pt>
                <c:pt idx="284">
                  <c:v>0.7796076573804952</c:v>
                </c:pt>
                <c:pt idx="285">
                  <c:v>0.78083474913091355</c:v>
                </c:pt>
                <c:pt idx="286">
                  <c:v>0.78205746312446622</c:v>
                </c:pt>
                <c:pt idx="287">
                  <c:v>0.78327581366759946</c:v>
                </c:pt>
                <c:pt idx="288">
                  <c:v>0.78448981497355663</c:v>
                </c:pt>
                <c:pt idx="289">
                  <c:v>0.78569948116328769</c:v>
                </c:pt>
                <c:pt idx="290">
                  <c:v>0.78690482626634395</c:v>
                </c:pt>
                <c:pt idx="291">
                  <c:v>0.78810586422176321</c:v>
                </c:pt>
                <c:pt idx="292">
                  <c:v>0.78930260887894255</c:v>
                </c:pt>
                <c:pt idx="293">
                  <c:v>0.79049507399850039</c:v>
                </c:pt>
                <c:pt idx="294">
                  <c:v>0.7916832732531276</c:v>
                </c:pt>
                <c:pt idx="295">
                  <c:v>0.79286722022842726</c:v>
                </c:pt>
                <c:pt idx="296">
                  <c:v>0.79404692842374403</c:v>
                </c:pt>
                <c:pt idx="297">
                  <c:v>0.79522241125298376</c:v>
                </c:pt>
                <c:pt idx="298">
                  <c:v>0.79639368204542116</c:v>
                </c:pt>
                <c:pt idx="299">
                  <c:v>0.79756075404649851</c:v>
                </c:pt>
                <c:pt idx="300">
                  <c:v>0.79872364041861443</c:v>
                </c:pt>
                <c:pt idx="301">
                  <c:v>0.79988235424190235</c:v>
                </c:pt>
                <c:pt idx="302">
                  <c:v>0.80103690851499887</c:v>
                </c:pt>
                <c:pt idx="303">
                  <c:v>0.80218731615580274</c:v>
                </c:pt>
                <c:pt idx="304">
                  <c:v>0.80333359000222671</c:v>
                </c:pt>
                <c:pt idx="305">
                  <c:v>0.80447574281293532</c:v>
                </c:pt>
                <c:pt idx="306">
                  <c:v>0.80561378726807897</c:v>
                </c:pt>
                <c:pt idx="307">
                  <c:v>0.80674773597001481</c:v>
                </c:pt>
                <c:pt idx="308">
                  <c:v>0.80787760144402065</c:v>
                </c:pt>
                <c:pt idx="309">
                  <c:v>0.80900339613900152</c:v>
                </c:pt>
                <c:pt idx="310">
                  <c:v>0.81012513242818385</c:v>
                </c:pt>
                <c:pt idx="311">
                  <c:v>0.81124282260980463</c:v>
                </c:pt>
                <c:pt idx="312">
                  <c:v>0.81235647890779095</c:v>
                </c:pt>
                <c:pt idx="313">
                  <c:v>0.81346611347243158</c:v>
                </c:pt>
                <c:pt idx="314">
                  <c:v>0.81457173838104002</c:v>
                </c:pt>
                <c:pt idx="315">
                  <c:v>0.81567336563861081</c:v>
                </c:pt>
                <c:pt idx="316">
                  <c:v>0.81677100717846596</c:v>
                </c:pt>
                <c:pt idx="317">
                  <c:v>0.8178646748628956</c:v>
                </c:pt>
                <c:pt idx="318">
                  <c:v>0.81895438048379032</c:v>
                </c:pt>
                <c:pt idx="319">
                  <c:v>0.82004013576326551</c:v>
                </c:pt>
                <c:pt idx="320">
                  <c:v>0.82112195235427976</c:v>
                </c:pt>
                <c:pt idx="321">
                  <c:v>0.82219984184124473</c:v>
                </c:pt>
                <c:pt idx="322">
                  <c:v>0.82327381574062719</c:v>
                </c:pt>
                <c:pt idx="323">
                  <c:v>0.82434388550154625</c:v>
                </c:pt>
                <c:pt idx="324">
                  <c:v>0.8254100625063624</c:v>
                </c:pt>
                <c:pt idx="325">
                  <c:v>0.82647235807125896</c:v>
                </c:pt>
                <c:pt idx="326">
                  <c:v>0.82753078344681819</c:v>
                </c:pt>
                <c:pt idx="327">
                  <c:v>0.82858534981858889</c:v>
                </c:pt>
                <c:pt idx="328">
                  <c:v>0.8296360683076508</c:v>
                </c:pt>
                <c:pt idx="329">
                  <c:v>0.83068294997116854</c:v>
                </c:pt>
                <c:pt idx="330">
                  <c:v>0.83172600580294187</c:v>
                </c:pt>
                <c:pt idx="331">
                  <c:v>0.83276524673394825</c:v>
                </c:pt>
                <c:pt idx="332">
                  <c:v>0.83380068363288007</c:v>
                </c:pt>
                <c:pt idx="333">
                  <c:v>0.83483232730667578</c:v>
                </c:pt>
                <c:pt idx="334">
                  <c:v>0.83586018850104493</c:v>
                </c:pt>
                <c:pt idx="335">
                  <c:v>0.83688427790098585</c:v>
                </c:pt>
                <c:pt idx="336">
                  <c:v>0.83790460613129947</c:v>
                </c:pt>
                <c:pt idx="337">
                  <c:v>0.83892118375709712</c:v>
                </c:pt>
                <c:pt idx="338">
                  <c:v>0.83993402128430128</c:v>
                </c:pt>
                <c:pt idx="339">
                  <c:v>0.84094312916014191</c:v>
                </c:pt>
                <c:pt idx="340">
                  <c:v>0.84194851777364665</c:v>
                </c:pt>
                <c:pt idx="341">
                  <c:v>0.84295019745612698</c:v>
                </c:pt>
                <c:pt idx="342">
                  <c:v>0.84394817848165571</c:v>
                </c:pt>
                <c:pt idx="343">
                  <c:v>0.84494247106754383</c:v>
                </c:pt>
                <c:pt idx="344">
                  <c:v>0.84593308537480738</c:v>
                </c:pt>
                <c:pt idx="345">
                  <c:v>0.84692003150863326</c:v>
                </c:pt>
                <c:pt idx="346">
                  <c:v>0.84790331951883668</c:v>
                </c:pt>
                <c:pt idx="347">
                  <c:v>0.84888295940031544</c:v>
                </c:pt>
                <c:pt idx="348">
                  <c:v>0.84985896109350034</c:v>
                </c:pt>
                <c:pt idx="349">
                  <c:v>0.85083133448479631</c:v>
                </c:pt>
                <c:pt idx="350">
                  <c:v>0.85180008940702423</c:v>
                </c:pt>
                <c:pt idx="351">
                  <c:v>0.85276523563985351</c:v>
                </c:pt>
                <c:pt idx="352">
                  <c:v>0.85372678291023418</c:v>
                </c:pt>
                <c:pt idx="353">
                  <c:v>0.85468474089281887</c:v>
                </c:pt>
                <c:pt idx="354">
                  <c:v>0.85563911921038716</c:v>
                </c:pt>
                <c:pt idx="355">
                  <c:v>0.85658992743425777</c:v>
                </c:pt>
                <c:pt idx="356">
                  <c:v>0.85753717508470384</c:v>
                </c:pt>
                <c:pt idx="357">
                  <c:v>0.85848087163135778</c:v>
                </c:pt>
                <c:pt idx="358">
                  <c:v>0.85942102649361463</c:v>
                </c:pt>
                <c:pt idx="359">
                  <c:v>0.86035764904103251</c:v>
                </c:pt>
                <c:pt idx="360">
                  <c:v>0.86129074859372468</c:v>
                </c:pt>
                <c:pt idx="361">
                  <c:v>0.86222033442275103</c:v>
                </c:pt>
                <c:pt idx="362">
                  <c:v>0.8631464157505051</c:v>
                </c:pt>
                <c:pt idx="363">
                  <c:v>0.86406900175109447</c:v>
                </c:pt>
                <c:pt idx="364">
                  <c:v>0.86498810155072081</c:v>
                </c:pt>
                <c:pt idx="365">
                  <c:v>0.86590372422805284</c:v>
                </c:pt>
                <c:pt idx="366">
                  <c:v>0.86681587881459754</c:v>
                </c:pt>
                <c:pt idx="367">
                  <c:v>0.86772457429506622</c:v>
                </c:pt>
                <c:pt idx="368">
                  <c:v>0.86862981960773678</c:v>
                </c:pt>
                <c:pt idx="369">
                  <c:v>0.86953162364481507</c:v>
                </c:pt>
                <c:pt idx="370">
                  <c:v>0.87042999525278686</c:v>
                </c:pt>
                <c:pt idx="371">
                  <c:v>0.87132494323277121</c:v>
                </c:pt>
                <c:pt idx="372">
                  <c:v>0.87221647634087007</c:v>
                </c:pt>
                <c:pt idx="373">
                  <c:v>0.87310460328850947</c:v>
                </c:pt>
                <c:pt idx="374">
                  <c:v>0.87398933274278356</c:v>
                </c:pt>
                <c:pt idx="375">
                  <c:v>0.87487067332678981</c:v>
                </c:pt>
                <c:pt idx="376">
                  <c:v>0.8757486336199658</c:v>
                </c:pt>
                <c:pt idx="377">
                  <c:v>0.87662322215841726</c:v>
                </c:pt>
                <c:pt idx="378">
                  <c:v>0.87749444743524707</c:v>
                </c:pt>
                <c:pt idx="379">
                  <c:v>0.87836231790087915</c:v>
                </c:pt>
                <c:pt idx="380">
                  <c:v>0.87922684196337941</c:v>
                </c:pt>
                <c:pt idx="381">
                  <c:v>0.88008802798877317</c:v>
                </c:pt>
                <c:pt idx="382">
                  <c:v>0.88094588430135923</c:v>
                </c:pt>
                <c:pt idx="383">
                  <c:v>0.88180041918402308</c:v>
                </c:pt>
                <c:pt idx="384">
                  <c:v>0.88265164087854264</c:v>
                </c:pt>
                <c:pt idx="385">
                  <c:v>0.88349955758589593</c:v>
                </c:pt>
                <c:pt idx="386">
                  <c:v>0.88434417746656135</c:v>
                </c:pt>
                <c:pt idx="387">
                  <c:v>0.88518550864081869</c:v>
                </c:pt>
                <c:pt idx="388">
                  <c:v>0.88602355918904308</c:v>
                </c:pt>
                <c:pt idx="389">
                  <c:v>0.88685833715200113</c:v>
                </c:pt>
                <c:pt idx="390">
                  <c:v>0.8876898505311398</c:v>
                </c:pt>
                <c:pt idx="391">
                  <c:v>0.88851810728887493</c:v>
                </c:pt>
                <c:pt idx="392">
                  <c:v>0.88934311534887445</c:v>
                </c:pt>
                <c:pt idx="393">
                  <c:v>0.89016488259634285</c:v>
                </c:pt>
                <c:pt idx="394">
                  <c:v>0.89098341687829896</c:v>
                </c:pt>
                <c:pt idx="395">
                  <c:v>0.89179872600385413</c:v>
                </c:pt>
                <c:pt idx="396">
                  <c:v>0.89261081774448359</c:v>
                </c:pt>
                <c:pt idx="397">
                  <c:v>0.89341969983430147</c:v>
                </c:pt>
                <c:pt idx="398">
                  <c:v>0.89422537997032669</c:v>
                </c:pt>
                <c:pt idx="399">
                  <c:v>0.8950278658127504</c:v>
                </c:pt>
                <c:pt idx="400">
                  <c:v>0.89582716498519932</c:v>
                </c:pt>
                <c:pt idx="401">
                  <c:v>0.89662328507499733</c:v>
                </c:pt>
                <c:pt idx="402">
                  <c:v>0.89741623363342415</c:v>
                </c:pt>
                <c:pt idx="403">
                  <c:v>0.89820601817597068</c:v>
                </c:pt>
                <c:pt idx="404">
                  <c:v>0.89899264618259378</c:v>
                </c:pt>
                <c:pt idx="405">
                  <c:v>0.89977612509796812</c:v>
                </c:pt>
                <c:pt idx="406">
                  <c:v>0.90055646233173303</c:v>
                </c:pt>
                <c:pt idx="407">
                  <c:v>0.90133366525874214</c:v>
                </c:pt>
                <c:pt idx="408">
                  <c:v>0.90210774121930537</c:v>
                </c:pt>
                <c:pt idx="409">
                  <c:v>0.9028786975194325</c:v>
                </c:pt>
                <c:pt idx="410">
                  <c:v>0.9036465414310727</c:v>
                </c:pt>
                <c:pt idx="411">
                  <c:v>0.90441128019235162</c:v>
                </c:pt>
                <c:pt idx="412">
                  <c:v>0.90517292100780711</c:v>
                </c:pt>
                <c:pt idx="413">
                  <c:v>0.90593147104862337</c:v>
                </c:pt>
                <c:pt idx="414">
                  <c:v>0.90668693745286055</c:v>
                </c:pt>
                <c:pt idx="415">
                  <c:v>0.90743932732568444</c:v>
                </c:pt>
                <c:pt idx="416">
                  <c:v>0.90818864773959396</c:v>
                </c:pt>
                <c:pt idx="417">
                  <c:v>0.90893490573464453</c:v>
                </c:pt>
                <c:pt idx="418">
                  <c:v>0.90967810831867202</c:v>
                </c:pt>
                <c:pt idx="419">
                  <c:v>0.91041826246751256</c:v>
                </c:pt>
                <c:pt idx="420">
                  <c:v>0.91115537512522227</c:v>
                </c:pt>
                <c:pt idx="421">
                  <c:v>0.91188945320429271</c:v>
                </c:pt>
                <c:pt idx="422">
                  <c:v>0.91262050358586644</c:v>
                </c:pt>
                <c:pt idx="423">
                  <c:v>0.91334853311994924</c:v>
                </c:pt>
                <c:pt idx="424">
                  <c:v>0.91407354862562207</c:v>
                </c:pt>
                <c:pt idx="425">
                  <c:v>0.91479555689124814</c:v>
                </c:pt>
                <c:pt idx="426">
                  <c:v>0.91551456467468184</c:v>
                </c:pt>
                <c:pt idx="427">
                  <c:v>0.91623057870347335</c:v>
                </c:pt>
                <c:pt idx="428">
                  <c:v>0.91694360567507083</c:v>
                </c:pt>
                <c:pt idx="429">
                  <c:v>0.91765365225702433</c:v>
                </c:pt>
                <c:pt idx="430">
                  <c:v>0.91836072508718358</c:v>
                </c:pt>
                <c:pt idx="431">
                  <c:v>0.91906483077389645</c:v>
                </c:pt>
                <c:pt idx="432">
                  <c:v>0.91976597589620634</c:v>
                </c:pt>
                <c:pt idx="433">
                  <c:v>0.92046416700404476</c:v>
                </c:pt>
                <c:pt idx="434">
                  <c:v>0.92115941061842566</c:v>
                </c:pt>
                <c:pt idx="435">
                  <c:v>0.92185171323163584</c:v>
                </c:pt>
                <c:pt idx="436">
                  <c:v>0.92254108130742463</c:v>
                </c:pt>
                <c:pt idx="437">
                  <c:v>0.92322752128119134</c:v>
                </c:pt>
                <c:pt idx="438">
                  <c:v>0.92391103956017218</c:v>
                </c:pt>
                <c:pt idx="439">
                  <c:v>0.92459164252362247</c:v>
                </c:pt>
                <c:pt idx="440">
                  <c:v>0.92526933652300347</c:v>
                </c:pt>
                <c:pt idx="441">
                  <c:v>0.92594412788215907</c:v>
                </c:pt>
                <c:pt idx="442">
                  <c:v>0.92661602289749934</c:v>
                </c:pt>
                <c:pt idx="443">
                  <c:v>0.92728502783817657</c:v>
                </c:pt>
                <c:pt idx="444">
                  <c:v>0.92795114894626185</c:v>
                </c:pt>
                <c:pt idx="445">
                  <c:v>0.9286143924369219</c:v>
                </c:pt>
                <c:pt idx="446">
                  <c:v>0.92927476449859026</c:v>
                </c:pt>
                <c:pt idx="447">
                  <c:v>0.92993227129314182</c:v>
                </c:pt>
                <c:pt idx="448">
                  <c:v>0.93058691895606094</c:v>
                </c:pt>
                <c:pt idx="449">
                  <c:v>0.93123871359661314</c:v>
                </c:pt>
                <c:pt idx="450">
                  <c:v>0.93188766129801071</c:v>
                </c:pt>
                <c:pt idx="451">
                  <c:v>0.93253376811757993</c:v>
                </c:pt>
                <c:pt idx="452">
                  <c:v>0.93317704008692626</c:v>
                </c:pt>
                <c:pt idx="453">
                  <c:v>0.93381748321209779</c:v>
                </c:pt>
                <c:pt idx="454">
                  <c:v>0.93445510347374583</c:v>
                </c:pt>
                <c:pt idx="455">
                  <c:v>0.93508990682728788</c:v>
                </c:pt>
                <c:pt idx="456">
                  <c:v>0.93572189920306548</c:v>
                </c:pt>
                <c:pt idx="457">
                  <c:v>0.93635108650650267</c:v>
                </c:pt>
                <c:pt idx="458">
                  <c:v>0.93697747461826297</c:v>
                </c:pt>
                <c:pt idx="459">
                  <c:v>0.93760106939440457</c:v>
                </c:pt>
                <c:pt idx="460">
                  <c:v>0.93822187666653434</c:v>
                </c:pt>
                <c:pt idx="461">
                  <c:v>0.93883990224196057</c:v>
                </c:pt>
                <c:pt idx="462">
                  <c:v>0.93945515190384488</c:v>
                </c:pt>
                <c:pt idx="463">
                  <c:v>0.94006763141135208</c:v>
                </c:pt>
                <c:pt idx="464">
                  <c:v>0.94067734649980006</c:v>
                </c:pt>
                <c:pt idx="465">
                  <c:v>0.941284302880806</c:v>
                </c:pt>
                <c:pt idx="466">
                  <c:v>0.94188850624243525</c:v>
                </c:pt>
                <c:pt idx="467">
                  <c:v>0.94248996224934423</c:v>
                </c:pt>
                <c:pt idx="468">
                  <c:v>0.94308867654292639</c:v>
                </c:pt>
                <c:pt idx="469">
                  <c:v>0.94368465474145491</c:v>
                </c:pt>
                <c:pt idx="470">
                  <c:v>0.94427790244022369</c:v>
                </c:pt>
                <c:pt idx="471">
                  <c:v>0.94486842521168912</c:v>
                </c:pt>
                <c:pt idx="472">
                  <c:v>0.94545622860560918</c:v>
                </c:pt>
                <c:pt idx="473">
                  <c:v>0.94604131814918102</c:v>
                </c:pt>
                <c:pt idx="474">
                  <c:v>0.94662369934718016</c:v>
                </c:pt>
                <c:pt idx="475">
                  <c:v>0.94720337768209506</c:v>
                </c:pt>
                <c:pt idx="476">
                  <c:v>0.94778035861426191</c:v>
                </c:pt>
                <c:pt idx="477">
                  <c:v>0.94835464758200105</c:v>
                </c:pt>
                <c:pt idx="478">
                  <c:v>0.9489262500017468</c:v>
                </c:pt>
                <c:pt idx="479">
                  <c:v>0.94949517126818073</c:v>
                </c:pt>
                <c:pt idx="480">
                  <c:v>0.95006141675436329</c:v>
                </c:pt>
                <c:pt idx="481">
                  <c:v>0.950624991811862</c:v>
                </c:pt>
                <c:pt idx="482">
                  <c:v>0.9511859017708808</c:v>
                </c:pt>
                <c:pt idx="483">
                  <c:v>0.95174415194038786</c:v>
                </c:pt>
                <c:pt idx="484">
                  <c:v>0.95229974760824221</c:v>
                </c:pt>
                <c:pt idx="485">
                  <c:v>0.95285269404131889</c:v>
                </c:pt>
                <c:pt idx="486">
                  <c:v>0.95340299648563431</c:v>
                </c:pt>
                <c:pt idx="487">
                  <c:v>0.95395066016646979</c:v>
                </c:pt>
                <c:pt idx="488">
                  <c:v>0.95449569028849335</c:v>
                </c:pt>
                <c:pt idx="489">
                  <c:v>0.95503809203588275</c:v>
                </c:pt>
                <c:pt idx="490">
                  <c:v>0.95557787057244548</c:v>
                </c:pt>
                <c:pt idx="491">
                  <c:v>0.95611503104173889</c:v>
                </c:pt>
                <c:pt idx="492">
                  <c:v>0.95664957856718891</c:v>
                </c:pt>
                <c:pt idx="493">
                  <c:v>0.95718151825220765</c:v>
                </c:pt>
                <c:pt idx="494">
                  <c:v>0.9577108551803114</c:v>
                </c:pt>
                <c:pt idx="495">
                  <c:v>0.95823759441523615</c:v>
                </c:pt>
                <c:pt idx="496">
                  <c:v>0.95876174100105216</c:v>
                </c:pt>
                <c:pt idx="497">
                  <c:v>0.9592832999622799</c:v>
                </c:pt>
                <c:pt idx="498">
                  <c:v>0.95980227630400206</c:v>
                </c:pt>
                <c:pt idx="499">
                  <c:v>0.96031867501197676</c:v>
                </c:pt>
                <c:pt idx="500">
                  <c:v>0.9608325010527492</c:v>
                </c:pt>
                <c:pt idx="501">
                  <c:v>0.96134375937376237</c:v>
                </c:pt>
                <c:pt idx="502">
                  <c:v>0.96185245490346738</c:v>
                </c:pt>
                <c:pt idx="503">
                  <c:v>0.96235859255143164</c:v>
                </c:pt>
                <c:pt idx="504">
                  <c:v>0.96286217720844902</c:v>
                </c:pt>
                <c:pt idx="505">
                  <c:v>0.96336321374664513</c:v>
                </c:pt>
                <c:pt idx="506">
                  <c:v>0.96386170701958562</c:v>
                </c:pt>
                <c:pt idx="507">
                  <c:v>0.96435766186238125</c:v>
                </c:pt>
                <c:pt idx="508">
                  <c:v>0.96485108309179368</c:v>
                </c:pt>
                <c:pt idx="509">
                  <c:v>0.96534197550633849</c:v>
                </c:pt>
                <c:pt idx="510">
                  <c:v>0.96583034388638989</c:v>
                </c:pt>
                <c:pt idx="511">
                  <c:v>0.96631619299428273</c:v>
                </c:pt>
                <c:pt idx="512">
                  <c:v>0.96679952757441434</c:v>
                </c:pt>
                <c:pt idx="513">
                  <c:v>0.96728035235334686</c:v>
                </c:pt>
                <c:pt idx="514">
                  <c:v>0.96775867203990562</c:v>
                </c:pt>
                <c:pt idx="515">
                  <c:v>0.96823449132528061</c:v>
                </c:pt>
                <c:pt idx="516">
                  <c:v>0.96870781488312385</c:v>
                </c:pt>
                <c:pt idx="517">
                  <c:v>0.96917864736964954</c:v>
                </c:pt>
                <c:pt idx="518">
                  <c:v>0.96964699342372906</c:v>
                </c:pt>
                <c:pt idx="519">
                  <c:v>0.97011285766698963</c:v>
                </c:pt>
                <c:pt idx="520">
                  <c:v>0.97057624470390924</c:v>
                </c:pt>
                <c:pt idx="521">
                  <c:v>0.97103715912191191</c:v>
                </c:pt>
                <c:pt idx="522">
                  <c:v>0.97149560549146363</c:v>
                </c:pt>
                <c:pt idx="523">
                  <c:v>0.97195158836616391</c:v>
                </c:pt>
                <c:pt idx="524">
                  <c:v>0.9724051122828411</c:v>
                </c:pt>
                <c:pt idx="525">
                  <c:v>0.9728561817616439</c:v>
                </c:pt>
                <c:pt idx="526">
                  <c:v>0.97330480130613262</c:v>
                </c:pt>
                <c:pt idx="527">
                  <c:v>0.97375097540337219</c:v>
                </c:pt>
                <c:pt idx="528">
                  <c:v>0.97419470852401979</c:v>
                </c:pt>
                <c:pt idx="529">
                  <c:v>0.97463600512241788</c:v>
                </c:pt>
                <c:pt idx="530">
                  <c:v>0.97507486963668066</c:v>
                </c:pt>
                <c:pt idx="531">
                  <c:v>0.97551130648878481</c:v>
                </c:pt>
                <c:pt idx="532">
                  <c:v>0.97594532008465484</c:v>
                </c:pt>
                <c:pt idx="533">
                  <c:v>0.97637691481425304</c:v>
                </c:pt>
                <c:pt idx="534">
                  <c:v>0.97680609505166405</c:v>
                </c:pt>
                <c:pt idx="535">
                  <c:v>0.97723286515518182</c:v>
                </c:pt>
                <c:pt idx="536">
                  <c:v>0.97765722946739453</c:v>
                </c:pt>
                <c:pt idx="537">
                  <c:v>0.97807919231526974</c:v>
                </c:pt>
                <c:pt idx="538">
                  <c:v>0.97849875801023811</c:v>
                </c:pt>
                <c:pt idx="539">
                  <c:v>0.97891593084827722</c:v>
                </c:pt>
                <c:pt idx="540">
                  <c:v>0.97933071510999425</c:v>
                </c:pt>
                <c:pt idx="541">
                  <c:v>0.97974311506070888</c:v>
                </c:pt>
                <c:pt idx="542">
                  <c:v>0.98015313495053424</c:v>
                </c:pt>
                <c:pt idx="543">
                  <c:v>0.98056077901445848</c:v>
                </c:pt>
                <c:pt idx="544">
                  <c:v>0.98096605147242544</c:v>
                </c:pt>
                <c:pt idx="545">
                  <c:v>0.98136895652941492</c:v>
                </c:pt>
                <c:pt idx="546">
                  <c:v>0.98176949837552141</c:v>
                </c:pt>
                <c:pt idx="547">
                  <c:v>0.98216768118603326</c:v>
                </c:pt>
                <c:pt idx="548">
                  <c:v>0.98256350912151169</c:v>
                </c:pt>
                <c:pt idx="549">
                  <c:v>0.98295698632786754</c:v>
                </c:pt>
                <c:pt idx="550">
                  <c:v>0.9833481169364392</c:v>
                </c:pt>
                <c:pt idx="551">
                  <c:v>0.98373690506406941</c:v>
                </c:pt>
                <c:pt idx="552">
                  <c:v>0.98412335481318047</c:v>
                </c:pt>
                <c:pt idx="553">
                  <c:v>0.98450747027185115</c:v>
                </c:pt>
                <c:pt idx="554">
                  <c:v>0.98488925551389073</c:v>
                </c:pt>
                <c:pt idx="555">
                  <c:v>0.9852687145989143</c:v>
                </c:pt>
                <c:pt idx="556">
                  <c:v>0.98564585157241591</c:v>
                </c:pt>
                <c:pt idx="557">
                  <c:v>0.98602067046584407</c:v>
                </c:pt>
                <c:pt idx="558">
                  <c:v>0.98639317529667214</c:v>
                </c:pt>
                <c:pt idx="559">
                  <c:v>0.98676337006847259</c:v>
                </c:pt>
                <c:pt idx="560">
                  <c:v>0.98713125877098862</c:v>
                </c:pt>
                <c:pt idx="561">
                  <c:v>0.98749684538020599</c:v>
                </c:pt>
                <c:pt idx="562">
                  <c:v>0.98786013385842308</c:v>
                </c:pt>
                <c:pt idx="563">
                  <c:v>0.98822112815432261</c:v>
                </c:pt>
                <c:pt idx="564">
                  <c:v>0.98857983220304135</c:v>
                </c:pt>
                <c:pt idx="565">
                  <c:v>0.98893624992623907</c:v>
                </c:pt>
                <c:pt idx="566">
                  <c:v>0.98929038523216806</c:v>
                </c:pt>
                <c:pt idx="567">
                  <c:v>0.98964224201574247</c:v>
                </c:pt>
                <c:pt idx="568">
                  <c:v>0.98999182415860532</c:v>
                </c:pt>
                <c:pt idx="569">
                  <c:v>0.99033913552919695</c:v>
                </c:pt>
                <c:pt idx="570">
                  <c:v>0.99068417998282188</c:v>
                </c:pt>
                <c:pt idx="571">
                  <c:v>0.99102696136171653</c:v>
                </c:pt>
                <c:pt idx="572">
                  <c:v>0.99136748349511383</c:v>
                </c:pt>
                <c:pt idx="573">
                  <c:v>0.99170575019931018</c:v>
                </c:pt>
                <c:pt idx="574">
                  <c:v>0.99204176527773147</c:v>
                </c:pt>
                <c:pt idx="575">
                  <c:v>0.99237553252099731</c:v>
                </c:pt>
                <c:pt idx="576">
                  <c:v>0.99270705570698481</c:v>
                </c:pt>
                <c:pt idx="577">
                  <c:v>0.99303633860089491</c:v>
                </c:pt>
                <c:pt idx="578">
                  <c:v>0.99336338495531351</c:v>
                </c:pt>
                <c:pt idx="579">
                  <c:v>0.99368819851027745</c:v>
                </c:pt>
                <c:pt idx="580">
                  <c:v>0.99401078299333478</c:v>
                </c:pt>
                <c:pt idx="581">
                  <c:v>0.9943311421196086</c:v>
                </c:pt>
                <c:pt idx="582">
                  <c:v>0.99464927959185967</c:v>
                </c:pt>
                <c:pt idx="583">
                  <c:v>0.99496519910054582</c:v>
                </c:pt>
                <c:pt idx="584">
                  <c:v>0.99527890432388588</c:v>
                </c:pt>
                <c:pt idx="585">
                  <c:v>0.99559039892791823</c:v>
                </c:pt>
                <c:pt idx="586">
                  <c:v>0.99589968656656247</c:v>
                </c:pt>
                <c:pt idx="587">
                  <c:v>0.99620677088167875</c:v>
                </c:pt>
                <c:pt idx="588">
                  <c:v>0.99651165550312848</c:v>
                </c:pt>
                <c:pt idx="589">
                  <c:v>0.99681434404883196</c:v>
                </c:pt>
                <c:pt idx="590">
                  <c:v>0.99711484012482765</c:v>
                </c:pt>
                <c:pt idx="591">
                  <c:v>0.99741314732533182</c:v>
                </c:pt>
                <c:pt idx="592">
                  <c:v>0.99770926923279546</c:v>
                </c:pt>
                <c:pt idx="593">
                  <c:v>0.9980032094179615</c:v>
                </c:pt>
                <c:pt idx="594">
                  <c:v>0.99829497143992374</c:v>
                </c:pt>
                <c:pt idx="595">
                  <c:v>0.99858455884618225</c:v>
                </c:pt>
                <c:pt idx="596">
                  <c:v>0.99887197517270077</c:v>
                </c:pt>
                <c:pt idx="597">
                  <c:v>0.999157223943962</c:v>
                </c:pt>
                <c:pt idx="598">
                  <c:v>0.99944030867302525</c:v>
                </c:pt>
                <c:pt idx="599">
                  <c:v>0.99972123286157932</c:v>
                </c:pt>
                <c:pt idx="60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A0-48C8-B194-CDA5890E01B5}"/>
            </c:ext>
          </c:extLst>
        </c:ser>
        <c:ser>
          <c:idx val="3"/>
          <c:order val="3"/>
          <c:tx>
            <c:strRef>
              <c:f>ArrowWeightNrmDataSeries!$E$2</c:f>
              <c:strCache>
                <c:ptCount val="1"/>
                <c:pt idx="0">
                  <c:v>Dostřel</c:v>
                </c:pt>
              </c:strCache>
            </c:strRef>
          </c:tx>
          <c:spPr>
            <a:ln w="22225" cap="rnd">
              <a:solidFill>
                <a:srgbClr val="00B0F0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ArrowWeightNrmDataSeries!$E$3:$E$603</c:f>
              <c:numCache>
                <c:formatCode>0.00%</c:formatCode>
                <c:ptCount val="601"/>
                <c:pt idx="0">
                  <c:v>0.48828565771412419</c:v>
                </c:pt>
                <c:pt idx="1">
                  <c:v>0.5023452003768526</c:v>
                </c:pt>
                <c:pt idx="2">
                  <c:v>0.51602166178483999</c:v>
                </c:pt>
                <c:pt idx="3">
                  <c:v>0.52933324727017605</c:v>
                </c:pt>
                <c:pt idx="4">
                  <c:v>0.54229639230450155</c:v>
                </c:pt>
                <c:pt idx="5">
                  <c:v>0.55492600812164661</c:v>
                </c:pt>
                <c:pt idx="6">
                  <c:v>0.56723568506555777</c:v>
                </c:pt>
                <c:pt idx="7">
                  <c:v>0.5792378622612806</c:v>
                </c:pt>
                <c:pt idx="8">
                  <c:v>0.59094397020583767</c:v>
                </c:pt>
                <c:pt idx="9">
                  <c:v>0.60236455139525391</c:v>
                </c:pt>
                <c:pt idx="10">
                  <c:v>0.6135093629951639</c:v>
                </c:pt>
                <c:pt idx="11">
                  <c:v>0.62438746472278128</c:v>
                </c:pt>
                <c:pt idx="12">
                  <c:v>0.63500729446564197</c:v>
                </c:pt>
                <c:pt idx="13">
                  <c:v>0.64537673366636561</c:v>
                </c:pt>
                <c:pt idx="14">
                  <c:v>0.65550316411603893</c:v>
                </c:pt>
                <c:pt idx="15">
                  <c:v>0.66539351749504616</c:v>
                </c:pt>
                <c:pt idx="16">
                  <c:v>0.67505431875959798</c:v>
                </c:pt>
                <c:pt idx="17">
                  <c:v>0.68449172428036553</c:v>
                </c:pt>
                <c:pt idx="18">
                  <c:v>0.69371155548552221</c:v>
                </c:pt>
                <c:pt idx="19">
                  <c:v>0.70271932863598607</c:v>
                </c:pt>
                <c:pt idx="20">
                  <c:v>0.71152028125937616</c:v>
                </c:pt>
                <c:pt idx="21">
                  <c:v>0.72011939568640237</c:v>
                </c:pt>
                <c:pt idx="22">
                  <c:v>0.72852142006529985</c:v>
                </c:pt>
                <c:pt idx="23">
                  <c:v>0.7367308871736703</c:v>
                </c:pt>
                <c:pt idx="24">
                  <c:v>0.74475213130033169</c:v>
                </c:pt>
                <c:pt idx="25">
                  <c:v>0.75258930343081898</c:v>
                </c:pt>
                <c:pt idx="26">
                  <c:v>0.76024638493747065</c:v>
                </c:pt>
                <c:pt idx="27">
                  <c:v>0.76772719994756633</c:v>
                </c:pt>
                <c:pt idx="28">
                  <c:v>0.775035426539739</c:v>
                </c:pt>
                <c:pt idx="29">
                  <c:v>0.78217460689917517</c:v>
                </c:pt>
                <c:pt idx="30">
                  <c:v>0.78914815654535975</c:v>
                </c:pt>
                <c:pt idx="31">
                  <c:v>0.7959593727317863</c:v>
                </c:pt>
                <c:pt idx="32">
                  <c:v>0.80261144210477275</c:v>
                </c:pt>
                <c:pt idx="33">
                  <c:v>0.80910744769797693</c:v>
                </c:pt>
                <c:pt idx="34">
                  <c:v>0.81545037533008546</c:v>
                </c:pt>
                <c:pt idx="35">
                  <c:v>0.82164311946528712</c:v>
                </c:pt>
                <c:pt idx="36">
                  <c:v>0.82768848858929978</c:v>
                </c:pt>
                <c:pt idx="37">
                  <c:v>0.83358921014778609</c:v>
                </c:pt>
                <c:pt idx="38">
                  <c:v>0.83934793508879368</c:v>
                </c:pt>
                <c:pt idx="39">
                  <c:v>0.84496724204634766</c:v>
                </c:pt>
                <c:pt idx="40">
                  <c:v>0.85044964119832356</c:v>
                </c:pt>
                <c:pt idx="41">
                  <c:v>0.85579757782826271</c:v>
                </c:pt>
                <c:pt idx="42">
                  <c:v>0.86101343561770161</c:v>
                </c:pt>
                <c:pt idx="43">
                  <c:v>0.86609953969288678</c:v>
                </c:pt>
                <c:pt idx="44">
                  <c:v>0.87105815944733656</c:v>
                </c:pt>
                <c:pt idx="45">
                  <c:v>0.87589151115960096</c:v>
                </c:pt>
                <c:pt idx="46">
                  <c:v>0.88060176042366234</c:v>
                </c:pt>
                <c:pt idx="47">
                  <c:v>0.88519102440776642</c:v>
                </c:pt>
                <c:pt idx="48">
                  <c:v>0.88966137395594946</c:v>
                </c:pt>
                <c:pt idx="49">
                  <c:v>0.89401483554521588</c:v>
                </c:pt>
                <c:pt idx="50">
                  <c:v>0.89825339311010266</c:v>
                </c:pt>
                <c:pt idx="51">
                  <c:v>0.90237898974531738</c:v>
                </c:pt>
                <c:pt idx="52">
                  <c:v>0.90639352929615657</c:v>
                </c:pt>
                <c:pt idx="53">
                  <c:v>0.91029887784556318</c:v>
                </c:pt>
                <c:pt idx="54">
                  <c:v>0.91409686510588961</c:v>
                </c:pt>
                <c:pt idx="55">
                  <c:v>0.91778928572274499</c:v>
                </c:pt>
                <c:pt idx="56">
                  <c:v>0.92137790049766255</c:v>
                </c:pt>
                <c:pt idx="57">
                  <c:v>0.92486443753575653</c:v>
                </c:pt>
                <c:pt idx="58">
                  <c:v>0.92825059332401605</c:v>
                </c:pt>
                <c:pt idx="59">
                  <c:v>0.93153803374541677</c:v>
                </c:pt>
                <c:pt idx="60">
                  <c:v>0.93472839503360072</c:v>
                </c:pt>
                <c:pt idx="61">
                  <c:v>0.93782328467249587</c:v>
                </c:pt>
                <c:pt idx="62">
                  <c:v>0.94082428224488035</c:v>
                </c:pt>
                <c:pt idx="63">
                  <c:v>0.94373294023359056</c:v>
                </c:pt>
                <c:pt idx="64">
                  <c:v>0.94655078477876931</c:v>
                </c:pt>
                <c:pt idx="65">
                  <c:v>0.94927931639428609</c:v>
                </c:pt>
                <c:pt idx="66">
                  <c:v>0.95192001064621767</c:v>
                </c:pt>
                <c:pt idx="67">
                  <c:v>0.95447431879605282</c:v>
                </c:pt>
                <c:pt idx="68">
                  <c:v>0.95694366841108469</c:v>
                </c:pt>
                <c:pt idx="69">
                  <c:v>0.95932946394425467</c:v>
                </c:pt>
                <c:pt idx="70">
                  <c:v>0.96163308728555885</c:v>
                </c:pt>
                <c:pt idx="71">
                  <c:v>0.96385589828695262</c:v>
                </c:pt>
                <c:pt idx="72">
                  <c:v>0.96599923526254994</c:v>
                </c:pt>
                <c:pt idx="73">
                  <c:v>0.96806441546578847</c:v>
                </c:pt>
                <c:pt idx="74">
                  <c:v>0.97005273554509641</c:v>
                </c:pt>
                <c:pt idx="75">
                  <c:v>0.97196547197948546</c:v>
                </c:pt>
                <c:pt idx="76">
                  <c:v>0.97380388149540753</c:v>
                </c:pt>
                <c:pt idx="77">
                  <c:v>0.97556920146608539</c:v>
                </c:pt>
                <c:pt idx="78">
                  <c:v>0.9772626502944709</c:v>
                </c:pt>
                <c:pt idx="79">
                  <c:v>0.97888542778088095</c:v>
                </c:pt>
                <c:pt idx="80">
                  <c:v>0.98043871547629513</c:v>
                </c:pt>
                <c:pt idx="81">
                  <c:v>0.98192367702222294</c:v>
                </c:pt>
                <c:pt idx="82">
                  <c:v>0.98334145847799503</c:v>
                </c:pt>
                <c:pt idx="83">
                  <c:v>0.98469318863625399</c:v>
                </c:pt>
                <c:pt idx="84">
                  <c:v>0.98597997932739168</c:v>
                </c:pt>
                <c:pt idx="85">
                  <c:v>0.98720292571359536</c:v>
                </c:pt>
                <c:pt idx="86">
                  <c:v>0.98836310657314841</c:v>
                </c:pt>
                <c:pt idx="87">
                  <c:v>0.98946158457556943</c:v>
                </c:pt>
                <c:pt idx="88">
                  <c:v>0.99049940654813373</c:v>
                </c:pt>
                <c:pt idx="89">
                  <c:v>0.99147760373429139</c:v>
                </c:pt>
                <c:pt idx="90">
                  <c:v>0.9923971920444542</c:v>
                </c:pt>
                <c:pt idx="91">
                  <c:v>0.99325917229958893</c:v>
                </c:pt>
                <c:pt idx="92">
                  <c:v>0.99406453046803223</c:v>
                </c:pt>
                <c:pt idx="93">
                  <c:v>0.99481423789590739</c:v>
                </c:pt>
                <c:pt idx="94">
                  <c:v>0.99550925153149861</c:v>
                </c:pt>
                <c:pt idx="95">
                  <c:v>0.99615051414391442</c:v>
                </c:pt>
                <c:pt idx="96">
                  <c:v>0.99673895453634942</c:v>
                </c:pt>
                <c:pt idx="97">
                  <c:v>0.99727548775423114</c:v>
                </c:pt>
                <c:pt idx="98">
                  <c:v>0.99776101528852046</c:v>
                </c:pt>
                <c:pt idx="99">
                  <c:v>0.9981964252744141</c:v>
                </c:pt>
                <c:pt idx="100">
                  <c:v>0.9985825926856865</c:v>
                </c:pt>
                <c:pt idx="101">
                  <c:v>0.99892037952487578</c:v>
                </c:pt>
                <c:pt idx="102">
                  <c:v>0.99921063500953344</c:v>
                </c:pt>
                <c:pt idx="103">
                  <c:v>0.99945419575470718</c:v>
                </c:pt>
                <c:pt idx="104">
                  <c:v>0.99965188595184851</c:v>
                </c:pt>
                <c:pt idx="105">
                  <c:v>0.99980451754429489</c:v>
                </c:pt>
                <c:pt idx="106">
                  <c:v>0.99991289039948983</c:v>
                </c:pt>
                <c:pt idx="107">
                  <c:v>0.99997779247807661</c:v>
                </c:pt>
                <c:pt idx="108">
                  <c:v>1</c:v>
                </c:pt>
                <c:pt idx="109">
                  <c:v>0.99998027760773711</c:v>
                </c:pt>
                <c:pt idx="110">
                  <c:v>0.99991937852677792</c:v>
                </c:pt>
                <c:pt idx="111">
                  <c:v>0.99981804472345681</c:v>
                </c:pt>
                <c:pt idx="112">
                  <c:v>0.9996770070602411</c:v>
                </c:pt>
                <c:pt idx="113">
                  <c:v>0.99949698544856302</c:v>
                </c:pt>
                <c:pt idx="114">
                  <c:v>0.99927868899929084</c:v>
                </c:pt>
                <c:pt idx="115">
                  <c:v>0.99902281617091071</c:v>
                </c:pt>
                <c:pt idx="116">
                  <c:v>0.99873005491550715</c:v>
                </c:pt>
                <c:pt idx="117">
                  <c:v>0.99840108282260187</c:v>
                </c:pt>
                <c:pt idx="118">
                  <c:v>0.99803656726092294</c:v>
                </c:pt>
                <c:pt idx="119">
                  <c:v>0.99763716551816695</c:v>
                </c:pt>
                <c:pt idx="120">
                  <c:v>0.99720352493880982</c:v>
                </c:pt>
                <c:pt idx="121">
                  <c:v>0.99673628306002038</c:v>
                </c:pt>
                <c:pt idx="122">
                  <c:v>0.99623606774573026</c:v>
                </c:pt>
                <c:pt idx="123">
                  <c:v>0.99570349731890306</c:v>
                </c:pt>
                <c:pt idx="124">
                  <c:v>0.99513918069204965</c:v>
                </c:pt>
                <c:pt idx="125">
                  <c:v>0.99454371749603665</c:v>
                </c:pt>
                <c:pt idx="126">
                  <c:v>0.99391769820721265</c:v>
                </c:pt>
                <c:pt idx="127">
                  <c:v>0.99326170427290916</c:v>
                </c:pt>
                <c:pt idx="128">
                  <c:v>0.99257630823532683</c:v>
                </c:pt>
                <c:pt idx="129">
                  <c:v>0.99186207385386638</c:v>
                </c:pt>
                <c:pt idx="130">
                  <c:v>0.99111955622590642</c:v>
                </c:pt>
                <c:pt idx="131">
                  <c:v>0.99034930190608472</c:v>
                </c:pt>
                <c:pt idx="132">
                  <c:v>0.989551849024082</c:v>
                </c:pt>
                <c:pt idx="133">
                  <c:v>0.98872772740096171</c:v>
                </c:pt>
                <c:pt idx="134">
                  <c:v>0.98787745866406651</c:v>
                </c:pt>
                <c:pt idx="135">
                  <c:v>0.98700155636050935</c:v>
                </c:pt>
                <c:pt idx="136">
                  <c:v>0.9861005260692729</c:v>
                </c:pt>
                <c:pt idx="137">
                  <c:v>0.98517486551194311</c:v>
                </c:pt>
                <c:pt idx="138">
                  <c:v>0.98422506466209136</c:v>
                </c:pt>
                <c:pt idx="139">
                  <c:v>0.98325160585333082</c:v>
                </c:pt>
                <c:pt idx="140">
                  <c:v>0.98225496388605371</c:v>
                </c:pt>
                <c:pt idx="141">
                  <c:v>0.98123560613288119</c:v>
                </c:pt>
                <c:pt idx="142">
                  <c:v>0.98019399264282958</c:v>
                </c:pt>
                <c:pt idx="143">
                  <c:v>0.97913057624421207</c:v>
                </c:pt>
                <c:pt idx="144">
                  <c:v>0.97804580264629615</c:v>
                </c:pt>
                <c:pt idx="145">
                  <c:v>0.97694011053972618</c:v>
                </c:pt>
                <c:pt idx="146">
                  <c:v>0.97581393169572117</c:v>
                </c:pt>
                <c:pt idx="147">
                  <c:v>0.97466769106407325</c:v>
                </c:pt>
                <c:pt idx="148">
                  <c:v>0.97350180686994758</c:v>
                </c:pt>
                <c:pt idx="149">
                  <c:v>0.97231669070950189</c:v>
                </c:pt>
                <c:pt idx="150">
                  <c:v>0.97111274764433975</c:v>
                </c:pt>
                <c:pt idx="151">
                  <c:v>0.96989037629480546</c:v>
                </c:pt>
                <c:pt idx="152">
                  <c:v>0.96864996893213218</c:v>
                </c:pt>
                <c:pt idx="153">
                  <c:v>0.96739191156946047</c:v>
                </c:pt>
                <c:pt idx="154">
                  <c:v>0.96611658405173106</c:v>
                </c:pt>
                <c:pt idx="155">
                  <c:v>0.96482436014446515</c:v>
                </c:pt>
                <c:pt idx="156">
                  <c:v>0.96351560762144894</c:v>
                </c:pt>
                <c:pt idx="157">
                  <c:v>0.96219068835131949</c:v>
                </c:pt>
                <c:pt idx="158">
                  <c:v>0.9608499583830783</c:v>
                </c:pt>
                <c:pt idx="159">
                  <c:v>0.95949376803053044</c:v>
                </c:pt>
                <c:pt idx="160">
                  <c:v>0.95812246195566542</c:v>
                </c:pt>
                <c:pt idx="161">
                  <c:v>0.95673637925098443</c:v>
                </c:pt>
                <c:pt idx="162">
                  <c:v>0.95533585352079753</c:v>
                </c:pt>
                <c:pt idx="163">
                  <c:v>0.95392121296147492</c:v>
                </c:pt>
                <c:pt idx="164">
                  <c:v>0.95249278044069241</c:v>
                </c:pt>
                <c:pt idx="165">
                  <c:v>0.95105087357565621</c:v>
                </c:pt>
                <c:pt idx="166">
                  <c:v>0.94959580481032946</c:v>
                </c:pt>
                <c:pt idx="167">
                  <c:v>0.94812788149166605</c:v>
                </c:pt>
                <c:pt idx="168">
                  <c:v>0.94664740594485963</c:v>
                </c:pt>
                <c:pt idx="169">
                  <c:v>0.94515467554762356</c:v>
                </c:pt>
                <c:pt idx="170">
                  <c:v>0.94364998280350065</c:v>
                </c:pt>
                <c:pt idx="171">
                  <c:v>0.9421336154142208</c:v>
                </c:pt>
                <c:pt idx="172">
                  <c:v>0.94060585635111293</c:v>
                </c:pt>
                <c:pt idx="173">
                  <c:v>0.93906698392557886</c:v>
                </c:pt>
                <c:pt idx="174">
                  <c:v>0.93751727185863765</c:v>
                </c:pt>
                <c:pt idx="175">
                  <c:v>0.93595698934955474</c:v>
                </c:pt>
                <c:pt idx="176">
                  <c:v>0.93438640114355886</c:v>
                </c:pt>
                <c:pt idx="177">
                  <c:v>0.93280576759865785</c:v>
                </c:pt>
                <c:pt idx="178">
                  <c:v>0.93121534475156509</c:v>
                </c:pt>
                <c:pt idx="179">
                  <c:v>0.92961538438273872</c:v>
                </c:pt>
                <c:pt idx="180">
                  <c:v>0.92800613408055177</c:v>
                </c:pt>
                <c:pt idx="181">
                  <c:v>0.92638783730459284</c:v>
                </c:pt>
                <c:pt idx="182">
                  <c:v>0.92476073344811272</c:v>
                </c:pt>
                <c:pt idx="183">
                  <c:v>0.92312505789962551</c:v>
                </c:pt>
                <c:pt idx="184">
                  <c:v>0.92148104210366533</c:v>
                </c:pt>
                <c:pt idx="185">
                  <c:v>0.91982891362071784</c:v>
                </c:pt>
                <c:pt idx="186">
                  <c:v>0.91816889618633035</c:v>
                </c:pt>
                <c:pt idx="187">
                  <c:v>0.9165012097694073</c:v>
                </c:pt>
                <c:pt idx="188">
                  <c:v>0.91482607062970422</c:v>
                </c:pt>
                <c:pt idx="189">
                  <c:v>0.91314369137452489</c:v>
                </c:pt>
                <c:pt idx="190">
                  <c:v>0.91145428101463299</c:v>
                </c:pt>
                <c:pt idx="191">
                  <c:v>0.90975804501938662</c:v>
                </c:pt>
                <c:pt idx="192">
                  <c:v>0.90805518537110252</c:v>
                </c:pt>
                <c:pt idx="193">
                  <c:v>0.90634590061865983</c:v>
                </c:pt>
                <c:pt idx="194">
                  <c:v>0.90463038593035128</c:v>
                </c:pt>
                <c:pt idx="195">
                  <c:v>0.9029088331459928</c:v>
                </c:pt>
                <c:pt idx="196">
                  <c:v>0.90118143082829438</c:v>
                </c:pt>
                <c:pt idx="197">
                  <c:v>0.89944836431350872</c:v>
                </c:pt>
                <c:pt idx="198">
                  <c:v>0.89770981576135478</c:v>
                </c:pt>
                <c:pt idx="199">
                  <c:v>0.89596596420423957</c:v>
                </c:pt>
                <c:pt idx="200">
                  <c:v>0.89421698559576956</c:v>
                </c:pt>
                <c:pt idx="201">
                  <c:v>0.89246305285857608</c:v>
                </c:pt>
                <c:pt idx="202">
                  <c:v>0.89070433593144838</c:v>
                </c:pt>
                <c:pt idx="203">
                  <c:v>0.88894100181579516</c:v>
                </c:pt>
                <c:pt idx="204">
                  <c:v>0.88717321462143328</c:v>
                </c:pt>
                <c:pt idx="205">
                  <c:v>0.88540113561171585</c:v>
                </c:pt>
                <c:pt idx="206">
                  <c:v>0.88362492324800956</c:v>
                </c:pt>
                <c:pt idx="207">
                  <c:v>0.88184473323352475</c:v>
                </c:pt>
                <c:pt idx="208">
                  <c:v>0.88006071855650669</c:v>
                </c:pt>
                <c:pt idx="209">
                  <c:v>0.8782730295328014</c:v>
                </c:pt>
                <c:pt idx="210">
                  <c:v>0.87648181384779689</c:v>
                </c:pt>
                <c:pt idx="211">
                  <c:v>0.87468721659775273</c:v>
                </c:pt>
                <c:pt idx="212">
                  <c:v>0.87288938033051944</c:v>
                </c:pt>
                <c:pt idx="213">
                  <c:v>0.87108844508566663</c:v>
                </c:pt>
                <c:pt idx="214">
                  <c:v>0.86928454843401148</c:v>
                </c:pt>
                <c:pt idx="215">
                  <c:v>0.86747782551657104</c:v>
                </c:pt>
                <c:pt idx="216">
                  <c:v>0.86566840908293485</c:v>
                </c:pt>
                <c:pt idx="217">
                  <c:v>0.86385642952906871</c:v>
                </c:pt>
                <c:pt idx="218">
                  <c:v>0.86204201493456212</c:v>
                </c:pt>
                <c:pt idx="219">
                  <c:v>0.86022529109931445</c:v>
                </c:pt>
                <c:pt idx="220">
                  <c:v>0.85840638157968085</c:v>
                </c:pt>
                <c:pt idx="221">
                  <c:v>0.8565854077240761</c:v>
                </c:pt>
                <c:pt idx="222">
                  <c:v>0.85476248870804472</c:v>
                </c:pt>
                <c:pt idx="223">
                  <c:v>0.85293774156881041</c:v>
                </c:pt>
                <c:pt idx="224">
                  <c:v>0.85111128123930069</c:v>
                </c:pt>
                <c:pt idx="225">
                  <c:v>0.8492832205816685</c:v>
                </c:pt>
                <c:pt idx="226">
                  <c:v>0.84745367042029829</c:v>
                </c:pt>
                <c:pt idx="227">
                  <c:v>0.84562273957432732</c:v>
                </c:pt>
                <c:pt idx="228">
                  <c:v>0.84379053488966527</c:v>
                </c:pt>
                <c:pt idx="229">
                  <c:v>0.84195716127053388</c:v>
                </c:pt>
                <c:pt idx="230">
                  <c:v>0.84012272171053126</c:v>
                </c:pt>
                <c:pt idx="231">
                  <c:v>0.83828731732321937</c:v>
                </c:pt>
                <c:pt idx="232">
                  <c:v>0.83645104737225151</c:v>
                </c:pt>
                <c:pt idx="233">
                  <c:v>0.83461400930104113</c:v>
                </c:pt>
                <c:pt idx="234">
                  <c:v>0.83277629876197601</c:v>
                </c:pt>
                <c:pt idx="235">
                  <c:v>0.83093800964518705</c:v>
                </c:pt>
                <c:pt idx="236">
                  <c:v>0.82909923410688224</c:v>
                </c:pt>
                <c:pt idx="237">
                  <c:v>0.82726006259724094</c:v>
                </c:pt>
                <c:pt idx="238">
                  <c:v>0.82542058388788686</c:v>
                </c:pt>
                <c:pt idx="239">
                  <c:v>0.82358088509893401</c:v>
                </c:pt>
                <c:pt idx="240">
                  <c:v>0.82174105172562129</c:v>
                </c:pt>
                <c:pt idx="241">
                  <c:v>0.81990116766453935</c:v>
                </c:pt>
                <c:pt idx="242">
                  <c:v>0.81806131523944725</c:v>
                </c:pt>
                <c:pt idx="243">
                  <c:v>0.81622157522669758</c:v>
                </c:pt>
                <c:pt idx="244">
                  <c:v>0.81438202688026651</c:v>
                </c:pt>
                <c:pt idx="245">
                  <c:v>0.81254274795639958</c:v>
                </c:pt>
                <c:pt idx="246">
                  <c:v>0.81070381473787234</c:v>
                </c:pt>
                <c:pt idx="247">
                  <c:v>0.80886530205788043</c:v>
                </c:pt>
                <c:pt idx="248">
                  <c:v>0.80702728332355611</c:v>
                </c:pt>
                <c:pt idx="249">
                  <c:v>0.80518983053912185</c:v>
                </c:pt>
                <c:pt idx="250">
                  <c:v>0.80335301432868467</c:v>
                </c:pt>
                <c:pt idx="251">
                  <c:v>0.80151690395867337</c:v>
                </c:pt>
                <c:pt idx="252">
                  <c:v>0.79968156735993245</c:v>
                </c:pt>
                <c:pt idx="253">
                  <c:v>0.79784707114946551</c:v>
                </c:pt>
                <c:pt idx="254">
                  <c:v>0.79601348065184696</c:v>
                </c:pt>
                <c:pt idx="255">
                  <c:v>0.79418085992029175</c:v>
                </c:pt>
                <c:pt idx="256">
                  <c:v>0.79234927175740288</c:v>
                </c:pt>
                <c:pt idx="257">
                  <c:v>0.7905187777355932</c:v>
                </c:pt>
                <c:pt idx="258">
                  <c:v>0.78868943821718518</c:v>
                </c:pt>
                <c:pt idx="259">
                  <c:v>0.7868613123741991</c:v>
                </c:pt>
                <c:pt idx="260">
                  <c:v>0.78503445820783069</c:v>
                </c:pt>
                <c:pt idx="261">
                  <c:v>0.78320893256762225</c:v>
                </c:pt>
                <c:pt idx="262">
                  <c:v>0.78138479117033466</c:v>
                </c:pt>
                <c:pt idx="263">
                  <c:v>0.77956208861852316</c:v>
                </c:pt>
                <c:pt idx="264">
                  <c:v>0.777740878418819</c:v>
                </c:pt>
                <c:pt idx="265">
                  <c:v>0.77592121299992722</c:v>
                </c:pt>
                <c:pt idx="266">
                  <c:v>0.77410314373033839</c:v>
                </c:pt>
                <c:pt idx="267">
                  <c:v>0.77228672093576389</c:v>
                </c:pt>
                <c:pt idx="268">
                  <c:v>0.77047199391629373</c:v>
                </c:pt>
                <c:pt idx="269">
                  <c:v>0.76865901096328704</c:v>
                </c:pt>
                <c:pt idx="270">
                  <c:v>0.76684781937599422</c:v>
                </c:pt>
                <c:pt idx="271">
                  <c:v>0.76503846547791754</c:v>
                </c:pt>
                <c:pt idx="272">
                  <c:v>0.76323099463291322</c:v>
                </c:pt>
                <c:pt idx="273">
                  <c:v>0.76142545126103733</c:v>
                </c:pt>
                <c:pt idx="274">
                  <c:v>0.75962187885414634</c:v>
                </c:pt>
                <c:pt idx="275">
                  <c:v>0.75782031999124433</c:v>
                </c:pt>
                <c:pt idx="276">
                  <c:v>0.7560208163535912</c:v>
                </c:pt>
                <c:pt idx="277">
                  <c:v>0.75422340873957161</c:v>
                </c:pt>
                <c:pt idx="278">
                  <c:v>0.75242813707932699</c:v>
                </c:pt>
                <c:pt idx="279">
                  <c:v>0.75063504044915552</c:v>
                </c:pt>
                <c:pt idx="280">
                  <c:v>0.74884415708568541</c:v>
                </c:pt>
                <c:pt idx="281">
                  <c:v>0.74705552439982248</c:v>
                </c:pt>
                <c:pt idx="282">
                  <c:v>0.74526917899047396</c:v>
                </c:pt>
                <c:pt idx="283">
                  <c:v>0.74348515665805903</c:v>
                </c:pt>
                <c:pt idx="284">
                  <c:v>0.74170349241779976</c:v>
                </c:pt>
                <c:pt idx="285">
                  <c:v>0.73992422051280482</c:v>
                </c:pt>
                <c:pt idx="286">
                  <c:v>0.73814737442694234</c:v>
                </c:pt>
                <c:pt idx="287">
                  <c:v>0.73637298689750874</c:v>
                </c:pt>
                <c:pt idx="288">
                  <c:v>0.73460108992769702</c:v>
                </c:pt>
                <c:pt idx="289">
                  <c:v>0.73283171479886366</c:v>
                </c:pt>
                <c:pt idx="290">
                  <c:v>0.73106489208260517</c:v>
                </c:pt>
                <c:pt idx="291">
                  <c:v>0.72930065165263558</c:v>
                </c:pt>
                <c:pt idx="292">
                  <c:v>0.7275390226964793</c:v>
                </c:pt>
                <c:pt idx="293">
                  <c:v>0.72578003372697719</c:v>
                </c:pt>
                <c:pt idx="294">
                  <c:v>0.72402371259360621</c:v>
                </c:pt>
                <c:pt idx="295">
                  <c:v>0.72227008649362112</c:v>
                </c:pt>
                <c:pt idx="296">
                  <c:v>0.72051918198301756</c:v>
                </c:pt>
                <c:pt idx="297">
                  <c:v>0.71877102498731893</c:v>
                </c:pt>
                <c:pt idx="298">
                  <c:v>0.71702564081219311</c:v>
                </c:pt>
                <c:pt idx="299">
                  <c:v>0.71528305415389615</c:v>
                </c:pt>
                <c:pt idx="300">
                  <c:v>0.71354328910955345</c:v>
                </c:pt>
                <c:pt idx="301">
                  <c:v>0.71180636918727291</c:v>
                </c:pt>
                <c:pt idx="302">
                  <c:v>0.7100723173160971</c:v>
                </c:pt>
                <c:pt idx="303">
                  <c:v>0.7083411558557966</c:v>
                </c:pt>
                <c:pt idx="304">
                  <c:v>0.70661290660650822</c:v>
                </c:pt>
                <c:pt idx="305">
                  <c:v>0.70488759081821506</c:v>
                </c:pt>
                <c:pt idx="306">
                  <c:v>0.70316522920007762</c:v>
                </c:pt>
                <c:pt idx="307">
                  <c:v>0.7014458419296159</c:v>
                </c:pt>
                <c:pt idx="308">
                  <c:v>0.69972944866174092</c:v>
                </c:pt>
                <c:pt idx="309">
                  <c:v>0.69801606853764619</c:v>
                </c:pt>
                <c:pt idx="310">
                  <c:v>0.69630572019355286</c:v>
                </c:pt>
                <c:pt idx="311">
                  <c:v>0.6945984217693143</c:v>
                </c:pt>
                <c:pt idx="312">
                  <c:v>0.69289419091688831</c:v>
                </c:pt>
                <c:pt idx="313">
                  <c:v>0.69119304480866539</c:v>
                </c:pt>
                <c:pt idx="314">
                  <c:v>0.68949500014566989</c:v>
                </c:pt>
                <c:pt idx="315">
                  <c:v>0.68780007316562619</c:v>
                </c:pt>
                <c:pt idx="316">
                  <c:v>0.68610827965089516</c:v>
                </c:pt>
                <c:pt idx="317">
                  <c:v>0.68441963493628566</c:v>
                </c:pt>
                <c:pt idx="318">
                  <c:v>0.68273415391673808</c:v>
                </c:pt>
                <c:pt idx="319">
                  <c:v>0.68105185105488586</c:v>
                </c:pt>
                <c:pt idx="320">
                  <c:v>0.67937274038849382</c:v>
                </c:pt>
                <c:pt idx="321">
                  <c:v>0.67769683553778137</c:v>
                </c:pt>
                <c:pt idx="322">
                  <c:v>0.67602414971261982</c:v>
                </c:pt>
                <c:pt idx="323">
                  <c:v>0.67435469571962303</c:v>
                </c:pt>
                <c:pt idx="324">
                  <c:v>0.67268848596911868</c:v>
                </c:pt>
                <c:pt idx="325">
                  <c:v>0.6710255324820068</c:v>
                </c:pt>
                <c:pt idx="326">
                  <c:v>0.66936584689651302</c:v>
                </c:pt>
                <c:pt idx="327">
                  <c:v>0.66770944047482617</c:v>
                </c:pt>
                <c:pt idx="328">
                  <c:v>0.66605632410963544</c:v>
                </c:pt>
                <c:pt idx="329">
                  <c:v>0.6644065083305587</c:v>
                </c:pt>
                <c:pt idx="330">
                  <c:v>0.66276000331046836</c:v>
                </c:pt>
                <c:pt idx="331">
                  <c:v>0.66111681887171292</c:v>
                </c:pt>
                <c:pt idx="332">
                  <c:v>0.65947696449224535</c:v>
                </c:pt>
                <c:pt idx="333">
                  <c:v>0.65784044931164276</c:v>
                </c:pt>
                <c:pt idx="334">
                  <c:v>0.65620728213703772</c:v>
                </c:pt>
                <c:pt idx="335">
                  <c:v>0.65457747144894829</c:v>
                </c:pt>
                <c:pt idx="336">
                  <c:v>0.65295102540701788</c:v>
                </c:pt>
                <c:pt idx="337">
                  <c:v>0.65132795185565961</c:v>
                </c:pt>
                <c:pt idx="338">
                  <c:v>0.64970825832961177</c:v>
                </c:pt>
                <c:pt idx="339">
                  <c:v>0.6480919520594024</c:v>
                </c:pt>
                <c:pt idx="340">
                  <c:v>0.64647903997672629</c:v>
                </c:pt>
                <c:pt idx="341">
                  <c:v>0.64486952871973546</c:v>
                </c:pt>
                <c:pt idx="342">
                  <c:v>0.6432634246382426</c:v>
                </c:pt>
                <c:pt idx="343">
                  <c:v>0.64166073379884436</c:v>
                </c:pt>
                <c:pt idx="344">
                  <c:v>0.64006146198995628</c:v>
                </c:pt>
                <c:pt idx="345">
                  <c:v>0.63846561472677077</c:v>
                </c:pt>
                <c:pt idx="346">
                  <c:v>0.63687319725613523</c:v>
                </c:pt>
                <c:pt idx="347">
                  <c:v>0.63528421456134654</c:v>
                </c:pt>
                <c:pt idx="348">
                  <c:v>0.6336986713668753</c:v>
                </c:pt>
                <c:pt idx="349">
                  <c:v>0.63211657214300665</c:v>
                </c:pt>
                <c:pt idx="350">
                  <c:v>0.63053792111041096</c:v>
                </c:pt>
                <c:pt idx="351">
                  <c:v>0.62896272224463812</c:v>
                </c:pt>
                <c:pt idx="352">
                  <c:v>0.62739097928054033</c:v>
                </c:pt>
                <c:pt idx="353">
                  <c:v>0.6258226957166233</c:v>
                </c:pt>
                <c:pt idx="354">
                  <c:v>0.62425787481932604</c:v>
                </c:pt>
                <c:pt idx="355">
                  <c:v>0.62269651962723205</c:v>
                </c:pt>
                <c:pt idx="356">
                  <c:v>0.62113863295521399</c:v>
                </c:pt>
                <c:pt idx="357">
                  <c:v>0.61958421739850744</c:v>
                </c:pt>
                <c:pt idx="358">
                  <c:v>0.61803327533672203</c:v>
                </c:pt>
                <c:pt idx="359">
                  <c:v>0.61648580893778704</c:v>
                </c:pt>
                <c:pt idx="360">
                  <c:v>0.61494182016183219</c:v>
                </c:pt>
                <c:pt idx="361">
                  <c:v>0.61340131076500493</c:v>
                </c:pt>
                <c:pt idx="362">
                  <c:v>0.61186428230322865</c:v>
                </c:pt>
                <c:pt idx="363">
                  <c:v>0.61033073613589706</c:v>
                </c:pt>
                <c:pt idx="364">
                  <c:v>0.60880067342951005</c:v>
                </c:pt>
                <c:pt idx="365">
                  <c:v>0.60727409516125042</c:v>
                </c:pt>
                <c:pt idx="366">
                  <c:v>0.60575100212250321</c:v>
                </c:pt>
                <c:pt idx="367">
                  <c:v>0.60423139492231615</c:v>
                </c:pt>
                <c:pt idx="368">
                  <c:v>0.60271527399080538</c:v>
                </c:pt>
                <c:pt idx="369">
                  <c:v>0.60120263958250664</c:v>
                </c:pt>
                <c:pt idx="370">
                  <c:v>0.59969349177966946</c:v>
                </c:pt>
                <c:pt idx="371">
                  <c:v>0.59818783049549995</c:v>
                </c:pt>
                <c:pt idx="372">
                  <c:v>0.59668565547735253</c:v>
                </c:pt>
                <c:pt idx="373">
                  <c:v>0.59518696630986245</c:v>
                </c:pt>
                <c:pt idx="374">
                  <c:v>0.59369176241803867</c:v>
                </c:pt>
                <c:pt idx="375">
                  <c:v>0.59220004307029483</c:v>
                </c:pt>
                <c:pt idx="376">
                  <c:v>0.59071180738144147</c:v>
                </c:pt>
                <c:pt idx="377">
                  <c:v>0.58922705431562039</c:v>
                </c:pt>
                <c:pt idx="378">
                  <c:v>0.58774578268919808</c:v>
                </c:pt>
                <c:pt idx="379">
                  <c:v>0.58626799117360862</c:v>
                </c:pt>
                <c:pt idx="380">
                  <c:v>0.58479367829814966</c:v>
                </c:pt>
                <c:pt idx="381">
                  <c:v>0.58332284245273713</c:v>
                </c:pt>
                <c:pt idx="382">
                  <c:v>0.58185548189060909</c:v>
                </c:pt>
                <c:pt idx="383">
                  <c:v>0.58039159473099211</c:v>
                </c:pt>
                <c:pt idx="384">
                  <c:v>0.57893117896171642</c:v>
                </c:pt>
                <c:pt idx="385">
                  <c:v>0.57747423244179696</c:v>
                </c:pt>
                <c:pt idx="386">
                  <c:v>0.57602075290396459</c:v>
                </c:pt>
                <c:pt idx="387">
                  <c:v>0.57457073795716251</c:v>
                </c:pt>
                <c:pt idx="388">
                  <c:v>0.57312418508899521</c:v>
                </c:pt>
                <c:pt idx="389">
                  <c:v>0.57168109166814451</c:v>
                </c:pt>
                <c:pt idx="390">
                  <c:v>0.57024145494674117</c:v>
                </c:pt>
                <c:pt idx="391">
                  <c:v>0.56880527206269949</c:v>
                </c:pt>
                <c:pt idx="392">
                  <c:v>0.56737254004201221</c:v>
                </c:pt>
                <c:pt idx="393">
                  <c:v>0.56594325580101157</c:v>
                </c:pt>
                <c:pt idx="394">
                  <c:v>0.5645174161485883</c:v>
                </c:pt>
                <c:pt idx="395">
                  <c:v>0.56309501778838023</c:v>
                </c:pt>
                <c:pt idx="396">
                  <c:v>0.56167605732091697</c:v>
                </c:pt>
                <c:pt idx="397">
                  <c:v>0.56026053124573993</c:v>
                </c:pt>
                <c:pt idx="398">
                  <c:v>0.55884843596347644</c:v>
                </c:pt>
                <c:pt idx="399">
                  <c:v>0.55743976777788939</c:v>
                </c:pt>
                <c:pt idx="400">
                  <c:v>0.5560345228978868</c:v>
                </c:pt>
                <c:pt idx="401">
                  <c:v>0.55463269743950139</c:v>
                </c:pt>
                <c:pt idx="402">
                  <c:v>0.55323428742783698</c:v>
                </c:pt>
                <c:pt idx="403">
                  <c:v>0.55183928879898325</c:v>
                </c:pt>
                <c:pt idx="404">
                  <c:v>0.55044769740189781</c:v>
                </c:pt>
                <c:pt idx="405">
                  <c:v>0.54905950900025946</c:v>
                </c:pt>
                <c:pt idx="406">
                  <c:v>0.54767471927428746</c:v>
                </c:pt>
                <c:pt idx="407">
                  <c:v>0.54629332382253604</c:v>
                </c:pt>
                <c:pt idx="408">
                  <c:v>0.54491531816365357</c:v>
                </c:pt>
                <c:pt idx="409">
                  <c:v>0.54354069773811697</c:v>
                </c:pt>
                <c:pt idx="410">
                  <c:v>0.54216945790993576</c:v>
                </c:pt>
                <c:pt idx="411">
                  <c:v>0.54080159396832828</c:v>
                </c:pt>
                <c:pt idx="412">
                  <c:v>0.53943710112936982</c:v>
                </c:pt>
                <c:pt idx="413">
                  <c:v>0.53807597453761424</c:v>
                </c:pt>
                <c:pt idx="414">
                  <c:v>0.53671820926768887</c:v>
                </c:pt>
                <c:pt idx="415">
                  <c:v>0.53536380032586162</c:v>
                </c:pt>
                <c:pt idx="416">
                  <c:v>0.53401274265158327</c:v>
                </c:pt>
                <c:pt idx="417">
                  <c:v>0.53266503111900532</c:v>
                </c:pt>
                <c:pt idx="418">
                  <c:v>0.53132066053847005</c:v>
                </c:pt>
                <c:pt idx="419">
                  <c:v>0.5299796256579774</c:v>
                </c:pt>
                <c:pt idx="420">
                  <c:v>0.5286419211646276</c:v>
                </c:pt>
                <c:pt idx="421">
                  <c:v>0.5273075416860401</c:v>
                </c:pt>
                <c:pt idx="422">
                  <c:v>0.5259764817917475</c:v>
                </c:pt>
                <c:pt idx="423">
                  <c:v>0.52464873599456707</c:v>
                </c:pt>
                <c:pt idx="424">
                  <c:v>0.52332429875195052</c:v>
                </c:pt>
                <c:pt idx="425">
                  <c:v>0.52200316446730921</c:v>
                </c:pt>
                <c:pt idx="426">
                  <c:v>0.52068532749131913</c:v>
                </c:pt>
                <c:pt idx="427">
                  <c:v>0.51937078212320298</c:v>
                </c:pt>
                <c:pt idx="428">
                  <c:v>0.51805952261199106</c:v>
                </c:pt>
                <c:pt idx="429">
                  <c:v>0.51675154315776173</c:v>
                </c:pt>
                <c:pt idx="430">
                  <c:v>0.51544683791285939</c:v>
                </c:pt>
                <c:pt idx="431">
                  <c:v>0.51414540098309491</c:v>
                </c:pt>
                <c:pt idx="432">
                  <c:v>0.51284722642892289</c:v>
                </c:pt>
                <c:pt idx="433">
                  <c:v>0.51155230826660147</c:v>
                </c:pt>
                <c:pt idx="434">
                  <c:v>0.51026064046933139</c:v>
                </c:pt>
                <c:pt idx="435">
                  <c:v>0.50897221696837591</c:v>
                </c:pt>
                <c:pt idx="436">
                  <c:v>0.5076870316541634</c:v>
                </c:pt>
                <c:pt idx="437">
                  <c:v>0.50640507837736948</c:v>
                </c:pt>
                <c:pt idx="438">
                  <c:v>0.50512635094998137</c:v>
                </c:pt>
                <c:pt idx="439">
                  <c:v>0.50385084314634521</c:v>
                </c:pt>
                <c:pt idx="440">
                  <c:v>0.50257854870419583</c:v>
                </c:pt>
                <c:pt idx="441">
                  <c:v>0.50130946132566578</c:v>
                </c:pt>
                <c:pt idx="442">
                  <c:v>0.5000435746782832</c:v>
                </c:pt>
                <c:pt idx="443">
                  <c:v>0.49878088239594726</c:v>
                </c:pt>
                <c:pt idx="444">
                  <c:v>0.49752137807988989</c:v>
                </c:pt>
                <c:pt idx="445">
                  <c:v>0.49626505529962067</c:v>
                </c:pt>
                <c:pt idx="446">
                  <c:v>0.4950119075938556</c:v>
                </c:pt>
                <c:pt idx="447">
                  <c:v>0.49376192847143036</c:v>
                </c:pt>
                <c:pt idx="448">
                  <c:v>0.49251511141219612</c:v>
                </c:pt>
                <c:pt idx="449">
                  <c:v>0.49127144986790416</c:v>
                </c:pt>
                <c:pt idx="450">
                  <c:v>0.49003093726307106</c:v>
                </c:pt>
                <c:pt idx="451">
                  <c:v>0.48879356699583087</c:v>
                </c:pt>
                <c:pt idx="452">
                  <c:v>0.48755933243877425</c:v>
                </c:pt>
                <c:pt idx="453">
                  <c:v>0.48632822693977007</c:v>
                </c:pt>
                <c:pt idx="454">
                  <c:v>0.48510024382277539</c:v>
                </c:pt>
                <c:pt idx="455">
                  <c:v>0.48387537638863071</c:v>
                </c:pt>
                <c:pt idx="456">
                  <c:v>0.48265361791584138</c:v>
                </c:pt>
                <c:pt idx="457">
                  <c:v>0.48143496166134508</c:v>
                </c:pt>
                <c:pt idx="458">
                  <c:v>0.4802194008612683</c:v>
                </c:pt>
                <c:pt idx="459">
                  <c:v>0.47900692873166623</c:v>
                </c:pt>
                <c:pt idx="460">
                  <c:v>0.47779753846925294</c:v>
                </c:pt>
                <c:pt idx="461">
                  <c:v>0.47659122325211706</c:v>
                </c:pt>
                <c:pt idx="462">
                  <c:v>0.475387976240427</c:v>
                </c:pt>
                <c:pt idx="463">
                  <c:v>0.47418779057711985</c:v>
                </c:pt>
                <c:pt idx="464">
                  <c:v>0.47299065938858442</c:v>
                </c:pt>
                <c:pt idx="465">
                  <c:v>0.4717965757853263</c:v>
                </c:pt>
                <c:pt idx="466">
                  <c:v>0.47060553286262585</c:v>
                </c:pt>
                <c:pt idx="467">
                  <c:v>0.46941752370118139</c:v>
                </c:pt>
                <c:pt idx="468">
                  <c:v>0.46823254136774373</c:v>
                </c:pt>
                <c:pt idx="469">
                  <c:v>0.46705057891573759</c:v>
                </c:pt>
                <c:pt idx="470">
                  <c:v>0.46587162938587295</c:v>
                </c:pt>
                <c:pt idx="471">
                  <c:v>0.46469568580674642</c:v>
                </c:pt>
                <c:pt idx="472">
                  <c:v>0.46352274119543058</c:v>
                </c:pt>
                <c:pt idx="473">
                  <c:v>0.46235278855805301</c:v>
                </c:pt>
                <c:pt idx="474">
                  <c:v>0.46118582089036658</c:v>
                </c:pt>
                <c:pt idx="475">
                  <c:v>0.46002183117830803</c:v>
                </c:pt>
                <c:pt idx="476">
                  <c:v>0.45886081239854715</c:v>
                </c:pt>
                <c:pt idx="477">
                  <c:v>0.45770275751902634</c:v>
                </c:pt>
                <c:pt idx="478">
                  <c:v>0.45654765949949083</c:v>
                </c:pt>
                <c:pt idx="479">
                  <c:v>0.45539551129200828</c:v>
                </c:pt>
                <c:pt idx="480">
                  <c:v>0.45424630584148074</c:v>
                </c:pt>
                <c:pt idx="481">
                  <c:v>0.45310003608614552</c:v>
                </c:pt>
                <c:pt idx="482">
                  <c:v>0.45195669495806823</c:v>
                </c:pt>
                <c:pt idx="483">
                  <c:v>0.45081627538362823</c:v>
                </c:pt>
                <c:pt idx="484">
                  <c:v>0.44967877028399128</c:v>
                </c:pt>
                <c:pt idx="485">
                  <c:v>0.44854417257557833</c:v>
                </c:pt>
                <c:pt idx="486">
                  <c:v>0.44741247517052257</c:v>
                </c:pt>
                <c:pt idx="487">
                  <c:v>0.44628367097711985</c:v>
                </c:pt>
                <c:pt idx="488">
                  <c:v>0.44515775290026949</c:v>
                </c:pt>
                <c:pt idx="489">
                  <c:v>0.44403471384190846</c:v>
                </c:pt>
                <c:pt idx="490">
                  <c:v>0.44291454670143715</c:v>
                </c:pt>
                <c:pt idx="491">
                  <c:v>0.44179724437613671</c:v>
                </c:pt>
                <c:pt idx="492">
                  <c:v>0.4406827997615792</c:v>
                </c:pt>
                <c:pt idx="493">
                  <c:v>0.43957120575203013</c:v>
                </c:pt>
                <c:pt idx="494">
                  <c:v>0.43846245524084404</c:v>
                </c:pt>
                <c:pt idx="495">
                  <c:v>0.43735654112085148</c:v>
                </c:pt>
                <c:pt idx="496">
                  <c:v>0.43625345628474005</c:v>
                </c:pt>
                <c:pt idx="497">
                  <c:v>0.43515319362542809</c:v>
                </c:pt>
                <c:pt idx="498">
                  <c:v>0.43405574603643049</c:v>
                </c:pt>
                <c:pt idx="499">
                  <c:v>0.43296110641221858</c:v>
                </c:pt>
                <c:pt idx="500">
                  <c:v>0.4318692676485732</c:v>
                </c:pt>
                <c:pt idx="501">
                  <c:v>0.43078022264293042</c:v>
                </c:pt>
                <c:pt idx="502">
                  <c:v>0.42969396429472201</c:v>
                </c:pt>
                <c:pt idx="503">
                  <c:v>0.42861048550570713</c:v>
                </c:pt>
                <c:pt idx="504">
                  <c:v>0.42752977918030116</c:v>
                </c:pt>
                <c:pt idx="505">
                  <c:v>0.42645183822589455</c:v>
                </c:pt>
                <c:pt idx="506">
                  <c:v>0.42537665555316767</c:v>
                </c:pt>
                <c:pt idx="507">
                  <c:v>0.42430422407640062</c:v>
                </c:pt>
                <c:pt idx="508">
                  <c:v>0.42323453671377348</c:v>
                </c:pt>
                <c:pt idx="509">
                  <c:v>0.42216758638766488</c:v>
                </c:pt>
                <c:pt idx="510">
                  <c:v>0.42110336602494142</c:v>
                </c:pt>
                <c:pt idx="511">
                  <c:v>0.42004186855724396</c:v>
                </c:pt>
                <c:pt idx="512">
                  <c:v>0.41898308692126651</c:v>
                </c:pt>
                <c:pt idx="513">
                  <c:v>0.41792701405903088</c:v>
                </c:pt>
                <c:pt idx="514">
                  <c:v>0.41687364291815487</c:v>
                </c:pt>
                <c:pt idx="515">
                  <c:v>0.4158229664521163</c:v>
                </c:pt>
                <c:pt idx="516">
                  <c:v>0.41477497762051052</c:v>
                </c:pt>
                <c:pt idx="517">
                  <c:v>0.41372966938930444</c:v>
                </c:pt>
                <c:pt idx="518">
                  <c:v>0.41268703473108348</c:v>
                </c:pt>
                <c:pt idx="519">
                  <c:v>0.41164706662529515</c:v>
                </c:pt>
                <c:pt idx="520">
                  <c:v>0.41060975805848732</c:v>
                </c:pt>
                <c:pt idx="521">
                  <c:v>0.40957510202454067</c:v>
                </c:pt>
                <c:pt idx="522">
                  <c:v>0.40854309152489859</c:v>
                </c:pt>
                <c:pt idx="523">
                  <c:v>0.40751371956878996</c:v>
                </c:pt>
                <c:pt idx="524">
                  <c:v>0.40648697917344861</c:v>
                </c:pt>
                <c:pt idx="525">
                  <c:v>0.40546286336432885</c:v>
                </c:pt>
                <c:pt idx="526">
                  <c:v>0.40444136517531476</c:v>
                </c:pt>
                <c:pt idx="527">
                  <c:v>0.40342247764892719</c:v>
                </c:pt>
                <c:pt idx="528">
                  <c:v>0.40240619383652382</c:v>
                </c:pt>
                <c:pt idx="529">
                  <c:v>0.40139250679849892</c:v>
                </c:pt>
                <c:pt idx="530">
                  <c:v>0.40038140960447438</c:v>
                </c:pt>
                <c:pt idx="531">
                  <c:v>0.3993728953334903</c:v>
                </c:pt>
                <c:pt idx="532">
                  <c:v>0.3983669570741894</c:v>
                </c:pt>
                <c:pt idx="533">
                  <c:v>0.39736358792499826</c:v>
                </c:pt>
                <c:pt idx="534">
                  <c:v>0.39636278099430555</c:v>
                </c:pt>
                <c:pt idx="535">
                  <c:v>0.39536452940063321</c:v>
                </c:pt>
                <c:pt idx="536">
                  <c:v>0.39436882627280845</c:v>
                </c:pt>
                <c:pt idx="537">
                  <c:v>0.39337566475012886</c:v>
                </c:pt>
                <c:pt idx="538">
                  <c:v>0.39238503798252383</c:v>
                </c:pt>
                <c:pt idx="539">
                  <c:v>0.39139693913071399</c:v>
                </c:pt>
                <c:pt idx="540">
                  <c:v>0.39041136136636678</c:v>
                </c:pt>
                <c:pt idx="541">
                  <c:v>0.38942829787224736</c:v>
                </c:pt>
                <c:pt idx="542">
                  <c:v>0.38844774184236686</c:v>
                </c:pt>
                <c:pt idx="543">
                  <c:v>0.38746968648212748</c:v>
                </c:pt>
                <c:pt idx="544">
                  <c:v>0.38649412500846381</c:v>
                </c:pt>
                <c:pt idx="545">
                  <c:v>0.38552105064998193</c:v>
                </c:pt>
                <c:pt idx="546">
                  <c:v>0.38455045664709286</c:v>
                </c:pt>
                <c:pt idx="547">
                  <c:v>0.38358233625214611</c:v>
                </c:pt>
                <c:pt idx="548">
                  <c:v>0.38261668272955784</c:v>
                </c:pt>
                <c:pt idx="549">
                  <c:v>0.38165348935593596</c:v>
                </c:pt>
                <c:pt idx="550">
                  <c:v>0.38069274942020426</c:v>
                </c:pt>
                <c:pt idx="551">
                  <c:v>0.3797344562237211</c:v>
                </c:pt>
                <c:pt idx="552">
                  <c:v>0.3787786030803969</c:v>
                </c:pt>
                <c:pt idx="553">
                  <c:v>0.37782518331680764</c:v>
                </c:pt>
                <c:pt idx="554">
                  <c:v>0.37687419027230679</c:v>
                </c:pt>
                <c:pt idx="555">
                  <c:v>0.37592561729913326</c:v>
                </c:pt>
                <c:pt idx="556">
                  <c:v>0.37497945776251745</c:v>
                </c:pt>
                <c:pt idx="557">
                  <c:v>0.37403570504078409</c:v>
                </c:pt>
                <c:pt idx="558">
                  <c:v>0.37309435252545275</c:v>
                </c:pt>
                <c:pt idx="559">
                  <c:v>0.37215539362133576</c:v>
                </c:pt>
                <c:pt idx="560">
                  <c:v>0.37121882174663334</c:v>
                </c:pt>
                <c:pt idx="561">
                  <c:v>0.370284630333027</c:v>
                </c:pt>
                <c:pt idx="562">
                  <c:v>0.36935281282576909</c:v>
                </c:pt>
                <c:pt idx="563">
                  <c:v>0.36842336268377124</c:v>
                </c:pt>
                <c:pt idx="564">
                  <c:v>0.36749627337968982</c:v>
                </c:pt>
                <c:pt idx="565">
                  <c:v>0.36657153840000911</c:v>
                </c:pt>
                <c:pt idx="566">
                  <c:v>0.36564915124512204</c:v>
                </c:pt>
                <c:pt idx="567">
                  <c:v>0.36472910542940906</c:v>
                </c:pt>
                <c:pt idx="568">
                  <c:v>0.36381139448131472</c:v>
                </c:pt>
                <c:pt idx="569">
                  <c:v>0.36289601194342175</c:v>
                </c:pt>
                <c:pt idx="570">
                  <c:v>0.36198295137252268</c:v>
                </c:pt>
                <c:pt idx="571">
                  <c:v>0.36107220633969056</c:v>
                </c:pt>
                <c:pt idx="572">
                  <c:v>0.36016377043034636</c:v>
                </c:pt>
                <c:pt idx="573">
                  <c:v>0.35925763724432486</c:v>
                </c:pt>
                <c:pt idx="574">
                  <c:v>0.35835380039593889</c:v>
                </c:pt>
                <c:pt idx="575">
                  <c:v>0.35745225351404097</c:v>
                </c:pt>
                <c:pt idx="576">
                  <c:v>0.35655299024208209</c:v>
                </c:pt>
                <c:pt idx="577">
                  <c:v>0.35565600423817223</c:v>
                </c:pt>
                <c:pt idx="578">
                  <c:v>0.35476128917513372</c:v>
                </c:pt>
                <c:pt idx="579">
                  <c:v>0.35386883874055758</c:v>
                </c:pt>
                <c:pt idx="580">
                  <c:v>0.3529786466368548</c:v>
                </c:pt>
                <c:pt idx="581">
                  <c:v>0.35209070658130742</c:v>
                </c:pt>
                <c:pt idx="582">
                  <c:v>0.35120501230611728</c:v>
                </c:pt>
                <c:pt idx="583">
                  <c:v>0.35032155755845357</c:v>
                </c:pt>
                <c:pt idx="584">
                  <c:v>0.34944033610049807</c:v>
                </c:pt>
                <c:pt idx="585">
                  <c:v>0.34856134170948871</c:v>
                </c:pt>
                <c:pt idx="586">
                  <c:v>0.34768456817776211</c:v>
                </c:pt>
                <c:pt idx="587">
                  <c:v>0.34681000931279421</c:v>
                </c:pt>
                <c:pt idx="588">
                  <c:v>0.34593765893723921</c:v>
                </c:pt>
                <c:pt idx="589">
                  <c:v>0.34506751088896659</c:v>
                </c:pt>
                <c:pt idx="590">
                  <c:v>0.34419955902109733</c:v>
                </c:pt>
                <c:pt idx="591">
                  <c:v>0.34333379720203899</c:v>
                </c:pt>
                <c:pt idx="592">
                  <c:v>0.34247021931551724</c:v>
                </c:pt>
                <c:pt idx="593">
                  <c:v>0.3416088192606081</c:v>
                </c:pt>
                <c:pt idx="594">
                  <c:v>0.34074959095176849</c:v>
                </c:pt>
                <c:pt idx="595">
                  <c:v>0.33989252831886407</c:v>
                </c:pt>
                <c:pt idx="596">
                  <c:v>0.33903762530719672</c:v>
                </c:pt>
                <c:pt idx="597">
                  <c:v>0.33818487587753038</c:v>
                </c:pt>
                <c:pt idx="598">
                  <c:v>0.33733427400611632</c:v>
                </c:pt>
                <c:pt idx="599">
                  <c:v>0.33648581368471536</c:v>
                </c:pt>
                <c:pt idx="600">
                  <c:v>0.33563948892062062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A0-48C8-B194-CDA5890E0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3765488"/>
        <c:axId val="1093761880"/>
      </c:lineChart>
      <c:catAx>
        <c:axId val="109376548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93761880"/>
        <c:crosses val="autoZero"/>
        <c:auto val="1"/>
        <c:lblAlgn val="ctr"/>
        <c:lblOffset val="100"/>
        <c:noMultiLvlLbl val="0"/>
      </c:catAx>
      <c:valAx>
        <c:axId val="109376188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9376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8805931171445838E-2"/>
          <c:y val="2.181818181818182E-2"/>
          <c:w val="0.12937618239293555"/>
          <c:h val="6.13640658554044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3174</xdr:colOff>
      <xdr:row>7</xdr:row>
      <xdr:rowOff>6350</xdr:rowOff>
    </xdr:from>
    <xdr:to>
      <xdr:col>18</xdr:col>
      <xdr:colOff>0</xdr:colOff>
      <xdr:row>20</xdr:row>
      <xdr:rowOff>19050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B4F07B1-C2B7-46FA-826F-3C4E1E6776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20</xdr:row>
      <xdr:rowOff>19050</xdr:rowOff>
    </xdr:from>
    <xdr:to>
      <xdr:col>18</xdr:col>
      <xdr:colOff>0</xdr:colOff>
      <xdr:row>33</xdr:row>
      <xdr:rowOff>31750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4F0BEDD-2242-4C69-9BB9-50E8E0954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33</xdr:row>
      <xdr:rowOff>25400</xdr:rowOff>
    </xdr:from>
    <xdr:to>
      <xdr:col>18</xdr:col>
      <xdr:colOff>6350</xdr:colOff>
      <xdr:row>46</xdr:row>
      <xdr:rowOff>38100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9BBA141-0C7A-4F29-A64E-A9F6E93CE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46</xdr:row>
      <xdr:rowOff>31750</xdr:rowOff>
    </xdr:from>
    <xdr:to>
      <xdr:col>18</xdr:col>
      <xdr:colOff>0</xdr:colOff>
      <xdr:row>59</xdr:row>
      <xdr:rowOff>44450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D4F9FB22-7845-42AE-ACBB-E9F6B5ABE4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6350</xdr:rowOff>
    </xdr:from>
    <xdr:to>
      <xdr:col>33</xdr:col>
      <xdr:colOff>6350</xdr:colOff>
      <xdr:row>20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56CFD83-0435-4D34-AEEB-3B0802BE4C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F77C-1163-40FE-AAD1-2E29A036BD39}">
  <dimension ref="A1:C13"/>
  <sheetViews>
    <sheetView tabSelected="1" workbookViewId="0">
      <selection activeCell="A3" sqref="A3"/>
    </sheetView>
  </sheetViews>
  <sheetFormatPr defaultRowHeight="14.5" x14ac:dyDescent="0.35"/>
  <cols>
    <col min="1" max="1" width="11.81640625" customWidth="1"/>
    <col min="2" max="2" width="13.54296875" customWidth="1"/>
    <col min="3" max="3" width="60.1796875" customWidth="1"/>
    <col min="4" max="4" width="10" customWidth="1"/>
    <col min="5" max="5" width="10.36328125" customWidth="1"/>
  </cols>
  <sheetData>
    <row r="1" spans="1:3" x14ac:dyDescent="0.35">
      <c r="A1" s="21" t="s">
        <v>121</v>
      </c>
      <c r="B1" s="22"/>
      <c r="C1" s="23"/>
    </row>
    <row r="2" spans="1:3" ht="26.5" x14ac:dyDescent="0.35">
      <c r="A2" s="18" t="s">
        <v>104</v>
      </c>
      <c r="B2" s="18" t="s">
        <v>105</v>
      </c>
      <c r="C2" s="18" t="s">
        <v>112</v>
      </c>
    </row>
    <row r="3" spans="1:3" x14ac:dyDescent="0.35">
      <c r="A3" s="2">
        <v>353</v>
      </c>
      <c r="B3" s="2">
        <v>289</v>
      </c>
      <c r="C3" t="s">
        <v>117</v>
      </c>
    </row>
    <row r="4" spans="1:3" x14ac:dyDescent="0.35">
      <c r="A4" s="2">
        <v>472</v>
      </c>
      <c r="B4" s="2">
        <v>264</v>
      </c>
      <c r="C4" t="s">
        <v>118</v>
      </c>
    </row>
    <row r="5" spans="1:3" x14ac:dyDescent="0.35">
      <c r="A5" s="2">
        <v>550</v>
      </c>
      <c r="B5" s="2">
        <v>253</v>
      </c>
      <c r="C5" t="s">
        <v>119</v>
      </c>
    </row>
    <row r="6" spans="1:3" x14ac:dyDescent="0.35">
      <c r="A6" s="2">
        <v>742</v>
      </c>
      <c r="B6" s="2">
        <v>225</v>
      </c>
      <c r="C6" t="s">
        <v>120</v>
      </c>
    </row>
    <row r="10" spans="1:3" x14ac:dyDescent="0.35">
      <c r="A10" s="21" t="s">
        <v>113</v>
      </c>
      <c r="B10" s="22"/>
      <c r="C10" s="23"/>
    </row>
    <row r="11" spans="1:3" ht="30" customHeight="1" x14ac:dyDescent="0.35">
      <c r="A11" s="20" t="str">
        <f>"Max. předpokládaný dostřel je cca "&amp;ROUND(ArrowWeightDataSeries!$J$3,0)&amp;" metrů při hmotnosti šípu "&amp;ArrowWeightDataSeries!$L$3&amp;" grainů, úsťové rychlosti "&amp;ROUND(ArrowWeightDataSeries!$M$3,0)&amp;" FPS, kinetické energii "&amp;ROUND(ArrowWeightDataSeries!$P$3,1)&amp;"J a hybnosti "&amp;ROUND(ArrowWeightDataSeries!$Q$3,2)&amp;" kg.m.s-1."</f>
        <v>Max. předpokládaný dostřel je cca 291 metrů při hmotnosti šípu 640 grainů, úsťové rychlosti 238 FPS, kinetické energii 109,5J a hybnosti 3,01 kg.m.s-1.</v>
      </c>
      <c r="B11" s="20"/>
      <c r="C11" s="20"/>
    </row>
    <row r="12" spans="1:3" ht="28.5" customHeight="1" x14ac:dyDescent="0.35">
      <c r="A12" s="20" t="str">
        <f>"Max. kinetická energie šípu je cca "&amp;ROUND(ArrowWeightDataSeries!$J$4,1)&amp;"J při hmotnosti šípu "&amp;ArrowWeightDataSeries!$L$4&amp;" grainů, úsťové rychlosti "&amp;ROUND(ArrowWeightDataSeries!$M$4,0)&amp;" FPS,  hybnosti "&amp;ROUND(ArrowWeightDataSeries!$Q$4,2)&amp;" kg.m.s-1 a dostřelu "&amp;ROUND(ArrowWeightDataSeries!$R$4,0)&amp;" metrů."</f>
        <v>Max. kinetická energie šípu je cca 123,8J při hmotnosti šípu 1405 grainů, úsťové rychlosti 171 FPS,  hybnosti 4,75 kg.m.s-1 a dostřelu 228 metrů.</v>
      </c>
      <c r="B12" s="20"/>
      <c r="C12" s="20"/>
    </row>
    <row r="13" spans="1:3" ht="29" customHeight="1" x14ac:dyDescent="0.35">
      <c r="A13" s="20" t="str">
        <f>"Max. hybnost šípu je cca "&amp;ROUND(ArrowWeightDataSeries!$J$5,2)&amp;" kg.m.s-1 při hmotnosti šípu "&amp;ArrowWeightDataSeries!$L$5&amp;" grainů, úsťové rychlosti "&amp;ROUND(ArrowWeightDataSeries!$M$5,0)&amp;" FPS, kinetické energii "&amp;ROUND(ArrowWeightDataSeries!$P$5,1)&amp;"J a dostřelu "&amp;ROUND(ArrowWeightDataSeries!$R$5,0)&amp;" metrů."</f>
        <v>Max. hybnost šípu je cca 6,33 kg.m.s-1 při hmotnosti šípu 3100 grainů, úsťové rychlosti 103 FPS, kinetické energii 99,7J a dostřelu 98 metrů.</v>
      </c>
      <c r="B13" s="20"/>
      <c r="C13" s="20"/>
    </row>
  </sheetData>
  <mergeCells count="5">
    <mergeCell ref="A11:C11"/>
    <mergeCell ref="A12:C12"/>
    <mergeCell ref="A13:C13"/>
    <mergeCell ref="A10:C10"/>
    <mergeCell ref="A1:C1"/>
  </mergeCells>
  <dataValidations count="2">
    <dataValidation type="custom" allowBlank="1" showInputMessage="1" showErrorMessage="1" errorTitle="Chybné zadání" error="Hodnota musí být větší než 0." sqref="A3:B3" xr:uid="{4ABC2275-2D22-4348-832B-92C84266A5C6}">
      <formula1>A3&gt;0</formula1>
    </dataValidation>
    <dataValidation type="custom" allowBlank="1" showInputMessage="1" showErrorMessage="1" errorTitle="Chybné zadání" error="Hodnota musí být větší než 0 a také různá od předchozích zadaných hodnot." sqref="A4:B6" xr:uid="{D178C381-098A-4E8F-B84A-486C6FB8377F}">
      <formula1>AND(A4&gt;0,NOT(A4=A3))</formula1>
    </dataValidation>
  </dataValidations>
  <pageMargins left="0.7" right="0.7" top="0.78740157499999996" bottom="0.78740157499999996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9386C-C733-4275-8B81-DB248AECA15D}">
  <dimension ref="A1:S603"/>
  <sheetViews>
    <sheetView workbookViewId="0">
      <selection activeCell="A21" sqref="A21"/>
    </sheetView>
  </sheetViews>
  <sheetFormatPr defaultRowHeight="14.5" x14ac:dyDescent="0.35"/>
  <cols>
    <col min="1" max="1" width="6.81640625" customWidth="1"/>
    <col min="2" max="2" width="6.6328125" customWidth="1"/>
    <col min="3" max="3" width="8.453125" customWidth="1"/>
    <col min="4" max="4" width="7.36328125" customWidth="1"/>
    <col min="5" max="5" width="6.81640625" customWidth="1"/>
    <col min="6" max="6" width="9" customWidth="1"/>
    <col min="7" max="7" width="9.7265625" customWidth="1"/>
    <col min="8" max="8" width="2.1796875" style="13" customWidth="1"/>
    <col min="9" max="9" width="27.54296875" customWidth="1"/>
    <col min="10" max="10" width="9.08984375" customWidth="1"/>
    <col min="11" max="11" width="6.6328125" customWidth="1"/>
    <col min="12" max="13" width="7.453125" customWidth="1"/>
    <col min="14" max="14" width="8.54296875" customWidth="1"/>
    <col min="15" max="16" width="7.1796875" customWidth="1"/>
    <col min="17" max="17" width="9.36328125" customWidth="1"/>
    <col min="18" max="18" width="9.54296875" customWidth="1"/>
    <col min="19" max="19" width="6.453125" style="13" customWidth="1"/>
  </cols>
  <sheetData>
    <row r="1" spans="1:18" x14ac:dyDescent="0.35">
      <c r="A1" s="21" t="s">
        <v>95</v>
      </c>
      <c r="B1" s="22"/>
      <c r="C1" s="22"/>
      <c r="D1" s="22"/>
      <c r="E1" s="22"/>
      <c r="F1" s="22"/>
      <c r="G1" s="22"/>
      <c r="I1" s="21" t="s">
        <v>96</v>
      </c>
      <c r="J1" s="22"/>
      <c r="K1" s="22"/>
      <c r="L1" s="22"/>
      <c r="M1" s="22"/>
      <c r="N1" s="22"/>
      <c r="O1" s="22"/>
      <c r="P1" s="22"/>
      <c r="Q1" s="22"/>
      <c r="R1" s="22"/>
    </row>
    <row r="2" spans="1:18" ht="15" x14ac:dyDescent="0.35">
      <c r="A2" s="5" t="s">
        <v>56</v>
      </c>
      <c r="B2" s="5" t="s">
        <v>2</v>
      </c>
      <c r="C2" s="5" t="s">
        <v>57</v>
      </c>
      <c r="D2" s="5" t="s">
        <v>93</v>
      </c>
      <c r="E2" s="5" t="s">
        <v>0</v>
      </c>
      <c r="F2" s="5" t="s">
        <v>94</v>
      </c>
      <c r="G2" s="5" t="s">
        <v>3</v>
      </c>
      <c r="I2" s="5" t="s">
        <v>106</v>
      </c>
      <c r="J2" s="5" t="s">
        <v>5</v>
      </c>
      <c r="K2" s="5" t="s">
        <v>53</v>
      </c>
      <c r="L2" s="5" t="s">
        <v>56</v>
      </c>
      <c r="M2" s="5" t="s">
        <v>2</v>
      </c>
      <c r="N2" s="5" t="s">
        <v>57</v>
      </c>
      <c r="O2" s="5" t="s">
        <v>93</v>
      </c>
      <c r="P2" s="5" t="s">
        <v>0</v>
      </c>
      <c r="Q2" s="5" t="s">
        <v>94</v>
      </c>
      <c r="R2" s="5" t="s">
        <v>3</v>
      </c>
    </row>
    <row r="3" spans="1:18" x14ac:dyDescent="0.35">
      <c r="A3" s="2">
        <v>100</v>
      </c>
      <c r="B3" s="8">
        <f>D3/CodeTable!$B$5</f>
        <v>397.30508509093676</v>
      </c>
      <c r="C3" s="14">
        <f>A3*CodeTable!$B$4</f>
        <v>6.4798900000000003E-3</v>
      </c>
      <c r="D3" s="7">
        <f>IF(C3&gt;=WorkParams!$B$2,0,WorkParams!$E$9*LN(C3) + WorkParams!$F$9)</f>
        <v>121.09858993571753</v>
      </c>
      <c r="E3" s="1">
        <f>0.5*C3*D3*D3</f>
        <v>47.513367321751133</v>
      </c>
      <c r="F3" s="1">
        <f>C3*D3</f>
        <v>0.78470554193855668</v>
      </c>
      <c r="G3" s="8">
        <f>((D3*D3)/CodeTable!$B$7)*POWER(1+(CodeTable!$B$8*D3*D3)/(C3*CodeTable!$B$7),-0.74)</f>
        <v>142.01072954102975</v>
      </c>
      <c r="I3" t="s">
        <v>50</v>
      </c>
      <c r="J3" s="11">
        <f>MAX($G$3:$G$603)</f>
        <v>290.83534872976452</v>
      </c>
      <c r="K3">
        <f>MATCH(J3,$G$3:$G$603,0)</f>
        <v>109</v>
      </c>
      <c r="L3" cm="1">
        <f t="array" ref="L3">INDEX($A$3:$G$603,$K3,1)</f>
        <v>640</v>
      </c>
      <c r="M3" s="8" cm="1">
        <f t="array" ref="M3">INDEX($A$3:$G$603,$K3,2)</f>
        <v>238.42469216394434</v>
      </c>
      <c r="N3" s="14" cm="1">
        <f t="array" ref="N3">INDEX($A$3:$G$603,$K3,3)</f>
        <v>4.1471296000000005E-2</v>
      </c>
      <c r="O3" s="8" cm="1">
        <f t="array" ref="O3">INDEX($A$3:$G$603,$K3,4)</f>
        <v>72.671846171570238</v>
      </c>
      <c r="P3" s="1" cm="1">
        <f t="array" ref="P3">INDEX($A$3:$G$603,$K3,5)</f>
        <v>109.50904669658831</v>
      </c>
      <c r="Q3" s="1" cm="1">
        <f t="array" ref="Q3">INDEX($A$3:$G$603,$K3,6)</f>
        <v>3.0137956434476565</v>
      </c>
      <c r="R3" s="8" cm="1">
        <f t="array" ref="R3">INDEX($A$3:$G$603,$K3,7)</f>
        <v>290.83534872976452</v>
      </c>
    </row>
    <row r="4" spans="1:18" x14ac:dyDescent="0.35">
      <c r="A4">
        <f>A3+5</f>
        <v>105</v>
      </c>
      <c r="B4" s="8">
        <f>D4/CodeTable!$B$5</f>
        <v>393.12913893657765</v>
      </c>
      <c r="C4" s="14">
        <f>A4*CodeTable!$B$4</f>
        <v>6.8038845000000011E-3</v>
      </c>
      <c r="D4" s="7">
        <f>IF(C4&gt;=WorkParams!$B$2,0,WorkParams!$E$9*LN(C4) + WorkParams!$F$9)</f>
        <v>119.82576154786888</v>
      </c>
      <c r="E4" s="1">
        <f t="shared" ref="E4:E67" si="0">0.5*C4*D4*D4</f>
        <v>48.845811883243663</v>
      </c>
      <c r="F4" s="1">
        <f t="shared" ref="F4:F67" si="1">C4*D4</f>
        <v>0.81528064169624126</v>
      </c>
      <c r="G4" s="8">
        <f>((D4*D4)/CodeTable!$B$7)*POWER(1+(CodeTable!$B$8*D4*D4)/(C4*CodeTable!$B$7),-0.74)</f>
        <v>146.09974153432535</v>
      </c>
      <c r="I4" t="s">
        <v>52</v>
      </c>
      <c r="J4" s="12">
        <f>MAX($E$3:$E$603)</f>
        <v>123.84028156491583</v>
      </c>
      <c r="K4">
        <f>MATCH(J4,$E$3:$E$603,0)</f>
        <v>262</v>
      </c>
      <c r="L4" cm="1">
        <f t="array" ref="L4">INDEX($A$3:$G$603,$K4,1)</f>
        <v>1405</v>
      </c>
      <c r="M4" s="8" cm="1">
        <f t="array" ref="M4">INDEX($A$3:$G$603,$K4,2)</f>
        <v>171.12325072044354</v>
      </c>
      <c r="N4" s="14" cm="1">
        <f t="array" ref="N4">INDEX($A$3:$G$603,$K4,3)</f>
        <v>9.1042454500000008E-2</v>
      </c>
      <c r="O4" s="8" cm="1">
        <f t="array" ref="O4">INDEX($A$3:$G$603,$K4,4)</f>
        <v>52.158366819591194</v>
      </c>
      <c r="P4" s="1" cm="1">
        <f t="array" ref="P4">INDEX($A$3:$G$603,$K4,5)</f>
        <v>123.84028156491583</v>
      </c>
      <c r="Q4" s="1" cm="1">
        <f t="array" ref="Q4">INDEX($A$3:$G$603,$K4,6)</f>
        <v>4.7486257379669414</v>
      </c>
      <c r="R4" s="8" cm="1">
        <f t="array" ref="R4">INDEX($A$3:$G$603,$K4,7)</f>
        <v>227.78484303157103</v>
      </c>
    </row>
    <row r="5" spans="1:18" x14ac:dyDescent="0.35">
      <c r="A5">
        <f t="shared" ref="A5:A68" si="2">A4+5</f>
        <v>110</v>
      </c>
      <c r="B5" s="8">
        <f>D5/CodeTable!$B$5</f>
        <v>389.14749460931864</v>
      </c>
      <c r="C5" s="14">
        <f>A5*CodeTable!$B$4</f>
        <v>7.127879000000001E-3</v>
      </c>
      <c r="D5" s="7">
        <f>IF(C5&gt;=WorkParams!$B$2,0,WorkParams!$E$9*LN(C5) + WorkParams!$F$9)</f>
        <v>118.61215635692032</v>
      </c>
      <c r="E5" s="1">
        <f t="shared" si="0"/>
        <v>50.140507552375716</v>
      </c>
      <c r="F5" s="1">
        <f t="shared" si="1"/>
        <v>0.84545309844120897</v>
      </c>
      <c r="G5" s="8">
        <f>((D5*D5)/CodeTable!$B$7)*POWER(1+(CodeTable!$B$8*D5*D5)/(C5*CodeTable!$B$7),-0.74)</f>
        <v>150.07733995730655</v>
      </c>
      <c r="I5" t="s">
        <v>51</v>
      </c>
      <c r="J5" s="12">
        <f>MAX($F$3:$F$603)</f>
        <v>6.3303032062349356</v>
      </c>
      <c r="K5">
        <f>MATCH(J5,$F$3:$F$603,0)</f>
        <v>601</v>
      </c>
      <c r="L5" cm="1">
        <f t="array" ref="L5">INDEX($A$3:$G$603,$K5,1)</f>
        <v>3100</v>
      </c>
      <c r="M5" s="8" cm="1">
        <f t="array" ref="M5">INDEX($A$3:$G$603,$K5,2)</f>
        <v>103.39040157215463</v>
      </c>
      <c r="N5" s="14" cm="1">
        <f t="array" ref="N5">INDEX($A$3:$G$603,$K5,3)</f>
        <v>0.20087659000000002</v>
      </c>
      <c r="O5" s="8" cm="1">
        <f t="array" ref="O5">INDEX($A$3:$G$603,$K5,4)</f>
        <v>31.513394399192734</v>
      </c>
      <c r="P5" s="1" cm="1">
        <f t="array" ref="P5">INDEX($A$3:$G$603,$K5,5)</f>
        <v>99.744670802277909</v>
      </c>
      <c r="Q5" s="1" cm="1">
        <f t="array" ref="Q5">INDEX($A$3:$G$603,$K5,6)</f>
        <v>6.3303032062349356</v>
      </c>
      <c r="R5" s="8" cm="1">
        <f t="array" ref="R5">INDEX($A$3:$G$603,$K5,7)</f>
        <v>97.615827807708641</v>
      </c>
    </row>
    <row r="6" spans="1:18" x14ac:dyDescent="0.35">
      <c r="A6">
        <f t="shared" si="2"/>
        <v>115</v>
      </c>
      <c r="B6" s="8">
        <f>D6/CodeTable!$B$5</f>
        <v>385.34287189238063</v>
      </c>
      <c r="C6" s="14">
        <f>A6*CodeTable!$B$4</f>
        <v>7.451873500000001E-3</v>
      </c>
      <c r="D6" s="7">
        <f>IF(C6&gt;=WorkParams!$B$2,0,WorkParams!$E$9*LN(C6) + WorkParams!$F$9)</f>
        <v>117.45250735279762</v>
      </c>
      <c r="E6" s="1">
        <f t="shared" si="0"/>
        <v>51.399638327831838</v>
      </c>
      <c r="F6" s="1">
        <f t="shared" si="1"/>
        <v>0.87524122705086793</v>
      </c>
      <c r="G6" s="8">
        <f>((D6*D6)/CodeTable!$B$7)*POWER(1+(CodeTable!$B$8*D6*D6)/(C6*CodeTable!$B$7),-0.74)</f>
        <v>153.94881956408031</v>
      </c>
    </row>
    <row r="7" spans="1:18" x14ac:dyDescent="0.35">
      <c r="A7">
        <f t="shared" si="2"/>
        <v>120</v>
      </c>
      <c r="B7" s="8">
        <f>D7/CodeTable!$B$5</f>
        <v>381.70019798077021</v>
      </c>
      <c r="C7" s="14">
        <f>A7*CodeTable!$B$4</f>
        <v>7.7758680000000009E-3</v>
      </c>
      <c r="D7" s="7">
        <f>IF(C7&gt;=WorkParams!$B$2,0,WorkParams!$E$9*LN(C7) + WorkParams!$F$9)</f>
        <v>116.34222034453877</v>
      </c>
      <c r="E7" s="1">
        <f t="shared" si="0"/>
        <v>52.625178224695276</v>
      </c>
      <c r="F7" s="1">
        <f t="shared" si="1"/>
        <v>0.90466174822604817</v>
      </c>
      <c r="G7" s="8">
        <f>((D7*D7)/CodeTable!$B$7)*POWER(1+(CodeTable!$B$8*D7*D7)/(C7*CodeTable!$B$7),-0.74)</f>
        <v>157.71896037077289</v>
      </c>
      <c r="I7" s="21" t="s">
        <v>97</v>
      </c>
      <c r="J7" s="22"/>
      <c r="K7" s="22"/>
      <c r="L7" s="22"/>
      <c r="M7" s="22"/>
      <c r="N7" s="22"/>
      <c r="O7" s="22"/>
      <c r="P7" s="22"/>
      <c r="Q7" s="22"/>
      <c r="R7" s="22"/>
    </row>
    <row r="8" spans="1:18" x14ac:dyDescent="0.35">
      <c r="A8">
        <f t="shared" si="2"/>
        <v>125</v>
      </c>
      <c r="B8" s="8">
        <f>D8/CodeTable!$B$5</f>
        <v>378.20624681392974</v>
      </c>
      <c r="C8" s="14">
        <f>A8*CodeTable!$B$4</f>
        <v>8.0998625000000008E-3</v>
      </c>
      <c r="D8" s="7">
        <f>IF(C8&gt;=WorkParams!$B$2,0,WorkParams!$E$9*LN(C8) + WorkParams!$F$9)</f>
        <v>115.2772640288858</v>
      </c>
      <c r="E8" s="1">
        <f t="shared" si="0"/>
        <v>53.818919179768429</v>
      </c>
      <c r="F8" s="1">
        <f t="shared" si="1"/>
        <v>0.93372998801017104</v>
      </c>
      <c r="G8" s="8">
        <f>((D8*D8)/CodeTable!$B$7)*POWER(1+(CodeTable!$B$8*D8*D8)/(C8*CodeTable!$B$7),-0.74)</f>
        <v>161.39209909127521</v>
      </c>
    </row>
    <row r="9" spans="1:18" x14ac:dyDescent="0.35">
      <c r="A9">
        <f t="shared" si="2"/>
        <v>130</v>
      </c>
      <c r="B9" s="8">
        <f>D9/CodeTable!$B$5</f>
        <v>374.84934918811115</v>
      </c>
      <c r="C9" s="14">
        <f>A9*CodeTable!$B$4</f>
        <v>8.4238570000000016E-3</v>
      </c>
      <c r="D9" s="7">
        <f>IF(C9&gt;=WorkParams!$B$2,0,WorkParams!$E$9*LN(C9) + WorkParams!$F$9)</f>
        <v>114.25408163253628</v>
      </c>
      <c r="E9" s="1">
        <f t="shared" si="0"/>
        <v>54.98249429409762</v>
      </c>
      <c r="F9" s="1">
        <f t="shared" si="1"/>
        <v>0.96246004533881235</v>
      </c>
      <c r="G9" s="8">
        <f>((D9*D9)/CodeTable!$B$7)*POWER(1+(CodeTable!$B$8*D9*D9)/(C9*CodeTable!$B$7),-0.74)</f>
        <v>164.97218827800839</v>
      </c>
    </row>
    <row r="10" spans="1:18" x14ac:dyDescent="0.35">
      <c r="A10">
        <f t="shared" si="2"/>
        <v>135</v>
      </c>
      <c r="B10" s="8">
        <f>D10/CodeTable!$B$5</f>
        <v>371.61915760775651</v>
      </c>
      <c r="C10" s="14">
        <f>A10*CodeTable!$B$4</f>
        <v>8.7478515000000007E-3</v>
      </c>
      <c r="D10" s="7">
        <f>IF(C10&gt;=WorkParams!$B$2,0,WorkParams!$E$9*LN(C10) + WorkParams!$F$9)</f>
        <v>113.2695192388442</v>
      </c>
      <c r="E10" s="1">
        <f t="shared" si="0"/>
        <v>56.117397339820421</v>
      </c>
      <c r="F10" s="1">
        <f t="shared" si="1"/>
        <v>0.99086493377780216</v>
      </c>
      <c r="G10" s="8">
        <f>((D10*D10)/CodeTable!$B$7)*POWER(1+(CodeTable!$B$8*D10*D10)/(C10*CodeTable!$B$7),-0.74)</f>
        <v>168.46284566824286</v>
      </c>
    </row>
    <row r="11" spans="1:18" x14ac:dyDescent="0.35">
      <c r="A11">
        <f t="shared" si="2"/>
        <v>140</v>
      </c>
      <c r="B11" s="8">
        <f>D11/CodeTable!$B$5</f>
        <v>368.50645392241796</v>
      </c>
      <c r="C11" s="14">
        <f>A11*CodeTable!$B$4</f>
        <v>9.0718460000000015E-3</v>
      </c>
      <c r="D11" s="7">
        <f>IF(C11&gt;=WorkParams!$B$2,0,WorkParams!$E$9*LN(C11) + WorkParams!$F$9)</f>
        <v>112.320767155553</v>
      </c>
      <c r="E11" s="1">
        <f t="shared" si="0"/>
        <v>57.224999246778076</v>
      </c>
      <c r="F11" s="1">
        <f t="shared" si="1"/>
        <v>1.0189567022370349</v>
      </c>
      <c r="G11" s="8">
        <f>((D11*D11)/CodeTable!$B$7)*POWER(1+(CodeTable!$B$8*D11*D11)/(C11*CodeTable!$B$7),-0.74)</f>
        <v>171.86739565456637</v>
      </c>
    </row>
    <row r="12" spans="1:18" x14ac:dyDescent="0.35">
      <c r="A12">
        <f t="shared" si="2"/>
        <v>145</v>
      </c>
      <c r="B12" s="8">
        <f>D12/CodeTable!$B$5</f>
        <v>365.50299073446115</v>
      </c>
      <c r="C12" s="14">
        <f>A12*CodeTable!$B$4</f>
        <v>9.3958405000000005E-3</v>
      </c>
      <c r="D12" s="7">
        <f>IF(C12&gt;=WorkParams!$B$2,0,WorkParams!$E$9*LN(C12) + WorkParams!$F$9)</f>
        <v>111.40531157586376</v>
      </c>
      <c r="E12" s="1">
        <f t="shared" si="0"/>
        <v>58.306562126797296</v>
      </c>
      <c r="F12" s="1">
        <f t="shared" si="1"/>
        <v>1.0467465384196197</v>
      </c>
      <c r="G12" s="8">
        <f>((D12*D12)/CodeTable!$B$7)*POWER(1+(CodeTable!$B$8*D12*D12)/(C12*CodeTable!$B$7),-0.74)</f>
        <v>175.18890436748683</v>
      </c>
    </row>
    <row r="13" spans="1:18" x14ac:dyDescent="0.35">
      <c r="A13">
        <f t="shared" si="2"/>
        <v>150</v>
      </c>
      <c r="B13" s="8">
        <f>D13/CodeTable!$B$5</f>
        <v>362.60135970376331</v>
      </c>
      <c r="C13" s="14">
        <f>A13*CodeTable!$B$4</f>
        <v>9.7198350000000013E-3</v>
      </c>
      <c r="D13" s="7">
        <f>IF(C13&gt;=WorkParams!$B$2,0,WorkParams!$E$9*LN(C13) + WorkParams!$F$9)</f>
        <v>110.52089443770706</v>
      </c>
      <c r="E13" s="1">
        <f t="shared" si="0"/>
        <v>59.363251274911583</v>
      </c>
      <c r="F13" s="1">
        <f t="shared" si="1"/>
        <v>1.0742448579869306</v>
      </c>
      <c r="G13" s="8">
        <f>((D13*D13)/CodeTable!$B$7)*POWER(1+(CodeTable!$B$8*D13*D13)/(C13*CodeTable!$B$7),-0.74)</f>
        <v>178.43020953567418</v>
      </c>
    </row>
    <row r="14" spans="1:18" x14ac:dyDescent="0.35">
      <c r="A14">
        <f t="shared" si="2"/>
        <v>155</v>
      </c>
      <c r="B14" s="8">
        <f>D14/CodeTable!$B$5</f>
        <v>359.79488145449415</v>
      </c>
      <c r="C14" s="14">
        <f>A14*CodeTable!$B$4</f>
        <v>1.00438295E-2</v>
      </c>
      <c r="D14" s="7">
        <f>IF(C14&gt;=WorkParams!$B$2,0,WorkParams!$E$9*LN(C14) + WorkParams!$F$9)</f>
        <v>109.66547986732982</v>
      </c>
      <c r="E14" s="1">
        <f t="shared" si="0"/>
        <v>60.396145496483605</v>
      </c>
      <c r="F14" s="1">
        <f t="shared" si="1"/>
        <v>1.1014613818231433</v>
      </c>
      <c r="G14" s="8">
        <f>((D14*D14)/CodeTable!$B$7)*POWER(1+(CodeTable!$B$8*D14*D14)/(C14*CodeTable!$B$7),-0.74)</f>
        <v>181.59394604514364</v>
      </c>
    </row>
    <row r="15" spans="1:18" x14ac:dyDescent="0.35">
      <c r="A15">
        <f t="shared" si="2"/>
        <v>160</v>
      </c>
      <c r="B15" s="8">
        <f>D15/CodeTable!$B$5</f>
        <v>357.07751296661058</v>
      </c>
      <c r="C15" s="14">
        <f>A15*CodeTable!$B$4</f>
        <v>1.0367824000000001E-2</v>
      </c>
      <c r="D15" s="7">
        <f>IF(C15&gt;=WorkParams!$B$2,0,WorkParams!$E$9*LN(C15) + WorkParams!$F$9)</f>
        <v>108.83722595222291</v>
      </c>
      <c r="E15" s="1">
        <f t="shared" si="0"/>
        <v>61.406246039749298</v>
      </c>
      <c r="F15" s="1">
        <f t="shared" si="1"/>
        <v>1.1284052033208796</v>
      </c>
      <c r="G15" s="8">
        <f>((D15*D15)/CodeTable!$B$7)*POWER(1+(CodeTable!$B$8*D15*D15)/(C15*CodeTable!$B$7),-0.74)</f>
        <v>184.68256793185924</v>
      </c>
    </row>
    <row r="16" spans="1:18" x14ac:dyDescent="0.35">
      <c r="A16">
        <f t="shared" si="2"/>
        <v>165</v>
      </c>
      <c r="B16" s="8">
        <f>D16/CodeTable!$B$5</f>
        <v>354.44376922214519</v>
      </c>
      <c r="C16" s="14">
        <f>A16*CodeTable!$B$4</f>
        <v>1.0691818500000002E-2</v>
      </c>
      <c r="D16" s="7">
        <f>IF(C16&gt;=WorkParams!$B$2,0,WorkParams!$E$9*LN(C16) + WorkParams!$F$9)</f>
        <v>108.03446085890987</v>
      </c>
      <c r="E16" s="1">
        <f t="shared" si="0"/>
        <v>62.394484359411194</v>
      </c>
      <c r="F16" s="1">
        <f t="shared" si="1"/>
        <v>1.1550848472488187</v>
      </c>
      <c r="G16" s="8">
        <f>((D16*D16)/CodeTable!$B$7)*POWER(1+(CodeTable!$B$8*D16*D16)/(C16*CodeTable!$B$7),-0.74)</f>
        <v>187.69836739793379</v>
      </c>
    </row>
    <row r="17" spans="1:7" x14ac:dyDescent="0.35">
      <c r="A17">
        <f t="shared" si="2"/>
        <v>170</v>
      </c>
      <c r="B17" s="8">
        <f>D17/CodeTable!$B$5</f>
        <v>351.88865655172629</v>
      </c>
      <c r="C17" s="14">
        <f>A17*CodeTable!$B$4</f>
        <v>1.1015813000000001E-2</v>
      </c>
      <c r="D17" s="7">
        <f>IF(C17&gt;=WorkParams!$B$2,0,WorkParams!$E$9*LN(C17) + WorkParams!$F$9)</f>
        <v>107.25566251696618</v>
      </c>
      <c r="E17" s="1">
        <f t="shared" si="0"/>
        <v>63.361728894716251</v>
      </c>
      <c r="F17" s="1">
        <f t="shared" si="1"/>
        <v>1.1815083214780089</v>
      </c>
      <c r="G17" s="8">
        <f>((D17*D17)/CodeTable!$B$7)*POWER(1+(CodeTable!$B$8*D17*D17)/(C17*CodeTable!$B$7),-0.74)</f>
        <v>190.64349132915225</v>
      </c>
    </row>
    <row r="18" spans="1:7" x14ac:dyDescent="0.35">
      <c r="A18">
        <f t="shared" si="2"/>
        <v>175</v>
      </c>
      <c r="B18" s="8">
        <f>D18/CodeTable!$B$5</f>
        <v>349.407615645411</v>
      </c>
      <c r="C18" s="14">
        <f>A18*CodeTable!$B$4</f>
        <v>1.1339807500000002E-2</v>
      </c>
      <c r="D18" s="7">
        <f>IF(C18&gt;=WorkParams!$B$2,0,WorkParams!$E$9*LN(C18) + WorkParams!$F$9)</f>
        <v>106.49944124872128</v>
      </c>
      <c r="E18" s="1">
        <f t="shared" si="0"/>
        <v>64.30879101215595</v>
      </c>
      <c r="F18" s="1">
        <f t="shared" si="1"/>
        <v>1.2076831626180591</v>
      </c>
      <c r="G18" s="8">
        <f>((D18*D18)/CodeTable!$B$7)*POWER(1+(CodeTable!$B$8*D18*D18)/(C18*CodeTable!$B$7),-0.74)</f>
        <v>193.51995570319642</v>
      </c>
    </row>
    <row r="19" spans="1:7" x14ac:dyDescent="0.35">
      <c r="A19">
        <f t="shared" si="2"/>
        <v>180</v>
      </c>
      <c r="B19" s="8">
        <f>D19/CodeTable!$B$5</f>
        <v>346.99647259359688</v>
      </c>
      <c r="C19" s="14">
        <f>A19*CodeTable!$B$4</f>
        <v>1.1663802000000001E-2</v>
      </c>
      <c r="D19" s="7">
        <f>IF(C19&gt;=WorkParams!$B$2,0,WorkParams!$E$9*LN(C19) + WorkParams!$F$9)</f>
        <v>105.76452484652833</v>
      </c>
      <c r="E19" s="1">
        <f t="shared" si="0"/>
        <v>65.236430236444576</v>
      </c>
      <c r="F19" s="1">
        <f t="shared" si="1"/>
        <v>1.233616476433987</v>
      </c>
      <c r="G19" s="8">
        <f>((D19*D19)/CodeTable!$B$7)*POWER(1+(CodeTable!$B$8*D19*D19)/(C19*CodeTable!$B$7),-0.74)</f>
        <v>196.32965820798131</v>
      </c>
    </row>
    <row r="20" spans="1:7" x14ac:dyDescent="0.35">
      <c r="A20">
        <f t="shared" si="2"/>
        <v>185</v>
      </c>
      <c r="B20" s="8">
        <f>D20/CodeTable!$B$5</f>
        <v>344.65139663736704</v>
      </c>
      <c r="C20" s="14">
        <f>A20*CodeTable!$B$4</f>
        <v>1.1987796500000002E-2</v>
      </c>
      <c r="D20" s="7">
        <f>IF(C20&gt;=WorkParams!$B$2,0,WorkParams!$E$9*LN(C20) + WorkParams!$F$9)</f>
        <v>105.04974569506948</v>
      </c>
      <c r="E20" s="1">
        <f t="shared" si="0"/>
        <v>66.145358872226097</v>
      </c>
      <c r="F20" s="1">
        <f t="shared" si="1"/>
        <v>1.2593149737692442</v>
      </c>
      <c r="G20" s="8">
        <f>((D20*D20)/CodeTable!$B$7)*POWER(1+(CodeTable!$B$8*D20*D20)/(C20*CodeTable!$B$7),-0.74)</f>
        <v>199.07438933371793</v>
      </c>
    </row>
    <row r="21" spans="1:7" x14ac:dyDescent="0.35">
      <c r="A21">
        <f t="shared" si="2"/>
        <v>190</v>
      </c>
      <c r="B21" s="8">
        <f>D21/CodeTable!$B$5</f>
        <v>342.36886355427441</v>
      </c>
      <c r="C21" s="14">
        <f>A21*CodeTable!$B$4</f>
        <v>1.2311791000000001E-2</v>
      </c>
      <c r="D21" s="7">
        <f>IF(C21&gt;=WorkParams!$B$2,0,WorkParams!$E$9*LN(C21) + WorkParams!$F$9)</f>
        <v>104.35402961134285</v>
      </c>
      <c r="E21" s="1">
        <f t="shared" si="0"/>
        <v>67.036246101860286</v>
      </c>
      <c r="F21" s="1">
        <f t="shared" si="1"/>
        <v>1.2847850025826646</v>
      </c>
      <c r="G21" s="8">
        <f>((D21*D21)/CodeTable!$B$7)*POWER(1+(CodeTable!$B$8*D21*D21)/(C21*CodeTable!$B$7),-0.74)</f>
        <v>201.75584215749925</v>
      </c>
    </row>
    <row r="22" spans="1:7" x14ac:dyDescent="0.35">
      <c r="A22">
        <f t="shared" si="2"/>
        <v>195</v>
      </c>
      <c r="B22" s="8">
        <f>D22/CodeTable!$B$5</f>
        <v>340.14562380093781</v>
      </c>
      <c r="C22" s="14">
        <f>A22*CodeTable!$B$4</f>
        <v>1.2635785500000002E-2</v>
      </c>
      <c r="D22" s="7">
        <f>IF(C22&gt;=WorkParams!$B$2,0,WorkParams!$E$9*LN(C22) + WorkParams!$F$9)</f>
        <v>103.67638613452584</v>
      </c>
      <c r="E22" s="1">
        <f t="shared" si="0"/>
        <v>67.909721630767137</v>
      </c>
      <c r="F22" s="1">
        <f t="shared" si="1"/>
        <v>1.3100325766110428</v>
      </c>
      <c r="G22" s="8">
        <f>((D22*D22)/CodeTable!$B$7)*POWER(1+(CodeTable!$B$8*D22*D22)/(C22*CodeTable!$B$7),-0.74)</f>
        <v>204.375621002993</v>
      </c>
    </row>
    <row r="23" spans="1:7" x14ac:dyDescent="0.35">
      <c r="A23">
        <f t="shared" si="2"/>
        <v>200</v>
      </c>
      <c r="B23" s="8">
        <f>D23/CodeTable!$B$5</f>
        <v>337.97867468960357</v>
      </c>
      <c r="C23" s="14">
        <f>A23*CodeTable!$B$4</f>
        <v>1.2959780000000001E-2</v>
      </c>
      <c r="D23" s="7">
        <f>IF(C23&gt;=WorkParams!$B$2,0,WorkParams!$E$9*LN(C23) + WorkParams!$F$9)</f>
        <v>103.01590004539118</v>
      </c>
      <c r="E23" s="1">
        <f t="shared" si="0"/>
        <v>68.766378940487101</v>
      </c>
      <c r="F23" s="1">
        <f t="shared" si="1"/>
        <v>1.3350634010902598</v>
      </c>
      <c r="G23" s="8">
        <f>((D23*D23)/CodeTable!$B$7)*POWER(1+(CodeTable!$B$8*D23*D23)/(C23*CodeTable!$B$7),-0.74)</f>
        <v>206.9352491283708</v>
      </c>
    </row>
    <row r="24" spans="1:7" x14ac:dyDescent="0.35">
      <c r="A24">
        <f t="shared" si="2"/>
        <v>205</v>
      </c>
      <c r="B24" s="8">
        <f>D24/CodeTable!$B$5</f>
        <v>335.86523600081881</v>
      </c>
      <c r="C24" s="14">
        <f>A24*CodeTable!$B$4</f>
        <v>1.3283774500000001E-2</v>
      </c>
      <c r="D24" s="7">
        <f>IF(C24&gt;=WorkParams!$B$2,0,WorkParams!$E$9*LN(C24) + WorkParams!$F$9)</f>
        <v>102.37172393304958</v>
      </c>
      <c r="E24" s="1">
        <f t="shared" si="0"/>
        <v>69.606778200323021</v>
      </c>
      <c r="F24" s="1">
        <f t="shared" si="1"/>
        <v>1.3598828959028839</v>
      </c>
      <c r="G24" s="8">
        <f>((D24*D24)/CodeTable!$B$7)*POWER(1+(CodeTable!$B$8*D24*D24)/(C24*CodeTable!$B$7),-0.74)</f>
        <v>209.43617557152211</v>
      </c>
    </row>
    <row r="25" spans="1:7" x14ac:dyDescent="0.35">
      <c r="A25">
        <f t="shared" si="2"/>
        <v>210</v>
      </c>
      <c r="B25" s="8">
        <f>D25/CodeTable!$B$5</f>
        <v>333.80272853524451</v>
      </c>
      <c r="C25" s="14">
        <f>A25*CodeTable!$B$4</f>
        <v>1.3607769000000002E-2</v>
      </c>
      <c r="D25" s="7">
        <f>IF(C25&gt;=WorkParams!$B$2,0,WorkParams!$E$9*LN(C25) + WorkParams!$F$9)</f>
        <v>101.74307165754253</v>
      </c>
      <c r="E25" s="1">
        <f t="shared" si="0"/>
        <v>70.431448880762929</v>
      </c>
      <c r="F25" s="1">
        <f t="shared" si="1"/>
        <v>1.3844962164662862</v>
      </c>
      <c r="G25" s="8">
        <f>((D25*D25)/CodeTable!$B$7)*POWER(1+(CodeTable!$B$8*D25*D25)/(C25*CodeTable!$B$7),-0.74)</f>
        <v>211.87978126179476</v>
      </c>
    </row>
    <row r="26" spans="1:7" x14ac:dyDescent="0.35">
      <c r="A26">
        <f t="shared" si="2"/>
        <v>215</v>
      </c>
      <c r="B26" s="8">
        <f>D26/CodeTable!$B$5</f>
        <v>331.78875518953032</v>
      </c>
      <c r="C26" s="14">
        <f>A26*CodeTable!$B$4</f>
        <v>1.3931763500000001E-2</v>
      </c>
      <c r="D26" s="7">
        <f>IF(C26&gt;=WorkParams!$B$2,0,WorkParams!$E$9*LN(C26) + WorkParams!$F$9)</f>
        <v>101.12921258176884</v>
      </c>
      <c r="E26" s="1">
        <f t="shared" si="0"/>
        <v>71.240892105527649</v>
      </c>
      <c r="F26" s="1">
        <f t="shared" si="1"/>
        <v>1.4089082726304281</v>
      </c>
      <c r="G26" s="8">
        <f>((D26*D26)/CodeTable!$B$7)*POWER(1+(CodeTable!$B$8*D26*D26)/(C26*CodeTable!$B$7),-0.74)</f>
        <v>214.26738449114319</v>
      </c>
    </row>
    <row r="27" spans="1:7" x14ac:dyDescent="0.35">
      <c r="A27">
        <f t="shared" si="2"/>
        <v>220</v>
      </c>
      <c r="B27" s="8">
        <f>D27/CodeTable!$B$5</f>
        <v>329.82108420798551</v>
      </c>
      <c r="C27" s="14">
        <f>A27*CodeTable!$B$4</f>
        <v>1.4255758000000002E-2</v>
      </c>
      <c r="D27" s="7">
        <f>IF(C27&gt;=WorkParams!$B$2,0,WorkParams!$E$9*LN(C27) + WorkParams!$F$9)</f>
        <v>100.52946646659399</v>
      </c>
      <c r="E27" s="1">
        <f t="shared" si="0"/>
        <v>72.035582773788761</v>
      </c>
      <c r="F27" s="1">
        <f t="shared" si="1"/>
        <v>1.4331237458168791</v>
      </c>
      <c r="G27" s="8">
        <f>((D27*D27)/CodeTable!$B$7)*POWER(1+(CodeTable!$B$8*D27*D27)/(C27*CodeTable!$B$7),-0.74)</f>
        <v>216.60024582396733</v>
      </c>
    </row>
    <row r="28" spans="1:7" x14ac:dyDescent="0.35">
      <c r="A28">
        <f t="shared" si="2"/>
        <v>225</v>
      </c>
      <c r="B28" s="8">
        <f>D28/CodeTable!$B$5</f>
        <v>327.89763431658992</v>
      </c>
      <c r="C28" s="14">
        <f>A28*CodeTable!$B$4</f>
        <v>1.4579752500000001E-2</v>
      </c>
      <c r="D28" s="7">
        <f>IF(C28&gt;=WorkParams!$B$2,0,WorkParams!$E$9*LN(C28) + WorkParams!$F$9)</f>
        <v>99.943198939696615</v>
      </c>
      <c r="E28" s="1">
        <f t="shared" si="0"/>
        <v>72.815971479672342</v>
      </c>
      <c r="F28" s="1">
        <f t="shared" si="1"/>
        <v>1.4571471045990392</v>
      </c>
      <c r="G28" s="8">
        <f>((D28*D28)/CodeTable!$B$7)*POWER(1+(CodeTable!$B$8*D28*D28)/(C28*CodeTable!$B$7),-0.74)</f>
        <v>218.87957251359279</v>
      </c>
    </row>
    <row r="29" spans="1:7" x14ac:dyDescent="0.35">
      <c r="A29">
        <f t="shared" si="2"/>
        <v>230</v>
      </c>
      <c r="B29" s="8">
        <f>D29/CodeTable!$B$5</f>
        <v>326.01646149104749</v>
      </c>
      <c r="C29" s="14">
        <f>A29*CodeTable!$B$4</f>
        <v>1.4903747000000002E-2</v>
      </c>
      <c r="D29" s="7">
        <f>IF(C29&gt;=WorkParams!$B$2,0,WorkParams!$E$9*LN(C29) + WorkParams!$F$9)</f>
        <v>99.369817462471289</v>
      </c>
      <c r="E29" s="1">
        <f t="shared" si="0"/>
        <v>73.582486252436539</v>
      </c>
      <c r="F29" s="1">
        <f t="shared" si="1"/>
        <v>1.4809826188968542</v>
      </c>
      <c r="G29" s="8">
        <f>((D29*D29)/CodeTable!$B$7)*POWER(1+(CodeTable!$B$8*D29*D29)/(C29*CodeTable!$B$7),-0.74)</f>
        <v>221.10652248383207</v>
      </c>
    </row>
    <row r="30" spans="1:7" x14ac:dyDescent="0.35">
      <c r="A30">
        <f t="shared" si="2"/>
        <v>235</v>
      </c>
      <c r="B30" s="8">
        <f>D30/CodeTable!$B$5</f>
        <v>324.17574714797905</v>
      </c>
      <c r="C30" s="14">
        <f>A30*CodeTable!$B$4</f>
        <v>1.5227741500000001E-2</v>
      </c>
      <c r="D30" s="7">
        <f>IF(C30&gt;=WorkParams!$B$2,0,WorkParams!$E$9*LN(C30) + WorkParams!$F$9)</f>
        <v>98.80876773070402</v>
      </c>
      <c r="E30" s="1">
        <f t="shared" si="0"/>
        <v>74.335534137568061</v>
      </c>
      <c r="F30" s="1">
        <f t="shared" si="1"/>
        <v>1.5046343729367024</v>
      </c>
      <c r="G30" s="8">
        <f>((D30*D30)/CodeTable!$B$7)*POWER(1+(CodeTable!$B$8*D30*D30)/(C30*CodeTable!$B$7),-0.74)</f>
        <v>223.2822079260761</v>
      </c>
    </row>
    <row r="31" spans="1:7" x14ac:dyDescent="0.35">
      <c r="A31">
        <f t="shared" si="2"/>
        <v>240</v>
      </c>
      <c r="B31" s="8">
        <f>D31/CodeTable!$B$5</f>
        <v>322.37378757943713</v>
      </c>
      <c r="C31" s="14">
        <f>A31*CodeTable!$B$4</f>
        <v>1.5551736000000002E-2</v>
      </c>
      <c r="D31" s="7">
        <f>IF(C31&gt;=WorkParams!$B$2,0,WorkParams!$E$9*LN(C31) + WorkParams!$F$9)</f>
        <v>98.259530454212438</v>
      </c>
      <c r="E31" s="1">
        <f t="shared" si="0"/>
        <v>75.075502636377081</v>
      </c>
      <c r="F31" s="1">
        <f t="shared" si="1"/>
        <v>1.5281062771078722</v>
      </c>
      <c r="G31" s="8">
        <f>((D31*D31)/CodeTable!$B$7)*POWER(1+(CodeTable!$B$8*D31*D31)/(C31*CodeTable!$B$7),-0.74)</f>
        <v>225.4076985556068</v>
      </c>
    </row>
    <row r="32" spans="1:7" x14ac:dyDescent="0.35">
      <c r="A32">
        <f t="shared" si="2"/>
        <v>245</v>
      </c>
      <c r="B32" s="8">
        <f>D32/CodeTable!$B$5</f>
        <v>320.6089844768922</v>
      </c>
      <c r="C32" s="14">
        <f>A32*CodeTable!$B$4</f>
        <v>1.5875730500000001E-2</v>
      </c>
      <c r="D32" s="7">
        <f>IF(C32&gt;=WorkParams!$B$2,0,WorkParams!$E$9*LN(C32) + WorkParams!$F$9)</f>
        <v>97.721618468556755</v>
      </c>
      <c r="E32" s="1">
        <f t="shared" si="0"/>
        <v>75.802761019406304</v>
      </c>
      <c r="F32" s="1">
        <f t="shared" si="1"/>
        <v>1.5514020788306297</v>
      </c>
      <c r="G32" s="8">
        <f>((D32*D32)/CodeTable!$B$7)*POWER(1+(CodeTable!$B$8*D32*D32)/(C32*CodeTable!$B$7),-0.74)</f>
        <v>227.48402456508808</v>
      </c>
    </row>
    <row r="33" spans="1:7" x14ac:dyDescent="0.35">
      <c r="A33">
        <f t="shared" si="2"/>
        <v>250</v>
      </c>
      <c r="B33" s="8">
        <f>D33/CodeTable!$B$5</f>
        <v>318.87983641259666</v>
      </c>
      <c r="C33" s="14">
        <f>A33*CodeTable!$B$4</f>
        <v>1.6199725000000002E-2</v>
      </c>
      <c r="D33" s="7">
        <f>IF(C33&gt;=WorkParams!$B$2,0,WorkParams!$E$9*LN(C33) + WorkParams!$F$9)</f>
        <v>97.19457413855946</v>
      </c>
      <c r="E33" s="1">
        <f t="shared" si="0"/>
        <v>76.517661527034278</v>
      </c>
      <c r="F33" s="1">
        <f t="shared" si="1"/>
        <v>1.5745253725367754</v>
      </c>
      <c r="G33" s="8">
        <f>((D33*D33)/CodeTable!$B$7)*POWER(1+(CodeTable!$B$8*D33*D33)/(C33*CodeTable!$B$7),-0.74)</f>
        <v>229.5121793083205</v>
      </c>
    </row>
    <row r="34" spans="1:7" x14ac:dyDescent="0.35">
      <c r="A34">
        <f t="shared" si="2"/>
        <v>255</v>
      </c>
      <c r="B34" s="8">
        <f>D34/CodeTable!$B$5</f>
        <v>317.18493116455284</v>
      </c>
      <c r="C34" s="14">
        <f>A34*CodeTable!$B$4</f>
        <v>1.6523719500000002E-2</v>
      </c>
      <c r="D34" s="7">
        <f>IF(C34&gt;=WorkParams!$B$2,0,WorkParams!$E$9*LN(C34) + WorkParams!$F$9)</f>
        <v>96.677967018955712</v>
      </c>
      <c r="E34" s="1">
        <f t="shared" si="0"/>
        <v>77.220540468998607</v>
      </c>
      <c r="F34" s="1">
        <f t="shared" si="1"/>
        <v>1.5974796088514756</v>
      </c>
      <c r="G34" s="8">
        <f>((D34*D34)/CodeTable!$B$7)*POWER(1+(CodeTable!$B$8*D34*D34)/(C34*CodeTable!$B$7),-0.74)</f>
        <v>231.4931217431737</v>
      </c>
    </row>
    <row r="35" spans="1:7" x14ac:dyDescent="0.35">
      <c r="A35">
        <f t="shared" si="2"/>
        <v>260</v>
      </c>
      <c r="B35" s="8">
        <f>D35/CodeTable!$B$5</f>
        <v>315.52293878677801</v>
      </c>
      <c r="C35" s="14">
        <f>A35*CodeTable!$B$4</f>
        <v>1.6847714000000003E-2</v>
      </c>
      <c r="D35" s="7">
        <f>IF(C35&gt;=WorkParams!$B$2,0,WorkParams!$E$9*LN(C35) + WorkParams!$F$9)</f>
        <v>96.171391742209948</v>
      </c>
      <c r="E35" s="1">
        <f t="shared" si="0"/>
        <v>77.911719233141213</v>
      </c>
      <c r="F35" s="1">
        <f t="shared" si="1"/>
        <v>1.6202681030547152</v>
      </c>
      <c r="G35" s="8">
        <f>((D35*D35)/CodeTable!$B$7)*POWER(1+(CodeTable!$B$8*D35*D35)/(C35*CodeTable!$B$7),-0.74)</f>
        <v>233.4277786590408</v>
      </c>
    </row>
    <row r="36" spans="1:7" x14ac:dyDescent="0.35">
      <c r="A36">
        <f t="shared" si="2"/>
        <v>265</v>
      </c>
      <c r="B36" s="8">
        <f>D36/CodeTable!$B$5</f>
        <v>313.89260533966922</v>
      </c>
      <c r="C36" s="14">
        <f>A36*CodeTable!$B$4</f>
        <v>1.7171708500000001E-2</v>
      </c>
      <c r="D36" s="7">
        <f>IF(C36&gt;=WorkParams!$B$2,0,WorkParams!$E$9*LN(C36) + WorkParams!$F$9)</f>
        <v>95.674466107531188</v>
      </c>
      <c r="E36" s="1">
        <f t="shared" si="0"/>
        <v>78.591505212451281</v>
      </c>
      <c r="F36" s="1">
        <f t="shared" si="1"/>
        <v>1.6428940428916552</v>
      </c>
      <c r="G36" s="8">
        <f>((D36*D36)/CodeTable!$B$7)*POWER(1+(CodeTable!$B$8*D36*D36)/(C36*CodeTable!$B$7),-0.74)</f>
        <v>235.31704671109082</v>
      </c>
    </row>
    <row r="37" spans="1:7" x14ac:dyDescent="0.35">
      <c r="A37">
        <f t="shared" si="2"/>
        <v>270</v>
      </c>
      <c r="B37" s="8">
        <f>D37/CodeTable!$B$5</f>
        <v>312.29274720642343</v>
      </c>
      <c r="C37" s="14">
        <f>A37*CodeTable!$B$4</f>
        <v>1.7495703000000001E-2</v>
      </c>
      <c r="D37" s="7">
        <f>IF(C37&gt;=WorkParams!$B$2,0,WorkParams!$E$9*LN(C37) + WorkParams!$F$9)</f>
        <v>95.186829348517861</v>
      </c>
      <c r="E37" s="1">
        <f t="shared" si="0"/>
        <v>79.260192658422454</v>
      </c>
      <c r="F37" s="1">
        <f t="shared" si="1"/>
        <v>1.6653604957933521</v>
      </c>
      <c r="G37" s="8">
        <f>((D37*D37)/CodeTable!$B$7)*POWER(1+(CodeTable!$B$8*D37*D37)/(C37*CodeTable!$B$7),-0.74)</f>
        <v>237.16179428094279</v>
      </c>
    </row>
    <row r="38" spans="1:7" x14ac:dyDescent="0.35">
      <c r="A38">
        <f t="shared" si="2"/>
        <v>275</v>
      </c>
      <c r="B38" s="8">
        <f>D38/CodeTable!$B$5</f>
        <v>310.72224593097854</v>
      </c>
      <c r="C38" s="14">
        <f>A38*CodeTable!$B$4</f>
        <v>1.7819697500000002E-2</v>
      </c>
      <c r="D38" s="7">
        <f>IF(C38&gt;=WorkParams!$B$2,0,WorkParams!$E$9*LN(C38) + WorkParams!$F$9)</f>
        <v>94.708140559762271</v>
      </c>
      <c r="E38" s="1">
        <f t="shared" si="0"/>
        <v>79.91806346782019</v>
      </c>
      <c r="F38" s="1">
        <f t="shared" si="1"/>
        <v>1.6876704155624445</v>
      </c>
      <c r="G38" s="8">
        <f>((D38*D38)/CodeTable!$B$7)*POWER(1+(CodeTable!$B$8*D38*D38)/(C38*CodeTable!$B$7),-0.74)</f>
        <v>238.96286318109836</v>
      </c>
    </row>
    <row r="39" spans="1:7" x14ac:dyDescent="0.35">
      <c r="A39">
        <f t="shared" si="2"/>
        <v>280</v>
      </c>
      <c r="B39" s="8">
        <f>D39/CodeTable!$B$5</f>
        <v>309.18004352108483</v>
      </c>
      <c r="C39" s="14">
        <f>A39*CodeTable!$B$4</f>
        <v>1.8143692000000003E-2</v>
      </c>
      <c r="D39" s="7">
        <f>IF(C39&gt;=WorkParams!$B$2,0,WorkParams!$E$9*LN(C39) + WorkParams!$F$9)</f>
        <v>94.238077265226664</v>
      </c>
      <c r="E39" s="1">
        <f t="shared" si="0"/>
        <v>80.565387909158233</v>
      </c>
      <c r="F39" s="1">
        <f t="shared" si="1"/>
        <v>1.7098266485724751</v>
      </c>
      <c r="G39" s="8">
        <f>((D39*D39)/CodeTable!$B$7)*POWER(1+(CodeTable!$B$8*D39*D39)/(C39*CodeTable!$B$7),-0.74)</f>
        <v>240.72107021848072</v>
      </c>
    </row>
    <row r="40" spans="1:7" x14ac:dyDescent="0.35">
      <c r="A40">
        <f t="shared" si="2"/>
        <v>285</v>
      </c>
      <c r="B40" s="8">
        <f>D40/CodeTable!$B$5</f>
        <v>307.66513816710096</v>
      </c>
      <c r="C40" s="14">
        <f>A40*CodeTable!$B$4</f>
        <v>1.8467686500000004E-2</v>
      </c>
      <c r="D40" s="7">
        <f>IF(C40&gt;=WorkParams!$B$2,0,WorkParams!$E$9*LN(C40) + WorkParams!$F$9)</f>
        <v>93.776334113332382</v>
      </c>
      <c r="E40" s="1">
        <f t="shared" si="0"/>
        <v>81.202425294484584</v>
      </c>
      <c r="F40" s="1">
        <f t="shared" si="1"/>
        <v>1.7318319395242783</v>
      </c>
      <c r="G40" s="8">
        <f>((D40*D40)/CodeTable!$B$7)*POWER(1+(CodeTable!$B$8*D40*D40)/(C40*CodeTable!$B$7),-0.74)</f>
        <v>242.43720863070033</v>
      </c>
    </row>
    <row r="41" spans="1:7" x14ac:dyDescent="0.35">
      <c r="A41">
        <f t="shared" si="2"/>
        <v>290</v>
      </c>
      <c r="B41" s="8">
        <f>D41/CodeTable!$B$5</f>
        <v>306.17658033312802</v>
      </c>
      <c r="C41" s="14">
        <f>A41*CodeTable!$B$4</f>
        <v>1.8791681000000001E-2</v>
      </c>
      <c r="D41" s="7">
        <f>IF(C41&gt;=WorkParams!$B$2,0,WorkParams!$E$9*LN(C41) + WorkParams!$F$9)</f>
        <v>93.322621685537428</v>
      </c>
      <c r="E41" s="1">
        <f t="shared" si="0"/>
        <v>81.829424601470137</v>
      </c>
      <c r="F41" s="1">
        <f t="shared" si="1"/>
        <v>1.7536889367983017</v>
      </c>
      <c r="G41" s="8">
        <f>((D41*D41)/CodeTable!$B$7)*POWER(1+(CodeTable!$B$8*D41*D41)/(C41*CodeTable!$B$7),-0.74)</f>
        <v>244.11204940715706</v>
      </c>
    </row>
    <row r="42" spans="1:7" x14ac:dyDescent="0.35">
      <c r="A42">
        <f t="shared" si="2"/>
        <v>295</v>
      </c>
      <c r="B42" s="8">
        <f>D42/CodeTable!$B$5</f>
        <v>304.71346918228585</v>
      </c>
      <c r="C42" s="14">
        <f>A42*CodeTable!$B$4</f>
        <v>1.9115675500000002E-2</v>
      </c>
      <c r="D42" s="7">
        <f>IF(C42&gt;=WorkParams!$B$2,0,WorkParams!$E$9*LN(C42) + WorkParams!$F$9)</f>
        <v>92.876665406760736</v>
      </c>
      <c r="E42" s="1">
        <f t="shared" si="0"/>
        <v>82.446625050259755</v>
      </c>
      <c r="F42" s="1">
        <f t="shared" si="1"/>
        <v>1.7754001974377138</v>
      </c>
      <c r="G42" s="8">
        <f>((D42*D42)/CodeTable!$B$7)*POWER(1+(CodeTable!$B$8*D42*D42)/(C42*CodeTable!$B$7),-0.74)</f>
        <v>245.74634250577688</v>
      </c>
    </row>
    <row r="43" spans="1:7" x14ac:dyDescent="0.35">
      <c r="A43">
        <f t="shared" si="2"/>
        <v>300</v>
      </c>
      <c r="B43" s="8">
        <f>D43/CodeTable!$B$5</f>
        <v>303.27494930243017</v>
      </c>
      <c r="C43" s="14">
        <f>A43*CodeTable!$B$4</f>
        <v>1.9439670000000003E-2</v>
      </c>
      <c r="D43" s="7">
        <f>IF(C43&gt;=WorkParams!$B$2,0,WorkParams!$E$9*LN(C43) + WorkParams!$F$9)</f>
        <v>92.438204547380721</v>
      </c>
      <c r="E43" s="1">
        <f t="shared" si="0"/>
        <v>83.054256639075945</v>
      </c>
      <c r="F43" s="1">
        <f t="shared" si="1"/>
        <v>1.7969681917935809</v>
      </c>
      <c r="G43" s="8">
        <f>((D43*D43)/CodeTable!$B$7)*POWER(1+(CodeTable!$B$8*D43*D43)/(C43*CodeTable!$B$7),-0.74)</f>
        <v>247.34081797501756</v>
      </c>
    </row>
    <row r="44" spans="1:7" x14ac:dyDescent="0.35">
      <c r="A44">
        <f t="shared" si="2"/>
        <v>305</v>
      </c>
      <c r="B44" s="8">
        <f>D44/CodeTable!$B$5</f>
        <v>301.86020770251065</v>
      </c>
      <c r="C44" s="14">
        <f>A44*CodeTable!$B$4</f>
        <v>1.9763664500000003E-2</v>
      </c>
      <c r="D44" s="7">
        <f>IF(C44&gt;=WorkParams!$B$2,0,WorkParams!$E$9*LN(C44) + WorkParams!$F$9)</f>
        <v>92.006991307725258</v>
      </c>
      <c r="E44" s="1">
        <f t="shared" si="0"/>
        <v>83.652540642155444</v>
      </c>
      <c r="F44" s="1">
        <f t="shared" si="1"/>
        <v>1.8183953078602986</v>
      </c>
      <c r="G44" s="8">
        <f>((D44*D44)/CodeTable!$B$7)*POWER(1+(CodeTable!$B$8*D44*D44)/(C44*CodeTable!$B$7),-0.74)</f>
        <v>248.89618698977057</v>
      </c>
    </row>
    <row r="45" spans="1:7" x14ac:dyDescent="0.35">
      <c r="A45">
        <f t="shared" si="2"/>
        <v>310</v>
      </c>
      <c r="B45" s="8">
        <f>D45/CodeTable!$B$5</f>
        <v>300.46847105316095</v>
      </c>
      <c r="C45" s="14">
        <f>A45*CodeTable!$B$4</f>
        <v>2.0087659000000001E-2</v>
      </c>
      <c r="D45" s="7">
        <f>IF(C45&gt;=WorkParams!$B$2,0,WorkParams!$E$9*LN(C45) + WorkParams!$F$9)</f>
        <v>91.582789977003472</v>
      </c>
      <c r="E45" s="1">
        <f t="shared" si="0"/>
        <v>84.241690073232945</v>
      </c>
      <c r="F45" s="1">
        <f t="shared" si="1"/>
        <v>1.8396838553266637</v>
      </c>
      <c r="G45" s="8">
        <f>((D45*D45)/CodeTable!$B$7)*POWER(1+(CodeTable!$B$8*D45*D45)/(C45*CodeTable!$B$7),-0.74)</f>
        <v>250.4131428088869</v>
      </c>
    </row>
    <row r="46" spans="1:7" x14ac:dyDescent="0.35">
      <c r="A46">
        <f t="shared" si="2"/>
        <v>315</v>
      </c>
      <c r="B46" s="8">
        <f>D46/CodeTable!$B$5</f>
        <v>299.09900314807106</v>
      </c>
      <c r="C46" s="14">
        <f>A46*CodeTable!$B$4</f>
        <v>2.0411653500000002E-2</v>
      </c>
      <c r="D46" s="7">
        <f>IF(C46&gt;=WorkParams!$B$2,0,WorkParams!$E$9*LN(C46) + WorkParams!$F$9)</f>
        <v>91.165376159532073</v>
      </c>
      <c r="E46" s="1">
        <f t="shared" si="0"/>
        <v>84.8219101174668</v>
      </c>
      <c r="F46" s="1">
        <f t="shared" si="1"/>
        <v>1.8608360693655295</v>
      </c>
      <c r="G46" s="8">
        <f>((D46*D46)/CodeTable!$B$7)*POWER(1+(CodeTable!$B$8*D46*D46)/(C46*CodeTable!$B$7),-0.74)</f>
        <v>251.89236166126926</v>
      </c>
    </row>
    <row r="47" spans="1:7" x14ac:dyDescent="0.35">
      <c r="A47">
        <f t="shared" si="2"/>
        <v>320</v>
      </c>
      <c r="B47" s="8">
        <f>D47/CodeTable!$B$5</f>
        <v>297.75110256527745</v>
      </c>
      <c r="C47" s="14">
        <f>A47*CodeTable!$B$4</f>
        <v>2.0735648000000002E-2</v>
      </c>
      <c r="D47" s="7">
        <f>IF(C47&gt;=WorkParams!$B$2,0,WorkParams!$E$9*LN(C47) + WorkParams!$F$9)</f>
        <v>90.754536061896573</v>
      </c>
      <c r="E47" s="1">
        <f t="shared" si="0"/>
        <v>85.393398534415397</v>
      </c>
      <c r="F47" s="1">
        <f t="shared" si="1"/>
        <v>1.8818541141827938</v>
      </c>
      <c r="G47" s="8">
        <f>((D47*D47)/CodeTable!$B$7)*POWER(1+(CodeTable!$B$8*D47*D47)/(C47*CodeTable!$B$7),-0.74)</f>
        <v>253.33450356677295</v>
      </c>
    </row>
    <row r="48" spans="1:7" x14ac:dyDescent="0.35">
      <c r="A48">
        <f t="shared" si="2"/>
        <v>325</v>
      </c>
      <c r="B48" s="8">
        <f>D48/CodeTable!$B$5</f>
        <v>296.42410050977111</v>
      </c>
      <c r="C48" s="14">
        <f>A48*CodeTable!$B$4</f>
        <v>2.1059642500000003E-2</v>
      </c>
      <c r="D48" s="7">
        <f>IF(C48&gt;=WorkParams!$B$2,0,WorkParams!$E$9*LN(C48) + WorkParams!$F$9)</f>
        <v>90.350065835378231</v>
      </c>
      <c r="E48" s="1">
        <f t="shared" si="0"/>
        <v>85.956346034420761</v>
      </c>
      <c r="F48" s="1">
        <f t="shared" si="1"/>
        <v>1.9027400863445296</v>
      </c>
      <c r="G48" s="8">
        <f>((D48*D48)/CodeTable!$B$7)*POWER(1+(CodeTable!$B$8*D48*D48)/(C48*CodeTable!$B$7),-0.74)</f>
        <v>254.74021309754298</v>
      </c>
    </row>
    <row r="49" spans="1:7" x14ac:dyDescent="0.35">
      <c r="A49">
        <f t="shared" si="2"/>
        <v>330</v>
      </c>
      <c r="B49" s="8">
        <f>D49/CodeTable!$B$5</f>
        <v>295.11735882081211</v>
      </c>
      <c r="C49" s="14">
        <f>A49*CodeTable!$B$4</f>
        <v>2.1383637000000004E-2</v>
      </c>
      <c r="D49" s="7">
        <f>IF(C49&gt;=WorkParams!$B$2,0,WorkParams!$E$9*LN(C49) + WorkParams!$F$9)</f>
        <v>89.951770968583531</v>
      </c>
      <c r="E49" s="1">
        <f t="shared" si="0"/>
        <v>86.510936630531447</v>
      </c>
      <c r="F49" s="1">
        <f t="shared" si="1"/>
        <v>1.923496017899329</v>
      </c>
      <c r="G49" s="8">
        <f>((D49*D49)/CodeTable!$B$7)*POWER(1+(CodeTable!$B$8*D49*D49)/(C49*CodeTable!$B$7),-0.74)</f>
        <v>256.1101200848604</v>
      </c>
    </row>
    <row r="50" spans="1:7" x14ac:dyDescent="0.35">
      <c r="A50">
        <f t="shared" si="2"/>
        <v>335</v>
      </c>
      <c r="B50" s="8">
        <f>D50/CodeTable!$B$5</f>
        <v>293.83026812908781</v>
      </c>
      <c r="C50" s="14">
        <f>A50*CodeTable!$B$4</f>
        <v>2.1707631500000001E-2</v>
      </c>
      <c r="D50" s="7">
        <f>IF(C50&gt;=WorkParams!$B$2,0,WorkParams!$E$9*LN(C50) + WorkParams!$F$9)</f>
        <v>89.559465725745966</v>
      </c>
      <c r="E50" s="1">
        <f t="shared" si="0"/>
        <v>87.057347967895623</v>
      </c>
      <c r="F50" s="1">
        <f t="shared" si="1"/>
        <v>1.9441238793113735</v>
      </c>
      <c r="G50" s="8">
        <f>((D50*D50)/CodeTable!$B$7)*POWER(1+(CodeTable!$B$8*D50*D50)/(C50*CodeTable!$B$7),-0.74)</f>
        <v>257.44484027609025</v>
      </c>
    </row>
    <row r="51" spans="1:7" x14ac:dyDescent="0.35">
      <c r="A51">
        <f t="shared" si="2"/>
        <v>340</v>
      </c>
      <c r="B51" s="8">
        <f>D51/CodeTable!$B$5</f>
        <v>292.56224615039321</v>
      </c>
      <c r="C51" s="14">
        <f>A51*CodeTable!$B$4</f>
        <v>2.2031626000000002E-2</v>
      </c>
      <c r="D51" s="7">
        <f>IF(C51&gt;=WorkParams!$B$2,0,WorkParams!$E$9*LN(C51) + WorkParams!$F$9)</f>
        <v>89.172972626639847</v>
      </c>
      <c r="E51" s="1">
        <f t="shared" si="0"/>
        <v>87.5957516323774</v>
      </c>
      <c r="F51" s="1">
        <f t="shared" si="1"/>
        <v>1.9646255822183669</v>
      </c>
      <c r="G51" s="8">
        <f>((D51*D51)/CodeTable!$B$7)*POWER(1+(CodeTable!$B$8*D51*D51)/(C51*CodeTable!$B$7),-0.74)</f>
        <v>258.74497594588001</v>
      </c>
    </row>
    <row r="52" spans="1:7" x14ac:dyDescent="0.35">
      <c r="A52">
        <f t="shared" si="2"/>
        <v>345</v>
      </c>
      <c r="B52" s="8">
        <f>D52/CodeTable!$B$5</f>
        <v>291.31273610387404</v>
      </c>
      <c r="C52" s="14">
        <f>A52*CodeTable!$B$4</f>
        <v>2.2355620500000003E-2</v>
      </c>
      <c r="D52" s="7">
        <f>IF(C52&gt;=WorkParams!$B$2,0,WorkParams!$E$9*LN(C52) + WorkParams!$F$9)</f>
        <v>88.792121964460819</v>
      </c>
      <c r="E52" s="1">
        <f t="shared" si="0"/>
        <v>88.12631343998882</v>
      </c>
      <c r="F52" s="1">
        <f t="shared" si="1"/>
        <v>1.9850029820272008</v>
      </c>
      <c r="G52" s="8">
        <f>((D52*D52)/CodeTable!$B$7)*POWER(1+(CodeTable!$B$8*D52*D52)/(C52*CodeTable!$B$7),-0.74)</f>
        <v>260.01111646537595</v>
      </c>
    </row>
    <row r="53" spans="1:7" x14ac:dyDescent="0.35">
      <c r="A53">
        <f t="shared" si="2"/>
        <v>350</v>
      </c>
      <c r="B53" s="8">
        <f>D53/CodeTable!$B$5</f>
        <v>290.08120524407786</v>
      </c>
      <c r="C53" s="14">
        <f>A53*CodeTable!$B$4</f>
        <v>2.2679615000000004E-2</v>
      </c>
      <c r="D53" s="7">
        <f>IF(C53&gt;=WorkParams!$B$2,0,WorkParams!$E$9*LN(C53) + WorkParams!$F$9)</f>
        <v>88.416751358394933</v>
      </c>
      <c r="E53" s="1">
        <f t="shared" si="0"/>
        <v>88.64919370858739</v>
      </c>
      <c r="F53" s="1">
        <f t="shared" si="1"/>
        <v>2.0052578803591246</v>
      </c>
      <c r="G53" s="8">
        <f>((D53*D53)/CodeTable!$B$7)*POWER(1+(CodeTable!$B$8*D53*D53)/(C53*CodeTable!$B$7),-0.74)</f>
        <v>261.24383883287095</v>
      </c>
    </row>
    <row r="54" spans="1:7" x14ac:dyDescent="0.35">
      <c r="A54">
        <f t="shared" si="2"/>
        <v>355</v>
      </c>
      <c r="B54" s="8">
        <f>D54/CodeTable!$B$5</f>
        <v>288.86714349712526</v>
      </c>
      <c r="C54" s="14">
        <f>A54*CodeTable!$B$4</f>
        <v>2.3003609500000001E-2</v>
      </c>
      <c r="D54" s="7">
        <f>IF(C54&gt;=WorkParams!$B$2,0,WorkParams!$E$9*LN(C54) + WorkParams!$F$9)</f>
        <v>88.046705337923783</v>
      </c>
      <c r="E54" s="1">
        <f t="shared" si="0"/>
        <v>89.164547513160116</v>
      </c>
      <c r="F54" s="1">
        <f t="shared" si="1"/>
        <v>2.0253920273551644</v>
      </c>
      <c r="G54" s="8">
        <f>((D54*D54)/CodeTable!$B$7)*POWER(1+(CodeTable!$B$8*D54*D54)/(C54*CodeTable!$B$7),-0.74)</f>
        <v>262.44370816899198</v>
      </c>
    </row>
    <row r="55" spans="1:7" x14ac:dyDescent="0.35">
      <c r="A55">
        <f t="shared" si="2"/>
        <v>360</v>
      </c>
      <c r="B55" s="8">
        <f>D55/CodeTable!$B$5</f>
        <v>287.67006219226374</v>
      </c>
      <c r="C55" s="14">
        <f>A55*CodeTable!$B$4</f>
        <v>2.3327604000000002E-2</v>
      </c>
      <c r="D55" s="7">
        <f>IF(C55&gt;=WorkParams!$B$2,0,WorkParams!$E$9*LN(C55) + WorkParams!$F$9)</f>
        <v>87.681834956201996</v>
      </c>
      <c r="E55" s="1">
        <f t="shared" si="0"/>
        <v>89.672524925899566</v>
      </c>
      <c r="F55" s="1">
        <f t="shared" si="1"/>
        <v>2.0454071238516378</v>
      </c>
      <c r="G55" s="8">
        <f>((D55*D55)/CodeTable!$B$7)*POWER(1+(CodeTable!$B$8*D55*D55)/(C55*CodeTable!$B$7),-0.74)</f>
        <v>263.61127817924972</v>
      </c>
    </row>
    <row r="56" spans="1:7" x14ac:dyDescent="0.35">
      <c r="A56">
        <f t="shared" si="2"/>
        <v>365</v>
      </c>
      <c r="B56" s="8">
        <f>D56/CodeTable!$B$5</f>
        <v>286.48949288090955</v>
      </c>
      <c r="C56" s="14">
        <f>A56*CodeTable!$B$4</f>
        <v>2.3651598500000003E-2</v>
      </c>
      <c r="D56" s="7">
        <f>IF(C56&gt;=WorkParams!$B$2,0,WorkParams!$E$9*LN(C56) + WorkParams!$F$9)</f>
        <v>87.321997430101234</v>
      </c>
      <c r="E56" s="1">
        <f t="shared" si="0"/>
        <v>90.173271242174053</v>
      </c>
      <c r="F56" s="1">
        <f t="shared" si="1"/>
        <v>2.0653048234347864</v>
      </c>
      <c r="G56" s="8">
        <f>((D56*D56)/CodeTable!$B$7)*POWER(1+(CodeTable!$B$8*D56*D56)/(C56*CodeTable!$B$7),-0.74)</f>
        <v>264.74709158652769</v>
      </c>
    </row>
    <row r="57" spans="1:7" x14ac:dyDescent="0.35">
      <c r="A57">
        <f t="shared" si="2"/>
        <v>370</v>
      </c>
      <c r="B57" s="8">
        <f>D57/CodeTable!$B$5</f>
        <v>285.32498623603391</v>
      </c>
      <c r="C57" s="14">
        <f>A57*CodeTable!$B$4</f>
        <v>2.3975593000000003E-2</v>
      </c>
      <c r="D57" s="7">
        <f>IF(C57&gt;=WorkParams!$B$2,0,WorkParams!$E$9*LN(C57) + WorkParams!$F$9)</f>
        <v>86.96705580474314</v>
      </c>
      <c r="E57" s="1">
        <f t="shared" si="0"/>
        <v>90.666927193399701</v>
      </c>
      <c r="F57" s="1">
        <f t="shared" si="1"/>
        <v>2.0850867343828092</v>
      </c>
      <c r="G57" s="8">
        <f>((D57*D57)/CodeTable!$B$7)*POWER(1+(CodeTable!$B$8*D57*D57)/(C57*CodeTable!$B$7),-0.74)</f>
        <v>265.85168053585591</v>
      </c>
    </row>
    <row r="58" spans="1:7" x14ac:dyDescent="0.35">
      <c r="A58">
        <f t="shared" si="2"/>
        <v>375</v>
      </c>
      <c r="B58" s="8">
        <f>D58/CodeTable!$B$5</f>
        <v>284.17611102542321</v>
      </c>
      <c r="C58" s="14">
        <f>A58*CodeTable!$B$4</f>
        <v>2.4299587500000004E-2</v>
      </c>
      <c r="D58" s="7">
        <f>IF(C58&gt;=WorkParams!$B$2,0,WorkParams!$E$9*LN(C58) + WorkParams!$F$9)</f>
        <v>86.616878640549004</v>
      </c>
      <c r="E58" s="1">
        <f t="shared" si="0"/>
        <v>91.153629147737902</v>
      </c>
      <c r="F58" s="1">
        <f t="shared" si="1"/>
        <v>2.1047544215029022</v>
      </c>
      <c r="G58" s="8">
        <f>((D58*D58)/CodeTable!$B$7)*POWER(1+(CodeTable!$B$8*D58*D58)/(C58*CodeTable!$B$7),-0.74)</f>
        <v>266.92556697361601</v>
      </c>
    </row>
    <row r="59" spans="1:7" x14ac:dyDescent="0.35">
      <c r="A59">
        <f t="shared" si="2"/>
        <v>380</v>
      </c>
      <c r="B59" s="8">
        <f>D59/CodeTable!$B$5</f>
        <v>283.04245315294133</v>
      </c>
      <c r="C59" s="14">
        <f>A59*CodeTable!$B$4</f>
        <v>2.4623582000000001E-2</v>
      </c>
      <c r="D59" s="7">
        <f>IF(C59&gt;=WorkParams!$B$2,0,WorkParams!$E$9*LN(C59) + WorkParams!$F$9)</f>
        <v>86.271339721016517</v>
      </c>
      <c r="E59" s="1">
        <f t="shared" si="0"/>
        <v>91.633509299465373</v>
      </c>
      <c r="F59" s="1">
        <f t="shared" si="1"/>
        <v>2.1243094078703075</v>
      </c>
      <c r="G59" s="8">
        <f>((D59*D59)/CodeTable!$B$7)*POWER(1+(CodeTable!$B$8*D59*D59)/(C59*CodeTable!$B$7),-0.74)</f>
        <v>267.96926300313595</v>
      </c>
    </row>
    <row r="60" spans="1:7" x14ac:dyDescent="0.35">
      <c r="A60">
        <f t="shared" si="2"/>
        <v>385</v>
      </c>
      <c r="B60" s="8">
        <f>D60/CodeTable!$B$5</f>
        <v>281.92361476245975</v>
      </c>
      <c r="C60" s="14">
        <f>A60*CodeTable!$B$4</f>
        <v>2.4947576500000002E-2</v>
      </c>
      <c r="D60" s="7">
        <f>IF(C60&gt;=WorkParams!$B$2,0,WorkParams!$E$9*LN(C60) + WorkParams!$F$9)</f>
        <v>85.930317779597743</v>
      </c>
      <c r="E60" s="1">
        <f t="shared" si="0"/>
        <v>92.106695847794853</v>
      </c>
      <c r="F60" s="1">
        <f t="shared" si="1"/>
        <v>2.1437531764758249</v>
      </c>
      <c r="G60" s="8">
        <f>((D60*D60)/CodeTable!$B$7)*POWER(1+(CodeTable!$B$8*D60*D60)/(C60*CodeTable!$B$7),-0.74)</f>
        <v>268.98327121846927</v>
      </c>
    </row>
    <row r="61" spans="1:7" x14ac:dyDescent="0.35">
      <c r="A61">
        <f t="shared" si="2"/>
        <v>390</v>
      </c>
      <c r="B61" s="8">
        <f>D61/CodeTable!$B$5</f>
        <v>280.81921339960462</v>
      </c>
      <c r="C61" s="14">
        <f>A61*CodeTable!$B$4</f>
        <v>2.5271571000000003E-2</v>
      </c>
      <c r="D61" s="7">
        <f>IF(C61&gt;=WorkParams!$B$2,0,WorkParams!$E$9*LN(C61) + WorkParams!$F$9)</f>
        <v>85.593696244199492</v>
      </c>
      <c r="E61" s="1">
        <f t="shared" si="0"/>
        <v>92.573313165861379</v>
      </c>
      <c r="F61" s="1">
        <f t="shared" si="1"/>
        <v>2.1630871717877209</v>
      </c>
      <c r="G61" s="8">
        <f>((D61*D61)/CodeTable!$B$7)*POWER(1+(CodeTable!$B$8*D61*D61)/(C61*CodeTable!$B$7),-0.74)</f>
        <v>269.96808501800103</v>
      </c>
    </row>
    <row r="62" spans="1:7" x14ac:dyDescent="0.35">
      <c r="A62">
        <f t="shared" si="2"/>
        <v>395</v>
      </c>
      <c r="B62" s="8">
        <f>D62/CodeTable!$B$5</f>
        <v>279.72888122689858</v>
      </c>
      <c r="C62" s="14">
        <f>A62*CodeTable!$B$4</f>
        <v>2.5595565500000004E-2</v>
      </c>
      <c r="D62" s="7">
        <f>IF(C62&gt;=WorkParams!$B$2,0,WorkParams!$E$9*LN(C62) + WorkParams!$F$9)</f>
        <v>85.261362997958699</v>
      </c>
      <c r="E62" s="1">
        <f t="shared" si="0"/>
        <v>93.033481960531986</v>
      </c>
      <c r="F62" s="1">
        <f t="shared" si="1"/>
        <v>2.1823128012335284</v>
      </c>
      <c r="G62" s="8">
        <f>((D62*D62)/CodeTable!$B$7)*POWER(1+(CodeTable!$B$8*D62*D62)/(C62*CodeTable!$B$7),-0.74)</f>
        <v>270.92418889938745</v>
      </c>
    </row>
    <row r="63" spans="1:7" x14ac:dyDescent="0.35">
      <c r="A63">
        <f t="shared" si="2"/>
        <v>400</v>
      </c>
      <c r="B63" s="8">
        <f>D63/CodeTable!$B$5</f>
        <v>278.65226428827049</v>
      </c>
      <c r="C63" s="14">
        <f>A63*CodeTable!$B$4</f>
        <v>2.5919560000000001E-2</v>
      </c>
      <c r="D63" s="7">
        <f>IF(C63&gt;=WorkParams!$B$2,0,WorkParams!$E$9*LN(C63) + WorkParams!$F$9)</f>
        <v>84.933210155064856</v>
      </c>
      <c r="E63" s="1">
        <f t="shared" si="0"/>
        <v>93.487319423646383</v>
      </c>
      <c r="F63" s="1">
        <f t="shared" si="1"/>
        <v>2.2014314366068128</v>
      </c>
      <c r="G63" s="8">
        <f>((D63*D63)/CodeTable!$B$7)*POWER(1+(CodeTable!$B$8*D63*D63)/(C63*CodeTable!$B$7),-0.74)</f>
        <v>271.85205873721037</v>
      </c>
    </row>
    <row r="64" spans="1:7" x14ac:dyDescent="0.35">
      <c r="A64">
        <f t="shared" si="2"/>
        <v>405</v>
      </c>
      <c r="B64" s="8">
        <f>D64/CodeTable!$B$5</f>
        <v>277.58902181924998</v>
      </c>
      <c r="C64" s="14">
        <f>A64*CodeTable!$B$4</f>
        <v>2.6243554500000002E-2</v>
      </c>
      <c r="D64" s="7">
        <f>IF(C64&gt;=WorkParams!$B$2,0,WorkParams!$E$9*LN(C64) + WorkParams!$F$9)</f>
        <v>84.609133850507391</v>
      </c>
      <c r="E64" s="1">
        <f t="shared" si="0"/>
        <v>93.934939375246813</v>
      </c>
      <c r="F64" s="1">
        <f t="shared" si="1"/>
        <v>2.2204444154035858</v>
      </c>
      <c r="G64" s="8">
        <f>((D64*D64)/CodeTable!$B$7)*POWER(1+(CodeTable!$B$8*D64*D64)/(C64*CodeTable!$B$7),-0.74)</f>
        <v>272.75216204461856</v>
      </c>
    </row>
    <row r="65" spans="1:7" x14ac:dyDescent="0.35">
      <c r="A65">
        <f t="shared" si="2"/>
        <v>410</v>
      </c>
      <c r="B65" s="8">
        <f>D65/CodeTable!$B$5</f>
        <v>276.53882559948568</v>
      </c>
      <c r="C65" s="14">
        <f>A65*CodeTable!$B$4</f>
        <v>2.6567549000000003E-2</v>
      </c>
      <c r="D65" s="7">
        <f>IF(C65&gt;=WorkParams!$B$2,0,WorkParams!$E$9*LN(C65) + WorkParams!$F$9)</f>
        <v>84.28903404272323</v>
      </c>
      <c r="E65" s="1">
        <f t="shared" si="0"/>
        <v>94.376452399314459</v>
      </c>
      <c r="F65" s="1">
        <f t="shared" si="1"/>
        <v>2.2393530420927177</v>
      </c>
      <c r="G65" s="8">
        <f>((D65*D65)/CodeTable!$B$7)*POWER(1+(CodeTable!$B$8*D65*D65)/(C65*CodeTable!$B$7),-0.74)</f>
        <v>273.62495822012016</v>
      </c>
    </row>
    <row r="66" spans="1:7" x14ac:dyDescent="0.35">
      <c r="A66">
        <f t="shared" si="2"/>
        <v>415</v>
      </c>
      <c r="B66" s="8">
        <f>D66/CodeTable!$B$5</f>
        <v>275.50135934450719</v>
      </c>
      <c r="C66" s="14">
        <f>A66*CodeTable!$B$4</f>
        <v>2.6891543500000004E-2</v>
      </c>
      <c r="D66" s="7">
        <f>IF(C66&gt;=WorkParams!$B$2,0,WorkParams!$E$9*LN(C66) + WorkParams!$F$9)</f>
        <v>83.9728143282058</v>
      </c>
      <c r="E66" s="1">
        <f t="shared" si="0"/>
        <v>94.811965972489219</v>
      </c>
      <c r="F66" s="1">
        <f t="shared" si="1"/>
        <v>2.2581585893243696</v>
      </c>
      <c r="G66" s="8">
        <f>((D66*D66)/CodeTable!$B$7)*POWER(1+(CodeTable!$B$8*D66*D66)/(C66*CodeTable!$B$7),-0.74)</f>
        <v>274.47089878060234</v>
      </c>
    </row>
    <row r="67" spans="1:7" x14ac:dyDescent="0.35">
      <c r="A67">
        <f t="shared" si="2"/>
        <v>420</v>
      </c>
      <c r="B67" s="8">
        <f>D67/CodeTable!$B$5</f>
        <v>274.47631813391143</v>
      </c>
      <c r="C67" s="14">
        <f>A67*CodeTable!$B$4</f>
        <v>2.7215538000000004E-2</v>
      </c>
      <c r="D67" s="7">
        <f>IF(C67&gt;=WorkParams!$B$2,0,WorkParams!$E$9*LN(C67) + WorkParams!$F$9)</f>
        <v>83.660381767216208</v>
      </c>
      <c r="E67" s="1">
        <f t="shared" si="0"/>
        <v>95.241584586214742</v>
      </c>
      <c r="F67" s="1">
        <f t="shared" si="1"/>
        <v>2.2768622990801801</v>
      </c>
      <c r="G67" s="8">
        <f>((D67*D67)/CodeTable!$B$7)*POWER(1+(CodeTable!$B$8*D67*D67)/(C67*CodeTable!$B$7),-0.74)</f>
        <v>275.29042758156567</v>
      </c>
    </row>
    <row r="68" spans="1:7" x14ac:dyDescent="0.35">
      <c r="A68">
        <f t="shared" si="2"/>
        <v>425</v>
      </c>
      <c r="B68" s="8">
        <f>D68/CodeTable!$B$5</f>
        <v>273.46340787338619</v>
      </c>
      <c r="C68" s="14">
        <f>A68*CodeTable!$B$4</f>
        <v>2.7539532500000002E-2</v>
      </c>
      <c r="D68" s="7">
        <f>IF(C68&gt;=WorkParams!$B$2,0,WorkParams!$E$9*LN(C68) + WorkParams!$F$9)</f>
        <v>83.351646719808116</v>
      </c>
      <c r="E68" s="1">
        <f t="shared" ref="E68:E131" si="3">0.5*C68*D68*D68</f>
        <v>95.665409862717652</v>
      </c>
      <c r="F68" s="1">
        <f t="shared" ref="F68:F131" si="4">C68*D68</f>
        <v>2.2954653837686743</v>
      </c>
      <c r="G68" s="8">
        <f>((D68*D68)/CodeTable!$B$7)*POWER(1+(CodeTable!$B$8*D68*D68)/(C68*CodeTable!$B$7),-0.74)</f>
        <v>276.08398102548466</v>
      </c>
    </row>
    <row r="69" spans="1:7" x14ac:dyDescent="0.35">
      <c r="A69">
        <f t="shared" ref="A69:A132" si="5">A68+5</f>
        <v>430</v>
      </c>
      <c r="B69" s="8">
        <f>D69/CodeTable!$B$5</f>
        <v>272.46234478819724</v>
      </c>
      <c r="C69" s="14">
        <f>A69*CodeTable!$B$4</f>
        <v>2.7863527000000003E-2</v>
      </c>
      <c r="D69" s="7">
        <f>IF(C69&gt;=WorkParams!$B$2,0,WorkParams!$E$9*LN(C69) + WorkParams!$F$9)</f>
        <v>83.046522691442519</v>
      </c>
      <c r="E69" s="1">
        <f t="shared" si="3"/>
        <v>96.083540665200132</v>
      </c>
      <c r="F69" s="1">
        <f t="shared" si="4"/>
        <v>2.3139690272691213</v>
      </c>
      <c r="G69" s="8">
        <f>((D69*D69)/CodeTable!$B$7)*POWER(1+(CodeTable!$B$8*D69*D69)/(C69*CodeTable!$B$7),-0.74)</f>
        <v>276.85198825913386</v>
      </c>
    </row>
    <row r="70" spans="1:7" x14ac:dyDescent="0.35">
      <c r="A70">
        <f t="shared" si="5"/>
        <v>435</v>
      </c>
      <c r="B70" s="8">
        <f>D70/CodeTable!$B$5</f>
        <v>271.47285494595462</v>
      </c>
      <c r="C70" s="14">
        <f>A70*CodeTable!$B$4</f>
        <v>2.8187521500000003E-2</v>
      </c>
      <c r="D70" s="7">
        <f>IF(C70&gt;=WorkParams!$B$2,0,WorkParams!$E$9*LN(C70) + WorkParams!$F$9)</f>
        <v>82.744926187526971</v>
      </c>
      <c r="E70" s="1">
        <f t="shared" si="3"/>
        <v>96.496073202597032</v>
      </c>
      <c r="F70" s="1">
        <f t="shared" si="4"/>
        <v>2.3323743859268298</v>
      </c>
      <c r="G70" s="8">
        <f>((D70*D70)/CodeTable!$B$7)*POWER(1+(CodeTable!$B$8*D70*D70)/(C70*CodeTable!$B$7),-0.74)</f>
        <v>277.59487136065445</v>
      </c>
    </row>
    <row r="71" spans="1:7" x14ac:dyDescent="0.35">
      <c r="A71">
        <f t="shared" si="5"/>
        <v>440</v>
      </c>
      <c r="B71" s="8">
        <f>D71/CodeTable!$B$5</f>
        <v>270.49467380665237</v>
      </c>
      <c r="C71" s="14">
        <f>A71*CodeTable!$B$4</f>
        <v>2.8511516000000004E-2</v>
      </c>
      <c r="D71" s="7">
        <f>IF(C71&gt;=WorkParams!$B$2,0,WorkParams!$E$9*LN(C71) + WorkParams!$F$9)</f>
        <v>82.446776576267652</v>
      </c>
      <c r="E71" s="1">
        <f t="shared" si="3"/>
        <v>96.903101129224908</v>
      </c>
      <c r="F71" s="1">
        <f t="shared" si="4"/>
        <v>2.3506825895026808</v>
      </c>
      <c r="G71" s="8">
        <f>((D71*D71)/CodeTable!$B$7)*POWER(1+(CodeTable!$B$8*D71*D71)/(C71*CodeTable!$B$7),-0.74)</f>
        <v>278.31304551707797</v>
      </c>
    </row>
    <row r="72" spans="1:7" x14ac:dyDescent="0.35">
      <c r="A72">
        <f t="shared" si="5"/>
        <v>445</v>
      </c>
      <c r="B72" s="8">
        <f>D72/CodeTable!$B$5</f>
        <v>269.52754579813069</v>
      </c>
      <c r="C72" s="14">
        <f>A72*CodeTable!$B$4</f>
        <v>2.8835510500000005E-2</v>
      </c>
      <c r="D72" s="7">
        <f>IF(C72&gt;=WorkParams!$B$2,0,WorkParams!$E$9*LN(C72) + WorkParams!$F$9)</f>
        <v>82.151995959270238</v>
      </c>
      <c r="E72" s="1">
        <f t="shared" si="3"/>
        <v>97.304715639625584</v>
      </c>
      <c r="F72" s="1">
        <f t="shared" si="4"/>
        <v>2.3688947420794948</v>
      </c>
      <c r="G72" s="8">
        <f>((D72*D72)/CodeTable!$B$7)*POWER(1+(CodeTable!$B$8*D72*D72)/(C72*CodeTable!$B$7),-0.74)</f>
        <v>279.00691919296537</v>
      </c>
    </row>
    <row r="73" spans="1:7" x14ac:dyDescent="0.35">
      <c r="A73">
        <f t="shared" si="5"/>
        <v>450</v>
      </c>
      <c r="B73" s="8">
        <f>D73/CodeTable!$B$5</f>
        <v>268.57122391525672</v>
      </c>
      <c r="C73" s="14">
        <f>A73*CodeTable!$B$4</f>
        <v>2.9159505000000002E-2</v>
      </c>
      <c r="D73" s="7">
        <f>IF(C73&gt;=WorkParams!$B$2,0,WorkParams!$E$9*LN(C73) + WorkParams!$F$9)</f>
        <v>81.860509049370251</v>
      </c>
      <c r="E73" s="1">
        <f t="shared" si="3"/>
        <v>97.701005558887076</v>
      </c>
      <c r="F73" s="1">
        <f t="shared" si="4"/>
        <v>2.3870119229276572</v>
      </c>
      <c r="G73" s="8">
        <f>((D73*D73)/CodeTable!$B$7)*POWER(1+(CodeTable!$B$8*D73*D73)/(C73*CodeTable!$B$7),-0.74)</f>
        <v>279.67689429077558</v>
      </c>
    </row>
    <row r="74" spans="1:7" x14ac:dyDescent="0.35">
      <c r="A74">
        <f t="shared" si="5"/>
        <v>455</v>
      </c>
      <c r="B74" s="8">
        <f>D74/CodeTable!$B$5</f>
        <v>267.62546934125237</v>
      </c>
      <c r="C74" s="14">
        <f>A74*CodeTable!$B$4</f>
        <v>2.9483499500000003E-2</v>
      </c>
      <c r="D74" s="7">
        <f>IF(C74&gt;=WorkParams!$B$2,0,WorkParams!$E$9*LN(C74) + WorkParams!$F$9)</f>
        <v>81.572243055213718</v>
      </c>
      <c r="E74" s="1">
        <f t="shared" si="3"/>
        <v>98.092057428704777</v>
      </c>
      <c r="F74" s="1">
        <f t="shared" si="4"/>
        <v>2.4050351873322722</v>
      </c>
      <c r="G74" s="8">
        <f>((D74*D74)/CodeTable!$B$7)*POWER(1+(CodeTable!$B$8*D74*D74)/(C74*CodeTable!$B$7),-0.74)</f>
        <v>280.32336630352631</v>
      </c>
    </row>
    <row r="75" spans="1:7" x14ac:dyDescent="0.35">
      <c r="A75">
        <f t="shared" si="5"/>
        <v>460</v>
      </c>
      <c r="B75" s="8">
        <f>D75/CodeTable!$B$5</f>
        <v>266.69005108971442</v>
      </c>
      <c r="C75" s="14">
        <f>A75*CodeTable!$B$4</f>
        <v>2.9807494000000004E-2</v>
      </c>
      <c r="D75" s="7">
        <f>IF(C75&gt;=WorkParams!$B$2,0,WorkParams!$E$9*LN(C75) + WorkParams!$F$9)</f>
        <v>81.287127572144954</v>
      </c>
      <c r="E75" s="1">
        <f t="shared" si="3"/>
        <v>98.477955589426685</v>
      </c>
      <c r="F75" s="1">
        <f t="shared" si="4"/>
        <v>2.4229655673839456</v>
      </c>
      <c r="G75" s="8">
        <f>((D75*D75)/CodeTable!$B$7)*POWER(1+(CodeTable!$B$8*D75*D75)/(C75*CodeTable!$B$7),-0.74)</f>
        <v>280.94672446026954</v>
      </c>
    </row>
    <row r="76" spans="1:7" x14ac:dyDescent="0.35">
      <c r="A76">
        <f t="shared" si="5"/>
        <v>465</v>
      </c>
      <c r="B76" s="8">
        <f>D76/CodeTable!$B$5</f>
        <v>265.7647456659875</v>
      </c>
      <c r="C76" s="14">
        <f>A76*CodeTable!$B$4</f>
        <v>3.0131488500000005E-2</v>
      </c>
      <c r="D76" s="7">
        <f>IF(C76&gt;=WorkParams!$B$2,0,WorkParams!$E$9*LN(C76) + WorkParams!$F$9)</f>
        <v>81.005094478993001</v>
      </c>
      <c r="E76" s="1">
        <f t="shared" si="3"/>
        <v>98.858782258312559</v>
      </c>
      <c r="F76" s="1">
        <f t="shared" si="4"/>
        <v>2.4408040727351916</v>
      </c>
      <c r="G76" s="8">
        <f>((D76*D76)/CodeTable!$B$7)*POWER(1+(CodeTable!$B$8*D76*D76)/(C76*CodeTable!$B$7),-0.74)</f>
        <v>281.54735186486823</v>
      </c>
    </row>
    <row r="77" spans="1:7" x14ac:dyDescent="0.35">
      <c r="A77">
        <f t="shared" si="5"/>
        <v>470</v>
      </c>
      <c r="B77" s="8">
        <f>D77/CodeTable!$B$5</f>
        <v>264.84933674664586</v>
      </c>
      <c r="C77" s="14">
        <f>A77*CodeTable!$B$4</f>
        <v>3.0455483000000002E-2</v>
      </c>
      <c r="D77" s="7">
        <f>IF(C77&gt;=WorkParams!$B$2,0,WorkParams!$E$9*LN(C77) + WorkParams!$F$9)</f>
        <v>80.72607784037767</v>
      </c>
      <c r="E77" s="1">
        <f t="shared" si="3"/>
        <v>99.234617604218769</v>
      </c>
      <c r="F77" s="1">
        <f t="shared" si="4"/>
        <v>2.4585516913242991</v>
      </c>
      <c r="G77" s="8">
        <f>((D77*D77)/CodeTable!$B$7)*POWER(1+(CodeTable!$B$8*D77*D77)/(C77*CodeTable!$B$7),-0.74)</f>
        <v>282.12562562852014</v>
      </c>
    </row>
    <row r="78" spans="1:7" x14ac:dyDescent="0.35">
      <c r="A78">
        <f t="shared" si="5"/>
        <v>475</v>
      </c>
      <c r="B78" s="8">
        <f>D78/CodeTable!$B$5</f>
        <v>263.94361487593426</v>
      </c>
      <c r="C78" s="14">
        <f>A78*CodeTable!$B$4</f>
        <v>3.0779477500000003E-2</v>
      </c>
      <c r="D78" s="7">
        <f>IF(C78&gt;=WorkParams!$B$2,0,WorkParams!$E$9*LN(C78) + WorkParams!$F$9)</f>
        <v>80.450013814184771</v>
      </c>
      <c r="E78" s="1">
        <f t="shared" si="3"/>
        <v>99.605539818907985</v>
      </c>
      <c r="F78" s="1">
        <f t="shared" si="4"/>
        <v>2.4762093900683895</v>
      </c>
      <c r="G78" s="8">
        <f>((D78*D78)/CodeTable!$B$7)*POWER(1+(CodeTable!$B$8*D78*D78)/(C78*CodeTable!$B$7),-0.74)</f>
        <v>282.68191699644382</v>
      </c>
    </row>
    <row r="79" spans="1:7" x14ac:dyDescent="0.35">
      <c r="A79">
        <f t="shared" si="5"/>
        <v>480</v>
      </c>
      <c r="B79" s="8">
        <f>D79/CodeTable!$B$5</f>
        <v>263.047377178104</v>
      </c>
      <c r="C79" s="14">
        <f>A79*CodeTable!$B$4</f>
        <v>3.1103472000000004E-2</v>
      </c>
      <c r="D79" s="7">
        <f>IF(C79&gt;=WorkParams!$B$2,0,WorkParams!$E$9*LN(C79) + WorkParams!$F$9)</f>
        <v>80.176840563886103</v>
      </c>
      <c r="E79" s="1">
        <f t="shared" si="3"/>
        <v>99.971625185170168</v>
      </c>
      <c r="F79" s="1">
        <f t="shared" si="4"/>
        <v>2.493778115527296</v>
      </c>
      <c r="G79" s="8">
        <f>((D79*D79)/CodeTable!$B$7)*POWER(1+(CodeTable!$B$8*D79*D79)/(C79*CodeTable!$B$7),-0.74)</f>
        <v>283.21659146911514</v>
      </c>
    </row>
    <row r="80" spans="1:7" x14ac:dyDescent="0.35">
      <c r="A80">
        <f t="shared" si="5"/>
        <v>485</v>
      </c>
      <c r="B80" s="8">
        <f>D80/CodeTable!$B$5</f>
        <v>262.16042708465375</v>
      </c>
      <c r="C80" s="14">
        <f>A80*CodeTable!$B$4</f>
        <v>3.1427466500000001E-2</v>
      </c>
      <c r="D80" s="7">
        <f>IF(C80&gt;=WorkParams!$B$2,0,WorkParams!$E$9*LN(C80) + WorkParams!$F$9)</f>
        <v>79.906498175402461</v>
      </c>
      <c r="E80" s="1">
        <f t="shared" si="3"/>
        <v>100.33294814192784</v>
      </c>
      <c r="F80" s="1">
        <f t="shared" si="4"/>
        <v>2.511258794539772</v>
      </c>
      <c r="G80" s="8">
        <f>((D80*D80)/CodeTable!$B$7)*POWER(1+(CodeTable!$B$8*D80*D80)/(C80*CodeTable!$B$7),-0.74)</f>
        <v>283.73000891840684</v>
      </c>
    </row>
    <row r="81" spans="1:7" x14ac:dyDescent="0.35">
      <c r="A81">
        <f t="shared" si="5"/>
        <v>490</v>
      </c>
      <c r="B81" s="8">
        <f>D81/CodeTable!$B$5</f>
        <v>261.28257407555918</v>
      </c>
      <c r="C81" s="14">
        <f>A81*CodeTable!$B$4</f>
        <v>3.1751461000000002E-2</v>
      </c>
      <c r="D81" s="7">
        <f>IF(C81&gt;=WorkParams!$B$2,0,WorkParams!$E$9*LN(C81) + WorkParams!$F$9)</f>
        <v>79.638928578230434</v>
      </c>
      <c r="E81" s="1">
        <f t="shared" si="3"/>
        <v>100.68958134648913</v>
      </c>
      <c r="F81" s="1">
        <f t="shared" si="4"/>
        <v>2.5286523348334691</v>
      </c>
      <c r="G81" s="8">
        <f>((D81*D81)/CodeTable!$B$7)*POWER(1+(CodeTable!$B$8*D81*D81)/(C81*CodeTable!$B$7),-0.74)</f>
        <v>284.22252369896637</v>
      </c>
    </row>
    <row r="82" spans="1:7" x14ac:dyDescent="0.35">
      <c r="A82">
        <f t="shared" si="5"/>
        <v>495</v>
      </c>
      <c r="B82" s="8">
        <f>D82/CodeTable!$B$5</f>
        <v>260.41363343363867</v>
      </c>
      <c r="C82" s="14">
        <f>A82*CodeTable!$B$4</f>
        <v>3.2075455500000002E-2</v>
      </c>
      <c r="D82" s="7">
        <f>IF(C82&gt;=WorkParams!$B$2,0,WorkParams!$E$9*LN(C82) + WorkParams!$F$9)</f>
        <v>79.374075470573061</v>
      </c>
      <c r="E82" s="1">
        <f t="shared" si="3"/>
        <v>101.04159573410035</v>
      </c>
      <c r="F82" s="1">
        <f t="shared" si="4"/>
        <v>2.5459596256100081</v>
      </c>
      <c r="G82" s="8">
        <f>((D82*D82)/CodeTable!$B$7)*POWER(1+(CodeTable!$B$8*D82*D82)/(C82*CodeTable!$B$7),-0.74)</f>
        <v>284.69448475513724</v>
      </c>
    </row>
    <row r="83" spans="1:7" x14ac:dyDescent="0.35">
      <c r="A83">
        <f t="shared" si="5"/>
        <v>500</v>
      </c>
      <c r="B83" s="8">
        <f>D83/CodeTable!$B$5</f>
        <v>259.55342601126353</v>
      </c>
      <c r="C83" s="14">
        <f>A83*CodeTable!$B$4</f>
        <v>3.2399450000000003E-2</v>
      </c>
      <c r="D83" s="7">
        <f>IF(C83&gt;=WorkParams!$B$2,0,WorkParams!$E$9*LN(C83) + WorkParams!$F$9)</f>
        <v>79.111884248233125</v>
      </c>
      <c r="E83" s="1">
        <f t="shared" si="3"/>
        <v>101.3890605749415</v>
      </c>
      <c r="F83" s="1">
        <f t="shared" si="4"/>
        <v>2.5631815381064169</v>
      </c>
      <c r="G83" s="8">
        <f>((D83*D83)/CodeTable!$B$7)*POWER(1+(CodeTable!$B$8*D83*D83)/(C83*CodeTable!$B$7),-0.74)</f>
        <v>285.14623572371067</v>
      </c>
    </row>
    <row r="84" spans="1:7" x14ac:dyDescent="0.35">
      <c r="A84">
        <f t="shared" si="5"/>
        <v>505</v>
      </c>
      <c r="B84" s="8">
        <f>D84/CodeTable!$B$5</f>
        <v>258.70177800867447</v>
      </c>
      <c r="C84" s="14">
        <f>A84*CodeTable!$B$4</f>
        <v>3.2723444500000004E-2</v>
      </c>
      <c r="D84" s="7">
        <f>IF(C84&gt;=WorkParams!$B$2,0,WorkParams!$E$9*LN(C84) + WorkParams!$F$9)</f>
        <v>78.85230193704399</v>
      </c>
      <c r="E84" s="1">
        <f t="shared" si="3"/>
        <v>101.73204352869766</v>
      </c>
      <c r="F84" s="1">
        <f t="shared" si="4"/>
        <v>2.580318926134102</v>
      </c>
      <c r="G84" s="8">
        <f>((D84*D84)/CodeTable!$B$7)*POWER(1+(CodeTable!$B$8*D84*D84)/(C84*CodeTable!$B$7),-0.74)</f>
        <v>285.57811503277088</v>
      </c>
    </row>
    <row r="85" spans="1:7" x14ac:dyDescent="0.35">
      <c r="A85">
        <f t="shared" si="5"/>
        <v>510</v>
      </c>
      <c r="B85" s="8">
        <f>D85/CodeTable!$B$5</f>
        <v>257.85852076321976</v>
      </c>
      <c r="C85" s="14">
        <f>A85*CodeTable!$B$4</f>
        <v>3.3047439000000005E-2</v>
      </c>
      <c r="D85" s="7">
        <f>IF(C85&gt;=WorkParams!$B$2,0,WorkParams!$E$9*LN(C85) + WorkParams!$F$9)</f>
        <v>78.595277128629391</v>
      </c>
      <c r="E85" s="1">
        <f t="shared" si="3"/>
        <v>102.070610696833</v>
      </c>
      <c r="F85" s="1">
        <f t="shared" si="4"/>
        <v>2.5973726265964752</v>
      </c>
      <c r="G85" s="8">
        <f>((D85*D85)/CodeTable!$B$7)*POWER(1+(CodeTable!$B$8*D85*D85)/(C85*CodeTable!$B$7),-0.74)</f>
        <v>285.99045599688293</v>
      </c>
    </row>
    <row r="86" spans="1:7" x14ac:dyDescent="0.35">
      <c r="A86">
        <f t="shared" si="5"/>
        <v>515</v>
      </c>
      <c r="B86" s="8">
        <f>D86/CodeTable!$B$5</f>
        <v>257.02349054887435</v>
      </c>
      <c r="C86" s="14">
        <f>A86*CodeTable!$B$4</f>
        <v>3.3371433500000006E-2</v>
      </c>
      <c r="D86" s="7">
        <f>IF(C86&gt;=WorkParams!$B$2,0,WorkParams!$E$9*LN(C86) + WorkParams!$F$9)</f>
        <v>78.3407599192969</v>
      </c>
      <c r="E86" s="1">
        <f t="shared" si="3"/>
        <v>102.40482667268466</v>
      </c>
      <c r="F86" s="1">
        <f t="shared" si="4"/>
        <v>2.6143434599862823</v>
      </c>
      <c r="G86" s="8">
        <f>((D86*D86)/CodeTable!$B$7)*POWER(1+(CodeTable!$B$8*D86*D86)/(C86*CodeTable!$B$7),-0.74)</f>
        <v>286.38358690884871</v>
      </c>
    </row>
    <row r="87" spans="1:7" x14ac:dyDescent="0.35">
      <c r="A87">
        <f t="shared" si="5"/>
        <v>520</v>
      </c>
      <c r="B87" s="8">
        <f>D87/CodeTable!$B$5</f>
        <v>256.19652838544494</v>
      </c>
      <c r="C87" s="14">
        <f>A87*CodeTable!$B$4</f>
        <v>3.3695428000000006E-2</v>
      </c>
      <c r="D87" s="7">
        <f>IF(C87&gt;=WorkParams!$B$2,0,WorkParams!$E$9*LN(C87) + WorkParams!$F$9)</f>
        <v>78.088701851883613</v>
      </c>
      <c r="E87" s="1">
        <f t="shared" si="3"/>
        <v>102.73475458948758</v>
      </c>
      <c r="F87" s="1">
        <f t="shared" si="4"/>
        <v>2.6312322308636116</v>
      </c>
      <c r="G87" s="8">
        <f>((D87*D87)/CodeTable!$B$7)*POWER(1+(CodeTable!$B$8*D87*D87)/(C87*CodeTable!$B$7),-0.74)</f>
        <v>286.75783112824797</v>
      </c>
    </row>
    <row r="88" spans="1:7" x14ac:dyDescent="0.35">
      <c r="A88">
        <f t="shared" si="5"/>
        <v>525</v>
      </c>
      <c r="B88" s="8">
        <f>D88/CodeTable!$B$5</f>
        <v>255.37747985690444</v>
      </c>
      <c r="C88" s="14">
        <f>A88*CodeTable!$B$4</f>
        <v>3.4019422500000007E-2</v>
      </c>
      <c r="D88" s="7">
        <f>IF(C88&gt;=WorkParams!$B$2,0,WorkParams!$E$9*LN(C88) + WorkParams!$F$9)</f>
        <v>77.839055860384477</v>
      </c>
      <c r="E88" s="1">
        <f t="shared" si="3"/>
        <v>103.06045616643459</v>
      </c>
      <c r="F88" s="1">
        <f t="shared" si="4"/>
        <v>2.648039728315521</v>
      </c>
      <c r="G88" s="8">
        <f>((D88*D88)/CodeTable!$B$7)*POWER(1+(CodeTable!$B$8*D88*D88)/(C88*CodeTable!$B$7),-0.74)</f>
        <v>287.11350716695733</v>
      </c>
    </row>
    <row r="89" spans="1:7" x14ac:dyDescent="0.35">
      <c r="A89">
        <f t="shared" si="5"/>
        <v>530</v>
      </c>
      <c r="B89" s="8">
        <f>D89/CodeTable!$B$5</f>
        <v>254.56619493833617</v>
      </c>
      <c r="C89" s="14">
        <f>A89*CodeTable!$B$4</f>
        <v>3.4343417000000001E-2</v>
      </c>
      <c r="D89" s="7">
        <f>IF(C89&gt;=WorkParams!$B$2,0,WorkParams!$E$9*LN(C89) + WorkParams!$F$9)</f>
        <v>77.591776217204867</v>
      </c>
      <c r="E89" s="1">
        <f t="shared" si="3"/>
        <v>103.3819917528694</v>
      </c>
      <c r="F89" s="1">
        <f t="shared" si="4"/>
        <v>2.6647667263981494</v>
      </c>
      <c r="G89" s="8">
        <f>((D89*D89)/CodeTable!$B$7)*POWER(1+(CodeTable!$B$8*D89*D89)/(C89*CodeTable!$B$7),-0.74)</f>
        <v>287.45092877183504</v>
      </c>
    </row>
    <row r="90" spans="1:7" x14ac:dyDescent="0.35">
      <c r="A90">
        <f t="shared" si="5"/>
        <v>535</v>
      </c>
      <c r="B90" s="8">
        <f>D90/CodeTable!$B$5</f>
        <v>253.76252783100335</v>
      </c>
      <c r="C90" s="14">
        <f>A90*CodeTable!$B$4</f>
        <v>3.4667411500000002E-2</v>
      </c>
      <c r="D90" s="7">
        <f>IF(C90&gt;=WorkParams!$B$2,0,WorkParams!$E$9*LN(C90) + WorkParams!$F$9)</f>
        <v>77.34681848288983</v>
      </c>
      <c r="E90" s="1">
        <f t="shared" si="3"/>
        <v>103.69942037070538</v>
      </c>
      <c r="F90" s="1">
        <f t="shared" si="4"/>
        <v>2.6814139845621474</v>
      </c>
      <c r="G90" s="8">
        <f>((D90*D90)/CodeTable!$B$7)*POWER(1+(CodeTable!$B$8*D90*D90)/(C90*CodeTable!$B$7),-0.74)</f>
        <v>287.77040500474112</v>
      </c>
    </row>
    <row r="91" spans="1:7" x14ac:dyDescent="0.35">
      <c r="A91">
        <f t="shared" si="5"/>
        <v>540</v>
      </c>
      <c r="B91" s="8">
        <f>D91/CodeTable!$B$5</f>
        <v>252.96633680509029</v>
      </c>
      <c r="C91" s="14">
        <f>A91*CodeTable!$B$4</f>
        <v>3.4991406000000003E-2</v>
      </c>
      <c r="D91" s="7">
        <f>IF(C91&gt;=WorkParams!$B$2,0,WorkParams!$E$9*LN(C91) + WorkParams!$F$9)</f>
        <v>77.104139458191526</v>
      </c>
      <c r="E91" s="1">
        <f t="shared" si="3"/>
        <v>104.01279975515646</v>
      </c>
      <c r="F91" s="1">
        <f t="shared" si="4"/>
        <v>2.6979822480621998</v>
      </c>
      <c r="G91" s="8">
        <f>((D91*D91)/CodeTable!$B$7)*POWER(1+(CodeTable!$B$8*D91*D91)/(C91*CodeTable!$B$7),-0.74)</f>
        <v>288.07224032005126</v>
      </c>
    </row>
    <row r="92" spans="1:7" x14ac:dyDescent="0.35">
      <c r="A92">
        <f t="shared" si="5"/>
        <v>545</v>
      </c>
      <c r="B92" s="8">
        <f>D92/CodeTable!$B$5</f>
        <v>252.17748404969055</v>
      </c>
      <c r="C92" s="14">
        <f>A92*CodeTable!$B$4</f>
        <v>3.5315400500000003E-2</v>
      </c>
      <c r="D92" s="7">
        <f>IF(C92&gt;=WorkParams!$B$2,0,WorkParams!$E$9*LN(C92) + WorkParams!$F$9)</f>
        <v>76.863697138345685</v>
      </c>
      <c r="E92" s="1">
        <f t="shared" si="3"/>
        <v>104.32218639386245</v>
      </c>
      <c r="F92" s="1">
        <f t="shared" si="4"/>
        <v>2.7144722483513819</v>
      </c>
      <c r="G92" s="8">
        <f>((D92*D92)/CodeTable!$B$7)*POWER(1+(CodeTable!$B$8*D92*D92)/(C92*CodeTable!$B$7),-0.74)</f>
        <v>288.35673463981391</v>
      </c>
    </row>
    <row r="93" spans="1:7" x14ac:dyDescent="0.35">
      <c r="A93">
        <f t="shared" si="5"/>
        <v>550</v>
      </c>
      <c r="B93" s="8">
        <f>D93/CodeTable!$B$5</f>
        <v>251.39583552964541</v>
      </c>
      <c r="C93" s="14">
        <f>A93*CodeTable!$B$4</f>
        <v>3.5639395000000004E-2</v>
      </c>
      <c r="D93" s="7">
        <f>IF(C93&gt;=WorkParams!$B$2,0,WorkParams!$E$9*LN(C93) + WorkParams!$F$9)</f>
        <v>76.625450669435921</v>
      </c>
      <c r="E93" s="1">
        <f t="shared" si="3"/>
        <v>104.62763556448559</v>
      </c>
      <c r="F93" s="1">
        <f t="shared" si="4"/>
        <v>2.7308847034610415</v>
      </c>
      <c r="G93" s="8">
        <f>((D93*D93)/CodeTable!$B$7)*POWER(1+(CodeTable!$B$8*D93*D93)/(C93*CodeTable!$B$7),-0.74)</f>
        <v>288.62418342668792</v>
      </c>
    </row>
    <row r="94" spans="1:7" x14ac:dyDescent="0.35">
      <c r="A94">
        <f t="shared" si="5"/>
        <v>555</v>
      </c>
      <c r="B94" s="8">
        <f>D94/CodeTable!$B$5</f>
        <v>250.62126084886046</v>
      </c>
      <c r="C94" s="14">
        <f>A94*CodeTable!$B$4</f>
        <v>3.5963389500000005E-2</v>
      </c>
      <c r="D94" s="7">
        <f>IF(C94&gt;=WorkParams!$B$2,0,WorkParams!$E$9*LN(C94) + WorkParams!$F$9)</f>
        <v>76.389360306732669</v>
      </c>
      <c r="E94" s="1">
        <f t="shared" si="3"/>
        <v>104.9292013708517</v>
      </c>
      <c r="F94" s="1">
        <f t="shared" si="4"/>
        <v>2.7472203183668666</v>
      </c>
      <c r="G94" s="8">
        <f>((D94*D94)/CodeTable!$B$7)*POWER(1+(CodeTable!$B$8*D94*D94)/(C94*CodeTable!$B$7),-0.74)</f>
        <v>288.8748777547882</v>
      </c>
    </row>
    <row r="95" spans="1:7" x14ac:dyDescent="0.35">
      <c r="A95">
        <f t="shared" si="5"/>
        <v>560</v>
      </c>
      <c r="B95" s="8">
        <f>D95/CodeTable!$B$5</f>
        <v>249.85363311975172</v>
      </c>
      <c r="C95" s="14">
        <f>A95*CodeTable!$B$4</f>
        <v>3.6287384000000006E-2</v>
      </c>
      <c r="D95" s="7">
        <f>IF(C95&gt;=WorkParams!$B$2,0,WorkParams!$E$9*LN(C95) + WorkParams!$F$9)</f>
        <v>76.155387374900329</v>
      </c>
      <c r="E95" s="1">
        <f t="shared" si="3"/>
        <v>105.2269367777041</v>
      </c>
      <c r="F95" s="1">
        <f t="shared" si="4"/>
        <v>2.7634797853417608</v>
      </c>
      <c r="G95" s="8">
        <f>((D95*D95)/CodeTable!$B$7)*POWER(1+(CodeTable!$B$8*D95*D95)/(C95*CodeTable!$B$7),-0.74)</f>
        <v>289.10910437855978</v>
      </c>
    </row>
    <row r="96" spans="1:7" x14ac:dyDescent="0.35">
      <c r="A96">
        <f t="shared" si="5"/>
        <v>565</v>
      </c>
      <c r="B96" s="8">
        <f>D96/CodeTable!$B$5</f>
        <v>249.09282883849446</v>
      </c>
      <c r="C96" s="14">
        <f>A96*CodeTable!$B$4</f>
        <v>3.6611378500000007E-2</v>
      </c>
      <c r="D96" s="7">
        <f>IF(C96&gt;=WorkParams!$B$2,0,WorkParams!$E$9*LN(C96) + WorkParams!$F$9)</f>
        <v>75.923494229973116</v>
      </c>
      <c r="E96" s="1">
        <f t="shared" si="3"/>
        <v>105.52089364413555</v>
      </c>
      <c r="F96" s="1">
        <f t="shared" si="4"/>
        <v>2.7796637842961123</v>
      </c>
      <c r="G96" s="8">
        <f>((D96*D96)/CodeTable!$B$7)*POWER(1+(CodeTable!$B$8*D96*D96)/(C96*CodeTable!$B$7),-0.74)</f>
        <v>289.32714579979114</v>
      </c>
    </row>
    <row r="97" spans="1:7" x14ac:dyDescent="0.35">
      <c r="A97">
        <f t="shared" si="5"/>
        <v>570</v>
      </c>
      <c r="B97" s="8">
        <f>D97/CodeTable!$B$5</f>
        <v>248.33872776576786</v>
      </c>
      <c r="C97" s="14">
        <f>A97*CodeTable!$B$4</f>
        <v>3.6935373000000007E-2</v>
      </c>
      <c r="D97" s="7">
        <f>IF(C97&gt;=WorkParams!$B$2,0,WorkParams!$E$9*LN(C97) + WorkParams!$F$9)</f>
        <v>75.693644223006046</v>
      </c>
      <c r="E97" s="1">
        <f t="shared" si="3"/>
        <v>105.81112275575984</v>
      </c>
      <c r="F97" s="1">
        <f t="shared" si="4"/>
        <v>2.7957729831060241</v>
      </c>
      <c r="G97" s="8">
        <f>((D97*D97)/CodeTable!$B$7)*POWER(1+(CodeTable!$B$8*D97*D97)/(C97*CodeTable!$B$7),-0.74)</f>
        <v>289.52928033287026</v>
      </c>
    </row>
    <row r="98" spans="1:7" x14ac:dyDescent="0.35">
      <c r="A98">
        <f t="shared" si="5"/>
        <v>575</v>
      </c>
      <c r="B98" s="8">
        <f>D98/CodeTable!$B$5</f>
        <v>247.5912128127074</v>
      </c>
      <c r="C98" s="14">
        <f>A98*CodeTable!$B$4</f>
        <v>3.7259367500000001E-2</v>
      </c>
      <c r="D98" s="7">
        <f>IF(C98&gt;=WorkParams!$B$2,0,WorkParams!$E$9*LN(C98) + WorkParams!$F$9)</f>
        <v>75.465801665313222</v>
      </c>
      <c r="E98" s="1">
        <f t="shared" si="3"/>
        <v>106.09767385568011</v>
      </c>
      <c r="F98" s="1">
        <f t="shared" si="4"/>
        <v>2.8118080379300174</v>
      </c>
      <c r="G98" s="8">
        <f>((D98*D98)/CodeTable!$B$7)*POWER(1+(CodeTable!$B$8*D98*D98)/(C98*CodeTable!$B$7),-0.74)</f>
        <v>289.71578216837958</v>
      </c>
    </row>
    <row r="99" spans="1:7" x14ac:dyDescent="0.35">
      <c r="A99">
        <f t="shared" si="5"/>
        <v>580</v>
      </c>
      <c r="B99" s="8">
        <f>D99/CodeTable!$B$5</f>
        <v>246.85016993179491</v>
      </c>
      <c r="C99" s="14">
        <f>A99*CodeTable!$B$4</f>
        <v>3.7583362000000002E-2</v>
      </c>
      <c r="D99" s="7">
        <f>IF(C99&gt;=WorkParams!$B$2,0,WorkParams!$E$9*LN(C99) + WorkParams!$F$9)</f>
        <v>75.239931795211092</v>
      </c>
      <c r="E99" s="1">
        <f t="shared" si="3"/>
        <v>106.38059567430999</v>
      </c>
      <c r="F99" s="1">
        <f t="shared" si="4"/>
        <v>2.8277695935147285</v>
      </c>
      <c r="G99" s="8">
        <f>((D99*D99)/CodeTable!$B$7)*POWER(1+(CodeTable!$B$8*D99*D99)/(C99*CodeTable!$B$7),-0.74)</f>
        <v>289.88692143512009</v>
      </c>
    </row>
    <row r="100" spans="1:7" x14ac:dyDescent="0.35">
      <c r="A100">
        <f t="shared" si="5"/>
        <v>585</v>
      </c>
      <c r="B100" s="8">
        <f>D100/CodeTable!$B$5</f>
        <v>246.1154880124312</v>
      </c>
      <c r="C100" s="14">
        <f>A100*CodeTable!$B$4</f>
        <v>3.7907356500000003E-2</v>
      </c>
      <c r="D100" s="7">
        <f>IF(C100&gt;=WorkParams!$B$2,0,WorkParams!$E$9*LN(C100) + WorkParams!$F$9)</f>
        <v>75.016000746189036</v>
      </c>
      <c r="E100" s="1">
        <f t="shared" si="3"/>
        <v>106.65993595809826</v>
      </c>
      <c r="F100" s="1">
        <f t="shared" si="4"/>
        <v>2.8436582834900541</v>
      </c>
      <c r="G100" s="8">
        <f>((D100*D100)/CodeTable!$B$7)*POWER(1+(CodeTable!$B$8*D100*D100)/(C100*CodeTable!$B$7),-0.74)</f>
        <v>290.04296426064781</v>
      </c>
    </row>
    <row r="101" spans="1:7" x14ac:dyDescent="0.35">
      <c r="A101">
        <f t="shared" si="5"/>
        <v>590</v>
      </c>
      <c r="B101" s="8">
        <f>D101/CodeTable!$B$5</f>
        <v>245.38705878095274</v>
      </c>
      <c r="C101" s="14">
        <f>A101*CodeTable!$B$4</f>
        <v>3.8231351000000004E-2</v>
      </c>
      <c r="D101" s="7">
        <f>IF(C101&gt;=WorkParams!$B$2,0,WorkParams!$E$9*LN(C101) + WorkParams!$F$9)</f>
        <v>74.793975516434401</v>
      </c>
      <c r="E101" s="1">
        <f t="shared" si="3"/>
        <v>106.93574149720692</v>
      </c>
      <c r="F101" s="1">
        <f t="shared" si="4"/>
        <v>2.8594747306542101</v>
      </c>
      <c r="G101" s="8">
        <f>((D101*D101)/CodeTable!$B$7)*POWER(1+(CodeTable!$B$8*D101*D101)/(C101*CodeTable!$B$7),-0.74)</f>
        <v>290.18417283040077</v>
      </c>
    </row>
    <row r="102" spans="1:7" x14ac:dyDescent="0.35">
      <c r="A102">
        <f t="shared" si="5"/>
        <v>595</v>
      </c>
      <c r="B102" s="8">
        <f>D102/CodeTable!$B$5</f>
        <v>244.66477670486745</v>
      </c>
      <c r="C102" s="14">
        <f>A102*CodeTable!$B$4</f>
        <v>3.8555345500000004E-2</v>
      </c>
      <c r="D102" s="7">
        <f>IF(C102&gt;=WorkParams!$B$2,0,WorkParams!$E$9*LN(C102) + WorkParams!$F$9)</f>
        <v>74.573823939643603</v>
      </c>
      <c r="E102" s="1">
        <f t="shared" si="3"/>
        <v>107.20805815218922</v>
      </c>
      <c r="F102" s="1">
        <f t="shared" si="4"/>
        <v>2.8752195472491304</v>
      </c>
      <c r="G102" s="8">
        <f>((D102*D102)/CodeTable!$B$7)*POWER(1+(CodeTable!$B$8*D102*D102)/(C102*CodeTable!$B$7),-0.74)</f>
        <v>290.31080544548854</v>
      </c>
    </row>
    <row r="103" spans="1:7" x14ac:dyDescent="0.35">
      <c r="A103">
        <f t="shared" si="5"/>
        <v>600</v>
      </c>
      <c r="B103" s="8">
        <f>D103/CodeTable!$B$5</f>
        <v>243.94853890109707</v>
      </c>
      <c r="C103" s="14">
        <f>A103*CodeTable!$B$4</f>
        <v>3.8879340000000005E-2</v>
      </c>
      <c r="D103" s="7">
        <f>IF(C103&gt;=WorkParams!$B$2,0,WorkParams!$E$9*LN(C103) + WorkParams!$F$9)</f>
        <v>74.355514657054385</v>
      </c>
      <c r="E103" s="1">
        <f t="shared" si="3"/>
        <v>107.47693087971119</v>
      </c>
      <c r="F103" s="1">
        <f t="shared" si="4"/>
        <v>2.8908933352266013</v>
      </c>
      <c r="G103" s="8">
        <f>((D103*D103)/CodeTable!$B$7)*POWER(1+(CodeTable!$B$8*D103*D103)/(C103*CodeTable!$B$7),-0.74)</f>
        <v>290.42311657921402</v>
      </c>
    </row>
    <row r="104" spans="1:7" x14ac:dyDescent="0.35">
      <c r="A104">
        <f t="shared" si="5"/>
        <v>605</v>
      </c>
      <c r="B104" s="8">
        <f>D104/CodeTable!$B$5</f>
        <v>243.23824504802732</v>
      </c>
      <c r="C104" s="14">
        <f>A104*CodeTable!$B$4</f>
        <v>3.9203334500000006E-2</v>
      </c>
      <c r="D104" s="7">
        <f>IF(C104&gt;=WorkParams!$B$2,0,WorkParams!$E$9*LN(C104) + WorkParams!$F$9)</f>
        <v>74.139017090638731</v>
      </c>
      <c r="E104" s="1">
        <f t="shared" si="3"/>
        <v>107.74240375735907</v>
      </c>
      <c r="F104" s="1">
        <f t="shared" si="4"/>
        <v>2.9064966865055273</v>
      </c>
      <c r="G104" s="8">
        <f>((D104*D104)/CodeTable!$B$7)*POWER(1+(CodeTable!$B$8*D104*D104)/(C104*CodeTable!$B$7),-0.74)</f>
        <v>290.52135693238597</v>
      </c>
    </row>
    <row r="105" spans="1:7" x14ac:dyDescent="0.35">
      <c r="A105">
        <f t="shared" si="5"/>
        <v>610</v>
      </c>
      <c r="B105" s="8">
        <f>D105/CodeTable!$B$5</f>
        <v>242.53379730117754</v>
      </c>
      <c r="C105" s="14">
        <f>A105*CodeTable!$B$4</f>
        <v>3.9527329000000007E-2</v>
      </c>
      <c r="D105" s="7">
        <f>IF(C105&gt;=WorkParams!$B$2,0,WorkParams!$E$9*LN(C105) + WorkParams!$F$9)</f>
        <v>73.924301417398922</v>
      </c>
      <c r="E105" s="1">
        <f t="shared" si="3"/>
        <v>108.004520007572</v>
      </c>
      <c r="F105" s="1">
        <f t="shared" si="4"/>
        <v>2.9220301832206941</v>
      </c>
      <c r="G105" s="8">
        <f>((D105*D105)/CodeTable!$B$7)*POWER(1+(CodeTable!$B$8*D105*D105)/(C105*CodeTable!$B$7),-0.74)</f>
        <v>290.60577348748711</v>
      </c>
    </row>
    <row r="106" spans="1:7" x14ac:dyDescent="0.35">
      <c r="A106">
        <f t="shared" si="5"/>
        <v>615</v>
      </c>
      <c r="B106" s="8">
        <f>D106/CodeTable!$B$5</f>
        <v>241.8351002123122</v>
      </c>
      <c r="C106" s="14">
        <f>A106*CodeTable!$B$4</f>
        <v>3.9851323500000008E-2</v>
      </c>
      <c r="D106" s="7">
        <f>IF(C106&gt;=WorkParams!$B$2,0,WorkParams!$E$9*LN(C106) + WorkParams!$F$9)</f>
        <v>73.71133854471276</v>
      </c>
      <c r="E106" s="1">
        <f t="shared" si="3"/>
        <v>108.2633220207375</v>
      </c>
      <c r="F106" s="1">
        <f t="shared" si="4"/>
        <v>2.9374943979633681</v>
      </c>
      <c r="G106" s="8">
        <f>((D106*D106)/CodeTable!$B$7)*POWER(1+(CodeTable!$B$8*D106*D106)/(C106*CodeTable!$B$7),-0.74)</f>
        <v>290.6766095617466</v>
      </c>
    </row>
    <row r="107" spans="1:7" x14ac:dyDescent="0.35">
      <c r="A107">
        <f t="shared" si="5"/>
        <v>620</v>
      </c>
      <c r="B107" s="8">
        <f>D107/CodeTable!$B$5</f>
        <v>241.14206065182788</v>
      </c>
      <c r="C107" s="14">
        <f>A107*CodeTable!$B$4</f>
        <v>4.0175318000000002E-2</v>
      </c>
      <c r="D107" s="7">
        <f>IF(C107&gt;=WorkParams!$B$2,0,WorkParams!$E$9*LN(C107) + WorkParams!$F$9)</f>
        <v>73.500100086677136</v>
      </c>
      <c r="E107" s="1">
        <f t="shared" si="3"/>
        <v>108.51885137748623</v>
      </c>
      <c r="F107" s="1">
        <f t="shared" si="4"/>
        <v>2.9528898940140818</v>
      </c>
      <c r="G107" s="8">
        <f>((D107*D107)/CodeTable!$B$7)*POWER(1+(CodeTable!$B$8*D107*D107)/(C107*CodeTable!$B$7),-0.74)</f>
        <v>290.73410485917265</v>
      </c>
    </row>
    <row r="108" spans="1:7" x14ac:dyDescent="0.35">
      <c r="A108">
        <f t="shared" si="5"/>
        <v>625</v>
      </c>
      <c r="B108" s="8">
        <f>D108/CodeTable!$B$5</f>
        <v>240.45458773425656</v>
      </c>
      <c r="C108" s="14">
        <f>A108*CodeTable!$B$4</f>
        <v>4.0499312500000002E-2</v>
      </c>
      <c r="D108" s="7">
        <f>IF(C108&gt;=WorkParams!$B$2,0,WorkParams!$E$9*LN(C108) + WorkParams!$F$9)</f>
        <v>73.290558341401407</v>
      </c>
      <c r="E108" s="1">
        <f t="shared" si="3"/>
        <v>108.7711488702183</v>
      </c>
      <c r="F108" s="1">
        <f t="shared" si="4"/>
        <v>2.9682172255678974</v>
      </c>
      <c r="G108" s="8">
        <f>((D108*D108)/CodeTable!$B$7)*POWER(1+(CodeTable!$B$8*D108*D108)/(C108*CodeTable!$B$7),-0.74)</f>
        <v>290.77849552158898</v>
      </c>
    </row>
    <row r="109" spans="1:7" x14ac:dyDescent="0.35">
      <c r="A109">
        <f t="shared" si="5"/>
        <v>630</v>
      </c>
      <c r="B109" s="8">
        <f>D109/CodeTable!$B$5</f>
        <v>239.77259274673801</v>
      </c>
      <c r="C109" s="14">
        <f>A109*CodeTable!$B$4</f>
        <v>4.0823307000000003E-2</v>
      </c>
      <c r="D109" s="7">
        <f>IF(C109&gt;=WorkParams!$B$2,0,WorkParams!$E$9*LN(C109) + WorkParams!$F$9)</f>
        <v>73.082686269205752</v>
      </c>
      <c r="E109" s="1">
        <f t="shared" si="3"/>
        <v>109.02025452389555</v>
      </c>
      <c r="F109" s="1">
        <f t="shared" si="4"/>
        <v>2.9834769379524713</v>
      </c>
      <c r="G109" s="8">
        <f>((D109*D109)/CodeTable!$B$7)*POWER(1+(CodeTable!$B$8*D109*D109)/(C109*CodeTable!$B$7),-0.74)</f>
        <v>290.81001417872244</v>
      </c>
    </row>
    <row r="110" spans="1:7" x14ac:dyDescent="0.35">
      <c r="A110">
        <f t="shared" si="5"/>
        <v>635</v>
      </c>
      <c r="B110" s="8">
        <f>D110/CodeTable!$B$5</f>
        <v>239.09598908031845</v>
      </c>
      <c r="C110" s="14">
        <f>A110*CodeTable!$B$4</f>
        <v>4.1147301500000004E-2</v>
      </c>
      <c r="D110" s="7">
        <f>IF(C110&gt;=WorkParams!$B$2,0,WorkParams!$E$9*LN(C110) + WorkParams!$F$9)</f>
        <v>72.876457471681064</v>
      </c>
      <c r="E110" s="1">
        <f t="shared" si="3"/>
        <v>109.26620761612843</v>
      </c>
      <c r="F110" s="1">
        <f t="shared" si="4"/>
        <v>2.9986695678391886</v>
      </c>
      <c r="G110" s="8">
        <f>((D110*D110)/CodeTable!$B$7)*POWER(1+(CodeTable!$B$8*D110*D110)/(C110*CodeTable!$B$7),-0.74)</f>
        <v>290.82888999738151</v>
      </c>
    </row>
    <row r="111" spans="1:7" x14ac:dyDescent="0.35">
      <c r="A111">
        <f t="shared" si="5"/>
        <v>640</v>
      </c>
      <c r="B111" s="8">
        <f>D111/CodeTable!$B$5</f>
        <v>238.42469216394434</v>
      </c>
      <c r="C111" s="14">
        <f>A111*CodeTable!$B$4</f>
        <v>4.1471296000000005E-2</v>
      </c>
      <c r="D111" s="7">
        <f>IF(C111&gt;=WorkParams!$B$2,0,WorkParams!$E$9*LN(C111) + WorkParams!$F$9)</f>
        <v>72.671846171570238</v>
      </c>
      <c r="E111" s="1">
        <f t="shared" si="3"/>
        <v>109.50904669658831</v>
      </c>
      <c r="F111" s="1">
        <f t="shared" si="4"/>
        <v>3.0137956434476565</v>
      </c>
      <c r="G111" s="8">
        <f>((D111*D111)/CodeTable!$B$7)*POWER(1+(CodeTable!$B$8*D111*D111)/(C111*CodeTable!$B$7),-0.74)</f>
        <v>290.83534872976452</v>
      </c>
    </row>
    <row r="112" spans="1:7" x14ac:dyDescent="0.35">
      <c r="A112">
        <f t="shared" si="5"/>
        <v>645</v>
      </c>
      <c r="B112" s="8">
        <f>D112/CodeTable!$B$5</f>
        <v>237.75861940102376</v>
      </c>
      <c r="C112" s="14">
        <f>A112*CodeTable!$B$4</f>
        <v>4.1795290500000006E-2</v>
      </c>
      <c r="D112" s="7">
        <f>IF(C112&gt;=WorkParams!$B$2,0,WorkParams!$E$9*LN(C112) + WorkParams!$F$9)</f>
        <v>72.468827193432048</v>
      </c>
      <c r="E112" s="1">
        <f t="shared" si="3"/>
        <v>109.7488096057711</v>
      </c>
      <c r="F112" s="1">
        <f t="shared" si="4"/>
        <v>3.0288556847437924</v>
      </c>
      <c r="G112" s="8">
        <f>((D112*D112)/CodeTable!$B$7)*POWER(1+(CodeTable!$B$8*D112*D112)/(C112*CodeTable!$B$7),-0.74)</f>
        <v>290.82961276093295</v>
      </c>
    </row>
    <row r="113" spans="1:7" x14ac:dyDescent="0.35">
      <c r="A113">
        <f t="shared" si="5"/>
        <v>650</v>
      </c>
      <c r="B113" s="8">
        <f>D113/CodeTable!$B$5</f>
        <v>237.09769010843797</v>
      </c>
      <c r="C113" s="14">
        <f>A113*CodeTable!$B$4</f>
        <v>4.2119285000000006E-2</v>
      </c>
      <c r="D113" s="7">
        <f>IF(C113&gt;=WorkParams!$B$2,0,WorkParams!$E$9*LN(C113) + WorkParams!$F$9)</f>
        <v>72.267375945051896</v>
      </c>
      <c r="E113" s="1">
        <f t="shared" si="3"/>
        <v>109.98553349314051</v>
      </c>
      <c r="F113" s="1">
        <f t="shared" si="4"/>
        <v>3.0438502036317856</v>
      </c>
      <c r="G113" s="8">
        <f>((D113*D113)/CodeTable!$B$7)*POWER(1+(CodeTable!$B$8*D113*D113)/(C113*CodeTable!$B$7),-0.74)</f>
        <v>290.81190115548486</v>
      </c>
    </row>
    <row r="114" spans="1:7" x14ac:dyDescent="0.35">
      <c r="A114">
        <f t="shared" si="5"/>
        <v>655</v>
      </c>
      <c r="B114" s="8">
        <f>D114/CodeTable!$B$5</f>
        <v>236.44182545788919</v>
      </c>
      <c r="C114" s="14">
        <f>A114*CodeTable!$B$4</f>
        <v>4.2443279500000007E-2</v>
      </c>
      <c r="D114" s="7">
        <f>IF(C114&gt;=WorkParams!$B$2,0,WorkParams!$E$9*LN(C114) + WorkParams!$F$9)</f>
        <v>72.067468399564632</v>
      </c>
      <c r="E114" s="1">
        <f t="shared" si="3"/>
        <v>110.21925483467459</v>
      </c>
      <c r="F114" s="1">
        <f t="shared" si="4"/>
        <v>3.0587797041401399</v>
      </c>
      <c r="G114" s="8">
        <f>((D114*D114)/CodeTable!$B$7)*POWER(1+(CodeTable!$B$8*D114*D114)/(C114*CodeTable!$B$7),-0.74)</f>
        <v>290.78242970345786</v>
      </c>
    </row>
    <row r="115" spans="1:7" x14ac:dyDescent="0.35">
      <c r="A115">
        <f t="shared" si="5"/>
        <v>660</v>
      </c>
      <c r="B115" s="8">
        <f>D115/CodeTable!$B$5</f>
        <v>235.79094841947898</v>
      </c>
      <c r="C115" s="14">
        <f>A115*CodeTable!$B$4</f>
        <v>4.2767274000000008E-2</v>
      </c>
      <c r="D115" s="7">
        <f>IF(C115&gt;=WorkParams!$B$2,0,WorkParams!$E$9*LN(C115) + WorkParams!$F$9)</f>
        <v>71.869081078257196</v>
      </c>
      <c r="E115" s="1">
        <f t="shared" si="3"/>
        <v>110.45000944984011</v>
      </c>
      <c r="F115" s="1">
        <f t="shared" si="4"/>
        <v>3.0736446826020414</v>
      </c>
      <c r="G115" s="8">
        <f>((D115*D115)/CodeTable!$B$7)*POWER(1+(CodeTable!$B$8*D115*D115)/(C115*CodeTable!$B$7),-0.74)</f>
        <v>290.74141096549249</v>
      </c>
    </row>
    <row r="116" spans="1:7" x14ac:dyDescent="0.35">
      <c r="A116">
        <f t="shared" si="5"/>
        <v>665</v>
      </c>
      <c r="B116" s="8">
        <f>D116/CodeTable!$B$5</f>
        <v>235.14498370741552</v>
      </c>
      <c r="C116" s="14">
        <f>A116*CodeTable!$B$4</f>
        <v>4.3091268500000002E-2</v>
      </c>
      <c r="D116" s="7">
        <f>IF(C116&gt;=WorkParams!$B$2,0,WorkParams!$E$9*LN(C116) + WorkParams!$F$9)</f>
        <v>71.672191034020258</v>
      </c>
      <c r="E116" s="1">
        <f t="shared" si="3"/>
        <v>110.67783251801751</v>
      </c>
      <c r="F116" s="1">
        <f t="shared" si="4"/>
        <v>3.0884456278302599</v>
      </c>
      <c r="G116" s="8">
        <f>((D116*D116)/CodeTable!$B$7)*POWER(1+(CodeTable!$B$8*D116*D116)/(C116*CodeTable!$B$7),-0.74)</f>
        <v>290.6890543172812</v>
      </c>
    </row>
    <row r="117" spans="1:7" x14ac:dyDescent="0.35">
      <c r="A117">
        <f t="shared" si="5"/>
        <v>670</v>
      </c>
      <c r="B117" s="8">
        <f>D117/CodeTable!$B$5</f>
        <v>234.50385772775468</v>
      </c>
      <c r="C117" s="14">
        <f>A117*CodeTable!$B$4</f>
        <v>4.3415263000000003E-2</v>
      </c>
      <c r="D117" s="7">
        <f>IF(C117&gt;=WorkParams!$B$2,0,WorkParams!$E$9*LN(C117) + WorkParams!$F$9)</f>
        <v>71.47677583541963</v>
      </c>
      <c r="E117" s="1">
        <f t="shared" si="3"/>
        <v>110.90275859439799</v>
      </c>
      <c r="F117" s="1">
        <f t="shared" si="4"/>
        <v>3.1031830212867884</v>
      </c>
      <c r="G117" s="8">
        <f>((D117*D117)/CodeTable!$B$7)*POWER(1+(CodeTable!$B$8*D117*D117)/(C117*CodeTable!$B$7),-0.74)</f>
        <v>290.62556599333067</v>
      </c>
    </row>
    <row r="118" spans="1:7" x14ac:dyDescent="0.35">
      <c r="A118">
        <f t="shared" si="5"/>
        <v>675</v>
      </c>
      <c r="B118" s="8">
        <f>D118/CodeTable!$B$5</f>
        <v>233.8674985280833</v>
      </c>
      <c r="C118" s="14">
        <f>A118*CodeTable!$B$4</f>
        <v>4.3739257500000003E-2</v>
      </c>
      <c r="D118" s="7">
        <f>IF(C118&gt;=WorkParams!$B$2,0,WorkParams!$E$9*LN(C118) + WorkParams!$F$9)</f>
        <v>71.282813551359794</v>
      </c>
      <c r="E118" s="1">
        <f t="shared" si="3"/>
        <v>111.12482162537333</v>
      </c>
      <c r="F118" s="1">
        <f t="shared" si="4"/>
        <v>3.1178573372474156</v>
      </c>
      <c r="G118" s="8">
        <f>((D118*D118)/CodeTable!$B$7)*POWER(1+(CodeTable!$B$8*D118*D118)/(C118*CodeTable!$B$7),-0.74)</f>
        <v>290.55114913005826</v>
      </c>
    </row>
    <row r="119" spans="1:7" x14ac:dyDescent="0.35">
      <c r="A119">
        <f t="shared" si="5"/>
        <v>680</v>
      </c>
      <c r="B119" s="8">
        <f>D119/CodeTable!$B$5</f>
        <v>233.23583574906002</v>
      </c>
      <c r="C119" s="14">
        <f>A119*CodeTable!$B$4</f>
        <v>4.4063252000000004E-2</v>
      </c>
      <c r="D119" s="7">
        <f>IF(C119&gt;=WorkParams!$B$2,0,WorkParams!$E$9*LN(C119) + WorkParams!$F$9)</f>
        <v>71.090282736313497</v>
      </c>
      <c r="E119" s="1">
        <f t="shared" si="3"/>
        <v>111.34405496343877</v>
      </c>
      <c r="F119" s="1">
        <f t="shared" si="4"/>
        <v>3.1324690429614317</v>
      </c>
      <c r="G119" s="8">
        <f>((D119*D119)/CodeTable!$B$7)*POWER(1+(CodeTable!$B$8*D119*D119)/(C119*CodeTable!$B$7),-0.74)</f>
        <v>290.46600380824839</v>
      </c>
    </row>
    <row r="120" spans="1:7" x14ac:dyDescent="0.35">
      <c r="A120">
        <f t="shared" si="5"/>
        <v>685</v>
      </c>
      <c r="B120" s="8">
        <f>D120/CodeTable!$B$5</f>
        <v>232.60880057773062</v>
      </c>
      <c r="C120" s="14">
        <f>A120*CodeTable!$B$4</f>
        <v>4.4387246500000005E-2</v>
      </c>
      <c r="D120" s="7">
        <f>IF(C120&gt;=WorkParams!$B$2,0,WorkParams!$E$9*LN(C120) + WorkParams!$F$9)</f>
        <v>70.899162416092295</v>
      </c>
      <c r="E120" s="1">
        <f t="shared" si="3"/>
        <v>111.56049138162705</v>
      </c>
      <c r="F120" s="1">
        <f t="shared" si="4"/>
        <v>3.1470185988066248</v>
      </c>
      <c r="G120" s="8">
        <f>((D120*D120)/CodeTable!$B$7)*POWER(1+(CodeTable!$B$8*D120*D120)/(C120*CodeTable!$B$7),-0.74)</f>
        <v>290.37032709488591</v>
      </c>
    </row>
    <row r="121" spans="1:7" x14ac:dyDescent="0.35">
      <c r="A121">
        <f t="shared" si="5"/>
        <v>690</v>
      </c>
      <c r="B121" s="8">
        <f>D121/CodeTable!$B$5</f>
        <v>231.98632570254094</v>
      </c>
      <c r="C121" s="14">
        <f>A121*CodeTable!$B$4</f>
        <v>4.4711241000000006E-2</v>
      </c>
      <c r="D121" s="7">
        <f>IF(C121&gt;=WorkParams!$B$2,0,WorkParams!$E$9*LN(C121) + WorkParams!$F$9)</f>
        <v>70.709432074134483</v>
      </c>
      <c r="E121" s="1">
        <f t="shared" si="3"/>
        <v>111.77416308749173</v>
      </c>
      <c r="F121" s="1">
        <f t="shared" si="4"/>
        <v>3.161506458439757</v>
      </c>
      <c r="G121" s="8">
        <f>((D121*D121)/CodeTable!$B$7)*POWER(1+(CodeTable!$B$8*D121*D121)/(C121*CodeTable!$B$7),-0.74)</f>
        <v>290.2643130843876</v>
      </c>
    </row>
    <row r="122" spans="1:7" x14ac:dyDescent="0.35">
      <c r="A122">
        <f t="shared" si="5"/>
        <v>695</v>
      </c>
      <c r="B122" s="8">
        <f>D122/CodeTable!$B$5</f>
        <v>231.36834526997475</v>
      </c>
      <c r="C122" s="14">
        <f>A122*CodeTable!$B$4</f>
        <v>4.5035235500000007E-2</v>
      </c>
      <c r="D122" s="7">
        <f>IF(C122&gt;=WorkParams!$B$2,0,WorkParams!$E$9*LN(C122) + WorkParams!$F$9)</f>
        <v>70.521071638288305</v>
      </c>
      <c r="E122" s="1">
        <f t="shared" si="3"/>
        <v>111.98510173665797</v>
      </c>
      <c r="F122" s="1">
        <f t="shared" si="4"/>
        <v>3.175933068942685</v>
      </c>
      <c r="G122" s="8">
        <f>((D122*D122)/CodeTable!$B$7)*POWER(1+(CodeTable!$B$8*D122*D122)/(C122*CodeTable!$B$7),-0.74)</f>
        <v>290.14815293924988</v>
      </c>
    </row>
    <row r="123" spans="1:7" x14ac:dyDescent="0.35">
      <c r="A123">
        <f t="shared" si="5"/>
        <v>700</v>
      </c>
      <c r="B123" s="8">
        <f>D123/CodeTable!$B$5</f>
        <v>230.75479484274473</v>
      </c>
      <c r="C123" s="14">
        <f>A123*CodeTable!$B$4</f>
        <v>4.5359230000000007E-2</v>
      </c>
      <c r="D123" s="7">
        <f>IF(C123&gt;=WorkParams!$B$2,0,WorkParams!$E$9*LN(C123) + WorkParams!$F$9)</f>
        <v>70.334061468068597</v>
      </c>
      <c r="E123" s="1">
        <f t="shared" si="3"/>
        <v>112.19333844595511</v>
      </c>
      <c r="F123" s="1">
        <f t="shared" si="4"/>
        <v>3.1902988709642615</v>
      </c>
      <c r="G123" s="8">
        <f>((D123*D123)/CodeTable!$B$7)*POWER(1+(CodeTable!$B$8*D123*D123)/(C123*CodeTable!$B$7),-0.74)</f>
        <v>290.02203493012917</v>
      </c>
    </row>
    <row r="124" spans="1:7" x14ac:dyDescent="0.35">
      <c r="A124">
        <f t="shared" si="5"/>
        <v>705</v>
      </c>
      <c r="B124" s="8">
        <f>D124/CodeTable!$B$5</f>
        <v>230.14561135947244</v>
      </c>
      <c r="C124" s="14">
        <f>A124*CodeTable!$B$4</f>
        <v>4.5683224500000008E-2</v>
      </c>
      <c r="D124" s="7">
        <f>IF(C124&gt;=WorkParams!$B$2,0,WorkParams!$E$9*LN(C124) + WorkParams!$F$9)</f>
        <v>70.148382342367199</v>
      </c>
      <c r="E124" s="1">
        <f t="shared" si="3"/>
        <v>112.39890380614919</v>
      </c>
      <c r="F124" s="1">
        <f t="shared" si="4"/>
        <v>3.2046042988581971</v>
      </c>
      <c r="G124" s="8">
        <f>((D124*D124)/CodeTable!$B$7)*POWER(1+(CodeTable!$B$8*D124*D124)/(C124*CodeTable!$B$7),-0.74)</f>
        <v>289.88614447537032</v>
      </c>
    </row>
    <row r="125" spans="1:7" x14ac:dyDescent="0.35">
      <c r="A125">
        <f t="shared" si="5"/>
        <v>710</v>
      </c>
      <c r="B125" s="8">
        <f>D125/CodeTable!$B$5</f>
        <v>229.54073309579209</v>
      </c>
      <c r="C125" s="14">
        <f>A125*CodeTable!$B$4</f>
        <v>4.6007219000000002E-2</v>
      </c>
      <c r="D125" s="7">
        <f>IF(C125&gt;=WorkParams!$B$2,0,WorkParams!$E$9*LN(C125) + WorkParams!$F$9)</f>
        <v>69.964015447597433</v>
      </c>
      <c r="E125" s="1">
        <f t="shared" si="3"/>
        <v>112.60182789428804</v>
      </c>
      <c r="F125" s="1">
        <f t="shared" si="4"/>
        <v>3.2188497808169982</v>
      </c>
      <c r="G125" s="8">
        <f>((D125*D125)/CodeTable!$B$7)*POWER(1+(CodeTable!$B$8*D125*D125)/(C125*CodeTable!$B$7),-0.74)</f>
        <v>289.74066417999876</v>
      </c>
    </row>
    <row r="126" spans="1:7" x14ac:dyDescent="0.35">
      <c r="A126">
        <f t="shared" si="5"/>
        <v>715</v>
      </c>
      <c r="B126" s="8">
        <f>D126/CodeTable!$B$5</f>
        <v>228.94009962681989</v>
      </c>
      <c r="C126" s="14">
        <f>A126*CodeTable!$B$4</f>
        <v>4.6331213500000003E-2</v>
      </c>
      <c r="D126" s="7">
        <f>IF(C126&gt;=WorkParams!$B$2,0,WorkParams!$E$9*LN(C126) + WorkParams!$F$9)</f>
        <v>69.780942366254706</v>
      </c>
      <c r="E126" s="1">
        <f t="shared" si="3"/>
        <v>112.80214028567509</v>
      </c>
      <c r="F126" s="1">
        <f t="shared" si="4"/>
        <v>3.2330357390021423</v>
      </c>
      <c r="G126" s="8">
        <f>((D126*D126)/CodeTable!$B$7)*POWER(1+(CodeTable!$B$8*D126*D126)/(C126*CodeTable!$B$7),-0.74)</f>
        <v>289.58577387418933</v>
      </c>
    </row>
    <row r="127" spans="1:7" x14ac:dyDescent="0.35">
      <c r="A127">
        <f t="shared" si="5"/>
        <v>720</v>
      </c>
      <c r="B127" s="8">
        <f>D127/CodeTable!$B$5</f>
        <v>228.34365179093058</v>
      </c>
      <c r="C127" s="14">
        <f>A127*CodeTable!$B$4</f>
        <v>4.6655208000000004E-2</v>
      </c>
      <c r="D127" s="7">
        <f>IF(C127&gt;=WorkParams!$B$2,0,WorkParams!$E$9*LN(C127) + WorkParams!$F$9)</f>
        <v>69.599145065875646</v>
      </c>
      <c r="E127" s="1">
        <f t="shared" si="3"/>
        <v>112.99987006548434</v>
      </c>
      <c r="F127" s="1">
        <f t="shared" si="4"/>
        <v>3.2471625896706025</v>
      </c>
      <c r="G127" s="8">
        <f>((D127*D127)/CodeTable!$B$7)*POWER(1+(CodeTable!$B$8*D127*D127)/(C127*CodeTable!$B$7),-0.74)</f>
        <v>289.42165065122441</v>
      </c>
    </row>
    <row r="128" spans="1:7" x14ac:dyDescent="0.35">
      <c r="A128">
        <f t="shared" si="5"/>
        <v>725</v>
      </c>
      <c r="B128" s="8">
        <f>D128/CodeTable!$B$5</f>
        <v>227.75133165478798</v>
      </c>
      <c r="C128" s="14">
        <f>A128*CodeTable!$B$4</f>
        <v>4.6979202500000004E-2</v>
      </c>
      <c r="D128" s="7">
        <f>IF(C128&gt;=WorkParams!$B$2,0,WorkParams!$E$9*LN(C128) + WorkParams!$F$9)</f>
        <v>69.418605888379375</v>
      </c>
      <c r="E128" s="1">
        <f t="shared" si="3"/>
        <v>113.1950458400306</v>
      </c>
      <c r="F128" s="1">
        <f t="shared" si="4"/>
        <v>3.2612307432978676</v>
      </c>
      <c r="G128" s="8">
        <f>((D128*D128)/CodeTable!$B$7)*POWER(1+(CodeTable!$B$8*D128*D128)/(C128*CodeTable!$B$7),-0.74)</f>
        <v>289.24846890495621</v>
      </c>
    </row>
    <row r="129" spans="1:7" x14ac:dyDescent="0.35">
      <c r="A129">
        <f t="shared" si="5"/>
        <v>730</v>
      </c>
      <c r="B129" s="8">
        <f>D129/CodeTable!$B$5</f>
        <v>227.16308247957639</v>
      </c>
      <c r="C129" s="14">
        <f>A129*CodeTable!$B$4</f>
        <v>4.7303197000000005E-2</v>
      </c>
      <c r="D129" s="7">
        <f>IF(C129&gt;=WorkParams!$B$2,0,WorkParams!$E$9*LN(C129) + WorkParams!$F$9)</f>
        <v>69.239307539774885</v>
      </c>
      <c r="E129" s="1">
        <f t="shared" si="3"/>
        <v>113.3876957477062</v>
      </c>
      <c r="F129" s="1">
        <f t="shared" si="4"/>
        <v>3.2752406046975571</v>
      </c>
      <c r="G129" s="8">
        <f>((D129*D129)/CodeTable!$B$7)*POWER(1+(CodeTable!$B$8*D129*D129)/(C129*CodeTable!$B$7),-0.74)</f>
        <v>289.06640036677953</v>
      </c>
    </row>
    <row r="130" spans="1:7" x14ac:dyDescent="0.35">
      <c r="A130">
        <f t="shared" si="5"/>
        <v>735</v>
      </c>
      <c r="B130" s="8">
        <f>D130/CodeTable!$B$5</f>
        <v>226.5788486883857</v>
      </c>
      <c r="C130" s="14">
        <f>A130*CodeTable!$B$4</f>
        <v>4.7627191500000006E-2</v>
      </c>
      <c r="D130" s="7">
        <f>IF(C130&gt;=WorkParams!$B$2,0,WorkParams!$E$9*LN(C130) + WorkParams!$F$9)</f>
        <v>69.061233080219964</v>
      </c>
      <c r="E130" s="1">
        <f t="shared" si="3"/>
        <v>113.57784746959804</v>
      </c>
      <c r="F130" s="1">
        <f t="shared" si="4"/>
        <v>3.2891925731377714</v>
      </c>
      <c r="G130" s="8">
        <f>((D130*D130)/CodeTable!$B$7)*POWER(1+(CodeTable!$B$8*D130*D130)/(C130*CodeTable!$B$7),-0.74)</f>
        <v>288.87561414213178</v>
      </c>
    </row>
    <row r="131" spans="1:7" x14ac:dyDescent="0.35">
      <c r="A131">
        <f t="shared" si="5"/>
        <v>740</v>
      </c>
      <c r="B131" s="8">
        <f>D131/CodeTable!$B$5</f>
        <v>225.9985758347008</v>
      </c>
      <c r="C131" s="14">
        <f>A131*CodeTable!$B$4</f>
        <v>4.7951186000000007E-2</v>
      </c>
      <c r="D131" s="7">
        <f>IF(C131&gt;=WorkParams!$B$2,0,WorkParams!$E$9*LN(C131) + WorkParams!$F$9)</f>
        <v>68.884365914416804</v>
      </c>
      <c r="E131" s="1">
        <f t="shared" si="3"/>
        <v>113.76552823979404</v>
      </c>
      <c r="F131" s="1">
        <f t="shared" si="4"/>
        <v>3.3030870424542607</v>
      </c>
      <c r="G131" s="8">
        <f>((D131*D131)/CodeTable!$B$7)*POWER(1+(CodeTable!$B$8*D131*D131)/(C131*CodeTable!$B$7),-0.74)</f>
        <v>288.67627674652351</v>
      </c>
    </row>
    <row r="132" spans="1:7" x14ac:dyDescent="0.35">
      <c r="A132">
        <f t="shared" si="5"/>
        <v>745</v>
      </c>
      <c r="B132" s="8">
        <f>D132/CodeTable!$B$5</f>
        <v>225.42221057195317</v>
      </c>
      <c r="C132" s="14">
        <f>A132*CodeTable!$B$4</f>
        <v>4.8275180500000008E-2</v>
      </c>
      <c r="D132" s="7">
        <f>IF(C132&gt;=WorkParams!$B$2,0,WorkParams!$E$9*LN(C132) + WorkParams!$F$9)</f>
        <v>68.708689782331334</v>
      </c>
      <c r="E132" s="1">
        <f t="shared" ref="E132:E195" si="6">0.5*C132*D132*D132</f>
        <v>113.95076485539272</v>
      </c>
      <c r="F132" s="1">
        <f t="shared" ref="F132:F195" si="7">C132*D132</f>
        <v>3.3169244011605512</v>
      </c>
      <c r="G132" s="8">
        <f>((D132*D132)/CodeTable!$B$7)*POWER(1+(CodeTable!$B$8*D132*D132)/(C132*CodeTable!$B$7),-0.74)</f>
        <v>288.46855214111667</v>
      </c>
    </row>
    <row r="133" spans="1:7" x14ac:dyDescent="0.35">
      <c r="A133">
        <f t="shared" ref="A133:A196" si="8">A132+5</f>
        <v>750</v>
      </c>
      <c r="B133" s="8">
        <f>D133/CodeTable!$B$5</f>
        <v>224.84970062409005</v>
      </c>
      <c r="C133" s="14">
        <f>A133*CodeTable!$B$4</f>
        <v>4.8599175000000008E-2</v>
      </c>
      <c r="D133" s="7">
        <f>IF(C133&gt;=WorkParams!$B$2,0,WorkParams!$E$9*LN(C133) + WorkParams!$F$9)</f>
        <v>68.534188750222654</v>
      </c>
      <c r="E133" s="1">
        <f t="shared" si="6"/>
        <v>114.13358368622394</v>
      </c>
      <c r="F133" s="1">
        <f t="shared" si="7"/>
        <v>3.3307050325551026</v>
      </c>
      <c r="G133" s="8">
        <f>((D133*D133)/CodeTable!$B$7)*POWER(1+(CodeTable!$B$8*D133*D133)/(C133*CodeTable!$B$7),-0.74)</f>
        <v>288.25260176785093</v>
      </c>
    </row>
    <row r="134" spans="1:7" x14ac:dyDescent="0.35">
      <c r="A134">
        <f t="shared" si="8"/>
        <v>755</v>
      </c>
      <c r="B134" s="8">
        <f>D134/CodeTable!$B$5</f>
        <v>224.2809947571219</v>
      </c>
      <c r="C134" s="14">
        <f>A134*CodeTable!$B$4</f>
        <v>4.8923169500000002E-2</v>
      </c>
      <c r="D134" s="7">
        <f>IF(C134&gt;=WorkParams!$B$2,0,WorkParams!$E$9*LN(C134) + WorkParams!$F$9)</f>
        <v>68.360847201970756</v>
      </c>
      <c r="E134" s="1">
        <f t="shared" si="6"/>
        <v>114.31401068429285</v>
      </c>
      <c r="F134" s="1">
        <f t="shared" si="7"/>
        <v>3.3444293148256161</v>
      </c>
      <c r="G134" s="8">
        <f>((D134*D134)/CodeTable!$B$7)*POWER(1+(CodeTable!$B$8*D134*D134)/(C134*CodeTable!$B$7),-0.74)</f>
        <v>288.02858458413499</v>
      </c>
    </row>
    <row r="135" spans="1:7" x14ac:dyDescent="0.35">
      <c r="A135">
        <f t="shared" si="8"/>
        <v>760</v>
      </c>
      <c r="B135" s="8">
        <f>D135/CodeTable!$B$5</f>
        <v>223.71604275160814</v>
      </c>
      <c r="C135" s="14">
        <f>A135*CodeTable!$B$4</f>
        <v>4.9247164000000003E-2</v>
      </c>
      <c r="D135" s="7">
        <f>IF(C135&gt;=WorkParams!$B$2,0,WorkParams!$E$9*LN(C135) + WorkParams!$F$9)</f>
        <v>68.188649830690167</v>
      </c>
      <c r="E135" s="1">
        <f t="shared" si="6"/>
        <v>114.49207139295498</v>
      </c>
      <c r="F135" s="1">
        <f t="shared" si="7"/>
        <v>3.3580976211505713</v>
      </c>
      <c r="G135" s="8">
        <f>((D135*D135)/CodeTable!$B$7)*POWER(1+(CodeTable!$B$8*D135*D135)/(C135*CodeTable!$B$7),-0.74)</f>
        <v>287.79665709710218</v>
      </c>
    </row>
    <row r="136" spans="1:7" x14ac:dyDescent="0.35">
      <c r="A136">
        <f t="shared" si="8"/>
        <v>765</v>
      </c>
      <c r="B136" s="8">
        <f>D136/CodeTable!$B$5</f>
        <v>223.15479537604631</v>
      </c>
      <c r="C136" s="14">
        <f>A136*CodeTable!$B$4</f>
        <v>4.9571158500000004E-2</v>
      </c>
      <c r="D136" s="7">
        <f>IF(C136&gt;=WorkParams!$B$2,0,WorkParams!$E$9*LN(C136) + WorkParams!$F$9)</f>
        <v>68.01758163061892</v>
      </c>
      <c r="E136" s="1">
        <f t="shared" si="6"/>
        <v>114.66779095583372</v>
      </c>
      <c r="F136" s="1">
        <f t="shared" si="7"/>
        <v>3.3717103197980993</v>
      </c>
      <c r="G136" s="8">
        <f>((D136*D136)/CodeTable!$B$7)*POWER(1+(CodeTable!$B$8*D136*D136)/(C136*CodeTable!$B$7),-0.74)</f>
        <v>287.55697339744626</v>
      </c>
    </row>
    <row r="137" spans="1:7" x14ac:dyDescent="0.35">
      <c r="A137">
        <f t="shared" si="8"/>
        <v>770</v>
      </c>
      <c r="B137" s="8">
        <f>D137/CodeTable!$B$5</f>
        <v>222.59720436112664</v>
      </c>
      <c r="C137" s="14">
        <f>A137*CodeTable!$B$4</f>
        <v>4.9895153000000005E-2</v>
      </c>
      <c r="D137" s="7">
        <f>IF(C137&gt;=WorkParams!$B$2,0,WorkParams!$E$9*LN(C137) + WorkParams!$F$9)</f>
        <v>67.847627889271408</v>
      </c>
      <c r="E137" s="1">
        <f t="shared" si="6"/>
        <v>114.84119412548712</v>
      </c>
      <c r="F137" s="1">
        <f t="shared" si="7"/>
        <v>3.3852677742222643</v>
      </c>
      <c r="G137" s="8">
        <f>((D137*D137)/CodeTable!$B$7)*POWER(1+(CodeTable!$B$8*D137*D137)/(C137*CodeTable!$B$7),-0.74)</f>
        <v>287.30968519283732</v>
      </c>
    </row>
    <row r="138" spans="1:7" x14ac:dyDescent="0.35">
      <c r="A138">
        <f t="shared" si="8"/>
        <v>775</v>
      </c>
      <c r="B138" s="8">
        <f>D138/CodeTable!$B$5</f>
        <v>222.04322237482089</v>
      </c>
      <c r="C138" s="14">
        <f>A138*CodeTable!$B$4</f>
        <v>5.0219147500000005E-2</v>
      </c>
      <c r="D138" s="7">
        <f>IF(C138&gt;=WorkParams!$B$2,0,WorkParams!$E$9*LN(C138) + WorkParams!$F$9)</f>
        <v>67.678774179845405</v>
      </c>
      <c r="E138" s="1">
        <f t="shared" si="6"/>
        <v>115.01230527183399</v>
      </c>
      <c r="F138" s="1">
        <f t="shared" si="7"/>
        <v>3.3987703431568481</v>
      </c>
      <c r="G138" s="8">
        <f>((D138*D138)/CodeTable!$B$7)*POWER(1+(CodeTable!$B$8*D138*D138)/(C138*CodeTable!$B$7),-0.74)</f>
        <v>287.05494184092908</v>
      </c>
    </row>
    <row r="139" spans="1:7" x14ac:dyDescent="0.35">
      <c r="A139">
        <f t="shared" si="8"/>
        <v>780</v>
      </c>
      <c r="B139" s="8">
        <f>D139/CodeTable!$B$5</f>
        <v>221.49280299827149</v>
      </c>
      <c r="C139" s="14">
        <f>A139*CodeTable!$B$4</f>
        <v>5.0543142000000006E-2</v>
      </c>
      <c r="D139" s="7">
        <f>IF(C139&gt;=WorkParams!$B$2,0,WorkParams!$E$9*LN(C139) + WorkParams!$F$9)</f>
        <v>67.511006353873157</v>
      </c>
      <c r="E139" s="1">
        <f t="shared" si="6"/>
        <v>115.18114839034685</v>
      </c>
      <c r="F139" s="1">
        <f t="shared" si="7"/>
        <v>3.4122183807067135</v>
      </c>
      <c r="G139" s="8">
        <f>((D139*D139)/CodeTable!$B$7)*POWER(1+(CodeTable!$B$8*D139*D139)/(C139*CodeTable!$B$7),-0.74)</f>
        <v>286.79289038196123</v>
      </c>
    </row>
    <row r="140" spans="1:7" x14ac:dyDescent="0.35">
      <c r="A140">
        <f t="shared" si="8"/>
        <v>785</v>
      </c>
      <c r="B140" s="8">
        <f>D140/CodeTable!$B$5</f>
        <v>220.94590070245155</v>
      </c>
      <c r="C140" s="14">
        <f>A140*CodeTable!$B$4</f>
        <v>5.0867136500000007E-2</v>
      </c>
      <c r="D140" s="7">
        <f>IF(C140&gt;=WorkParams!$B$2,0,WorkParams!$E$9*LN(C140) + WorkParams!$F$9)</f>
        <v>67.344310534107237</v>
      </c>
      <c r="E140" s="1">
        <f t="shared" si="6"/>
        <v>115.34774711001944</v>
      </c>
      <c r="F140" s="1">
        <f t="shared" si="7"/>
        <v>3.4256122364368213</v>
      </c>
      <c r="G140" s="8">
        <f>((D140*D140)/CodeTable!$B$7)*POWER(1+(CodeTable!$B$8*D140*D140)/(C140*CodeTable!$B$7),-0.74)</f>
        <v>286.52367557096483</v>
      </c>
    </row>
    <row r="141" spans="1:7" x14ac:dyDescent="0.35">
      <c r="A141">
        <f t="shared" si="8"/>
        <v>790</v>
      </c>
      <c r="B141" s="8">
        <f>D141/CodeTable!$B$5</f>
        <v>220.40247082556547</v>
      </c>
      <c r="C141" s="14">
        <f>A141*CodeTable!$B$4</f>
        <v>5.1191131000000008E-2</v>
      </c>
      <c r="D141" s="7">
        <f>IF(C141&gt;=WorkParams!$B$2,0,WorkParams!$E$9*LN(C141) + WorkParams!$F$9)</f>
        <v>67.178673107632363</v>
      </c>
      <c r="E141" s="1">
        <f t="shared" si="6"/>
        <v>115.51212470111712</v>
      </c>
      <c r="F141" s="1">
        <f t="shared" si="7"/>
        <v>3.438952255458986</v>
      </c>
      <c r="G141" s="8">
        <f>((D141*D141)/CodeTable!$B$7)*POWER(1+(CodeTable!$B$8*D141*D141)/(C141*CodeTable!$B$7),-0.74)</f>
        <v>286.24743990957438</v>
      </c>
    </row>
    <row r="142" spans="1:7" x14ac:dyDescent="0.35">
      <c r="A142">
        <f t="shared" si="8"/>
        <v>795</v>
      </c>
      <c r="B142" s="8">
        <f>D142/CodeTable!$B$5</f>
        <v>219.86246955116272</v>
      </c>
      <c r="C142" s="14">
        <f>A142*CodeTable!$B$4</f>
        <v>5.1515125500000009E-2</v>
      </c>
      <c r="D142" s="7">
        <f>IF(C142&gt;=WorkParams!$B$2,0,WorkParams!$E$9*LN(C142) + WorkParams!$F$9)</f>
        <v>67.014080719194396</v>
      </c>
      <c r="E142" s="1">
        <f t="shared" si="6"/>
        <v>115.67430408271656</v>
      </c>
      <c r="F142" s="1">
        <f t="shared" si="7"/>
        <v>3.4522387785164304</v>
      </c>
      <c r="G142" s="8">
        <f>((D142*D142)/CodeTable!$B$7)*POWER(1+(CodeTable!$B$8*D142*D142)/(C142*CodeTable!$B$7),-0.74)</f>
        <v>285.96432367745444</v>
      </c>
    </row>
    <row r="143" spans="1:7" x14ac:dyDescent="0.35">
      <c r="A143">
        <f t="shared" si="8"/>
        <v>800</v>
      </c>
      <c r="B143" s="8">
        <f>D143/CodeTable!$B$5</f>
        <v>219.32585388693738</v>
      </c>
      <c r="C143" s="14">
        <f>A143*CodeTable!$B$4</f>
        <v>5.1839120000000002E-2</v>
      </c>
      <c r="D143" s="7">
        <f>IF(C143&gt;=WorkParams!$B$2,0,WorkParams!$E$9*LN(C143) + WorkParams!$F$9)</f>
        <v>66.85052026473852</v>
      </c>
      <c r="E143" s="1">
        <f t="shared" si="6"/>
        <v>115.83430783004206</v>
      </c>
      <c r="F143" s="1">
        <f t="shared" si="7"/>
        <v>3.4654721420662122</v>
      </c>
      <c r="G143" s="8">
        <f>((D143*D143)/CodeTable!$B$7)*POWER(1+(CodeTable!$B$8*D143*D143)/(C143*CodeTable!$B$7),-0.74)</f>
        <v>285.6744649633427</v>
      </c>
    </row>
    <row r="144" spans="1:7" x14ac:dyDescent="0.35">
      <c r="A144">
        <f t="shared" si="8"/>
        <v>805</v>
      </c>
      <c r="B144" s="8">
        <f>D144/CodeTable!$B$5</f>
        <v>218.79258164418863</v>
      </c>
      <c r="C144" s="14">
        <f>A144*CodeTable!$B$4</f>
        <v>5.2163114500000003E-2</v>
      </c>
      <c r="D144" s="7">
        <f>IF(C144&gt;=WorkParams!$B$2,0,WorkParams!$E$9*LN(C144) + WorkParams!$F$9)</f>
        <v>66.687978885148695</v>
      </c>
      <c r="E144" s="1">
        <f t="shared" si="6"/>
        <v>115.99215818160529</v>
      </c>
      <c r="F144" s="1">
        <f t="shared" si="7"/>
        <v>3.4786526783595941</v>
      </c>
      <c r="G144" s="8">
        <f>((D144*D144)/CodeTable!$B$7)*POWER(1+(CodeTable!$B$8*D144*D144)/(C144*CodeTable!$B$7),-0.74)</f>
        <v>285.37799969571836</v>
      </c>
    </row>
    <row r="145" spans="1:7" x14ac:dyDescent="0.35">
      <c r="A145">
        <f t="shared" si="8"/>
        <v>810</v>
      </c>
      <c r="B145" s="8">
        <f>D145/CodeTable!$B$5</f>
        <v>218.26261141791684</v>
      </c>
      <c r="C145" s="14">
        <f>A145*CodeTable!$B$4</f>
        <v>5.2487109000000004E-2</v>
      </c>
      <c r="D145" s="7">
        <f>IF(C145&gt;=WorkParams!$B$2,0,WorkParams!$E$9*LN(C145) + WorkParams!$F$9)</f>
        <v>66.526443960181055</v>
      </c>
      <c r="E145" s="1">
        <f t="shared" si="6"/>
        <v>116.14787704615489</v>
      </c>
      <c r="F145" s="1">
        <f t="shared" si="7"/>
        <v>3.4917807155204148</v>
      </c>
      <c r="G145" s="8">
        <f>((D145*D145)/CodeTable!$B$7)*POWER(1+(CodeTable!$B$8*D145*D145)/(C145*CodeTable!$B$7),-0.74)</f>
        <v>285.07506167309759</v>
      </c>
    </row>
    <row r="146" spans="1:7" x14ac:dyDescent="0.35">
      <c r="A146">
        <f t="shared" si="8"/>
        <v>815</v>
      </c>
      <c r="B146" s="8">
        <f>D146/CodeTable!$B$5</f>
        <v>217.73590256753204</v>
      </c>
      <c r="C146" s="14">
        <f>A146*CodeTable!$B$4</f>
        <v>5.2811103500000005E-2</v>
      </c>
      <c r="D146" s="7">
        <f>IF(C146&gt;=WorkParams!$B$2,0,WorkParams!$E$9*LN(C146) + WorkParams!$F$9)</f>
        <v>66.365903102583772</v>
      </c>
      <c r="E146" s="1">
        <f t="shared" si="6"/>
        <v>116.30148600944167</v>
      </c>
      <c r="F146" s="1">
        <f t="shared" si="7"/>
        <v>3.5048565776215228</v>
      </c>
      <c r="G146" s="8">
        <f>((D146*D146)/CodeTable!$B$7)*POWER(1+(CodeTable!$B$8*D146*D146)/(C146*CodeTable!$B$7),-0.74)</f>
        <v>284.76578259396069</v>
      </c>
    </row>
    <row r="147" spans="1:7" x14ac:dyDescent="0.35">
      <c r="A147">
        <f t="shared" si="8"/>
        <v>820</v>
      </c>
      <c r="B147" s="8">
        <f>D147/CodeTable!$B$5</f>
        <v>217.21241519815254</v>
      </c>
      <c r="C147" s="14">
        <f>A147*CodeTable!$B$4</f>
        <v>5.3135098000000006E-2</v>
      </c>
      <c r="D147" s="7">
        <f>IF(C147&gt;=WorkParams!$B$2,0,WorkParams!$E$9*LN(C147) + WorkParams!$F$9)</f>
        <v>66.206344152396895</v>
      </c>
      <c r="E147" s="1">
        <f t="shared" si="6"/>
        <v>116.45300634080593</v>
      </c>
      <c r="F147" s="1">
        <f t="shared" si="7"/>
        <v>3.5178805847593364</v>
      </c>
      <c r="G147" s="8">
        <f>((D147*D147)/CodeTable!$B$7)*POWER(1+(CodeTable!$B$8*D147*D147)/(C147*CodeTable!$B$7),-0.74)</f>
        <v>284.45029208631797</v>
      </c>
    </row>
    <row r="148" spans="1:7" x14ac:dyDescent="0.35">
      <c r="A148">
        <f t="shared" si="8"/>
        <v>825</v>
      </c>
      <c r="B148" s="8">
        <f>D148/CodeTable!$B$5</f>
        <v>216.69211014247199</v>
      </c>
      <c r="C148" s="14">
        <f>A148*CodeTable!$B$4</f>
        <v>5.3459092500000006E-2</v>
      </c>
      <c r="D148" s="7">
        <f>IF(C148&gt;=WorkParams!$B$2,0,WorkParams!$E$9*LN(C148) + WorkParams!$F$9)</f>
        <v>66.047755171425464</v>
      </c>
      <c r="E148" s="1">
        <f t="shared" si="6"/>
        <v>116.60245899959249</v>
      </c>
      <c r="F148" s="1">
        <f t="shared" si="7"/>
        <v>3.5308530531265876</v>
      </c>
      <c r="G148" s="8">
        <f>((D148*D148)/CodeTable!$B$7)*POWER(1+(CodeTable!$B$8*D148*D148)/(C148*CodeTable!$B$7),-0.74)</f>
        <v>284.12871773691597</v>
      </c>
    </row>
    <row r="149" spans="1:7" x14ac:dyDescent="0.35">
      <c r="A149">
        <f t="shared" si="8"/>
        <v>830</v>
      </c>
      <c r="B149" s="8">
        <f>D149/CodeTable!$B$5</f>
        <v>216.17494894317403</v>
      </c>
      <c r="C149" s="14">
        <f>A149*CodeTable!$B$4</f>
        <v>5.3783087000000007E-2</v>
      </c>
      <c r="D149" s="7">
        <f>IF(C149&gt;=WorkParams!$B$2,0,WorkParams!$E$9*LN(C149) + WorkParams!$F$9)</f>
        <v>65.89012443787945</v>
      </c>
      <c r="E149" s="1">
        <f t="shared" si="6"/>
        <v>116.74986464139847</v>
      </c>
      <c r="F149" s="1">
        <f t="shared" si="7"/>
        <v>3.5437742950832969</v>
      </c>
      <c r="G149" s="8">
        <f>((D149*D149)/CodeTable!$B$7)*POWER(1+(CodeTable!$B$8*D149*D149)/(C149*CodeTable!$B$7),-0.74)</f>
        <v>283.80118512008767</v>
      </c>
    </row>
    <row r="150" spans="1:7" x14ac:dyDescent="0.35">
      <c r="A150">
        <f t="shared" si="8"/>
        <v>835</v>
      </c>
      <c r="B150" s="8">
        <f>D150/CodeTable!$B$5</f>
        <v>215.66089383587553</v>
      </c>
      <c r="C150" s="14">
        <f>A150*CodeTable!$B$4</f>
        <v>5.4107081500000008E-2</v>
      </c>
      <c r="D150" s="7">
        <f>IF(C150&gt;=WorkParams!$B$2,0,WorkParams!$E$9*LN(C150) + WorkParams!$F$9)</f>
        <v>65.733440441174864</v>
      </c>
      <c r="E150" s="1">
        <f t="shared" si="6"/>
        <v>116.89524362416014</v>
      </c>
      <c r="F150" s="1">
        <f t="shared" si="7"/>
        <v>3.556644619226045</v>
      </c>
      <c r="G150" s="8">
        <f>((D150*D150)/CodeTable!$B$7)*POWER(1+(CodeTable!$B$8*D150*D150)/(C150*CodeTable!$B$7),-0.74)</f>
        <v>283.46781782625413</v>
      </c>
    </row>
    <row r="151" spans="1:7" x14ac:dyDescent="0.35">
      <c r="A151">
        <f t="shared" si="8"/>
        <v>840</v>
      </c>
      <c r="B151" s="8">
        <f>D151/CodeTable!$B$5</f>
        <v>215.14990773257827</v>
      </c>
      <c r="C151" s="14">
        <f>A151*CodeTable!$B$4</f>
        <v>5.4431076000000009E-2</v>
      </c>
      <c r="D151" s="7">
        <f>IF(C151&gt;=WorkParams!$B$2,0,WorkParams!$E$9*LN(C151) + WorkParams!$F$9)</f>
        <v>65.577691876889858</v>
      </c>
      <c r="E151" s="1">
        <f t="shared" si="6"/>
        <v>117.03861601408232</v>
      </c>
      <c r="F151" s="1">
        <f t="shared" si="7"/>
        <v>3.5694643304555749</v>
      </c>
      <c r="G151" s="8">
        <f>((D151*D151)/CodeTable!$B$7)*POWER(1+(CodeTable!$B$8*D151*D151)/(C151*CodeTable!$B$7),-0.74)</f>
        <v>283.12873749007707</v>
      </c>
    </row>
    <row r="152" spans="1:7" x14ac:dyDescent="0.35">
      <c r="A152">
        <f t="shared" si="8"/>
        <v>845</v>
      </c>
      <c r="B152" s="8">
        <f>D152/CodeTable!$B$5</f>
        <v>214.64195420561236</v>
      </c>
      <c r="C152" s="14">
        <f>A152*CodeTable!$B$4</f>
        <v>5.475507050000001E-2</v>
      </c>
      <c r="D152" s="7">
        <f>IF(C152&gt;=WorkParams!$B$2,0,WorkParams!$E$9*LN(C152) + WorkParams!$F$9)</f>
        <v>65.422867641870653</v>
      </c>
      <c r="E152" s="1">
        <f t="shared" si="6"/>
        <v>117.18000159141725</v>
      </c>
      <c r="F152" s="1">
        <f t="shared" si="7"/>
        <v>3.5822337300427969</v>
      </c>
      <c r="G152" s="8">
        <f>((D152*D152)/CodeTable!$B$7)*POWER(1+(CodeTable!$B$8*D152*D152)/(C152*CodeTable!$B$7),-0.74)</f>
        <v>282.78406381826858</v>
      </c>
    </row>
    <row r="153" spans="1:7" x14ac:dyDescent="0.35">
      <c r="A153">
        <f t="shared" si="8"/>
        <v>850</v>
      </c>
      <c r="B153" s="8">
        <f>D153/CodeTable!$B$5</f>
        <v>214.13699747205308</v>
      </c>
      <c r="C153" s="14">
        <f>A153*CodeTable!$B$4</f>
        <v>5.5079065000000003E-2</v>
      </c>
      <c r="D153" s="7">
        <f>IF(C153&gt;=WorkParams!$B$2,0,WorkParams!$E$9*LN(C153) + WorkParams!$F$9)</f>
        <v>65.26895682948178</v>
      </c>
      <c r="E153" s="1">
        <f t="shared" si="6"/>
        <v>117.31941985609593</v>
      </c>
      <c r="F153" s="1">
        <f t="shared" si="7"/>
        <v>3.5949531156932211</v>
      </c>
      <c r="G153" s="8">
        <f>((D153*D153)/CodeTable!$B$7)*POWER(1+(CodeTable!$B$8*D153*D153)/(C153*CodeTable!$B$7),-0.74)</f>
        <v>282.43391461706136</v>
      </c>
    </row>
    <row r="154" spans="1:7" x14ac:dyDescent="0.35">
      <c r="A154">
        <f t="shared" si="8"/>
        <v>855</v>
      </c>
      <c r="B154" s="8">
        <f>D154/CodeTable!$B$5</f>
        <v>213.63500237859441</v>
      </c>
      <c r="C154" s="14">
        <f>A154*CodeTable!$B$4</f>
        <v>5.5403059500000004E-2</v>
      </c>
      <c r="D154" s="7">
        <f>IF(C154&gt;=WorkParams!$B$2,0,WorkParams!$E$9*LN(C154) + WorkParams!$F$9)</f>
        <v>65.115948724995576</v>
      </c>
      <c r="E154" s="1">
        <f t="shared" si="6"/>
        <v>117.45689003321741</v>
      </c>
      <c r="F154" s="1">
        <f t="shared" si="7"/>
        <v>3.6076227816098791</v>
      </c>
      <c r="G154" s="8">
        <f>((D154*D154)/CodeTable!$B$7)*POWER(1+(CodeTable!$B$8*D154*D154)/(C154*CodeTable!$B$7),-0.74)</f>
        <v>282.07840581934227</v>
      </c>
    </row>
    <row r="155" spans="1:7" x14ac:dyDescent="0.35">
      <c r="A155">
        <f t="shared" si="8"/>
        <v>860</v>
      </c>
      <c r="B155" s="8">
        <f>D155/CodeTable!$B$5</f>
        <v>213.13593438686411</v>
      </c>
      <c r="C155" s="14">
        <f>A155*CodeTable!$B$4</f>
        <v>5.5727054000000005E-2</v>
      </c>
      <c r="D155" s="7">
        <f>IF(C155&gt;=WorkParams!$B$2,0,WorkParams!$E$9*LN(C155) + WorkParams!$F$9)</f>
        <v>64.963832801116183</v>
      </c>
      <c r="E155" s="1">
        <f t="shared" si="6"/>
        <v>117.59243107840022</v>
      </c>
      <c r="F155" s="1">
        <f t="shared" si="7"/>
        <v>3.6202430185547732</v>
      </c>
      <c r="G155" s="8">
        <f>((D155*D155)/CodeTable!$B$7)*POWER(1+(CodeTable!$B$8*D155*D155)/(C155*CodeTable!$B$7),-0.74)</f>
        <v>281.71765151145223</v>
      </c>
    </row>
    <row r="156" spans="1:7" x14ac:dyDescent="0.35">
      <c r="A156">
        <f t="shared" si="8"/>
        <v>865</v>
      </c>
      <c r="B156" s="8">
        <f>D156/CodeTable!$B$5</f>
        <v>212.63975955916396</v>
      </c>
      <c r="C156" s="14">
        <f>A156*CodeTable!$B$4</f>
        <v>5.6051048500000006E-2</v>
      </c>
      <c r="D156" s="7">
        <f>IF(C156&gt;=WorkParams!$B$2,0,WorkParams!$E$9*LN(C156) + WorkParams!$F$9)</f>
        <v>64.812598713633179</v>
      </c>
      <c r="E156" s="1">
        <f t="shared" si="6"/>
        <v>117.72606168299994</v>
      </c>
      <c r="F156" s="1">
        <f t="shared" si="7"/>
        <v>3.6328141139088914</v>
      </c>
      <c r="G156" s="8">
        <f>((D156*D156)/CodeTable!$B$7)*POWER(1+(CodeTable!$B$8*D156*D156)/(C156*CodeTable!$B$7),-0.74)</f>
        <v>281.35176395965755</v>
      </c>
    </row>
    <row r="157" spans="1:7" x14ac:dyDescent="0.35">
      <c r="A157">
        <f t="shared" si="8"/>
        <v>870</v>
      </c>
      <c r="B157" s="8">
        <f>D157/CodeTable!$B$5</f>
        <v>212.14644454462149</v>
      </c>
      <c r="C157" s="14">
        <f>A157*CodeTable!$B$4</f>
        <v>5.6375043000000007E-2</v>
      </c>
      <c r="D157" s="7">
        <f>IF(C157&gt;=WorkParams!$B$2,0,WorkParams!$E$9*LN(C157) + WorkParams!$F$9)</f>
        <v>64.662236297200636</v>
      </c>
      <c r="E157" s="1">
        <f t="shared" si="6"/>
        <v>117.85780027919766</v>
      </c>
      <c r="F157" s="1">
        <f t="shared" si="7"/>
        <v>3.645336351730847</v>
      </c>
      <c r="G157" s="8">
        <f>((D157*D157)/CodeTable!$B$7)*POWER(1+(CodeTable!$B$8*D157*D157)/(C157*CodeTable!$B$7),-0.74)</f>
        <v>280.98085363629406</v>
      </c>
    </row>
    <row r="158" spans="1:7" x14ac:dyDescent="0.35">
      <c r="A158">
        <f t="shared" si="8"/>
        <v>875</v>
      </c>
      <c r="B158" s="8">
        <f>D158/CodeTable!$B$5</f>
        <v>211.65595656573774</v>
      </c>
      <c r="C158" s="14">
        <f>A158*CodeTable!$B$4</f>
        <v>5.6699037500000007E-2</v>
      </c>
      <c r="D158" s="7">
        <f>IF(C158&gt;=WorkParams!$B$2,0,WorkParams!$E$9*LN(C158) + WorkParams!$F$9)</f>
        <v>64.512735561236866</v>
      </c>
      <c r="E158" s="1">
        <f t="shared" si="6"/>
        <v>117.98766504496196</v>
      </c>
      <c r="F158" s="1">
        <f t="shared" si="7"/>
        <v>3.6578100128141533</v>
      </c>
      <c r="G158" s="8">
        <f>((D158*D158)/CodeTable!$B$7)*POWER(1+(CodeTable!$B$8*D158*D158)/(C158*CodeTable!$B$7),-0.74)</f>
        <v>280.60502924558745</v>
      </c>
    </row>
    <row r="159" spans="1:7" x14ac:dyDescent="0.35">
      <c r="A159">
        <f t="shared" si="8"/>
        <v>880</v>
      </c>
      <c r="B159" s="8">
        <f>D159/CodeTable!$B$5</f>
        <v>211.16826340531927</v>
      </c>
      <c r="C159" s="14">
        <f>A159*CodeTable!$B$4</f>
        <v>5.7023032000000008E-2</v>
      </c>
      <c r="D159" s="7">
        <f>IF(C159&gt;=WorkParams!$B$2,0,WorkParams!$E$9*LN(C159) + WorkParams!$F$9)</f>
        <v>64.364086685941317</v>
      </c>
      <c r="E159" s="1">
        <f t="shared" si="6"/>
        <v>118.11567390889002</v>
      </c>
      <c r="F159" s="1">
        <f t="shared" si="7"/>
        <v>3.6702353747432062</v>
      </c>
      <c r="G159" s="8">
        <f>((D159*D159)/CodeTable!$B$7)*POWER(1+(CodeTable!$B$8*D159*D159)/(C159*CodeTable!$B$7),-0.74)</f>
        <v>280.22439774915506</v>
      </c>
    </row>
    <row r="160" spans="1:7" x14ac:dyDescent="0.35">
      <c r="A160">
        <f t="shared" si="8"/>
        <v>885</v>
      </c>
      <c r="B160" s="8">
        <f>D160/CodeTable!$B$5</f>
        <v>210.68333339377929</v>
      </c>
      <c r="C160" s="14">
        <f>A160*CodeTable!$B$4</f>
        <v>5.7347026500000009E-2</v>
      </c>
      <c r="D160" s="7">
        <f>IF(C160&gt;=WorkParams!$B$2,0,WorkParams!$E$9*LN(C160) + WorkParams!$F$9)</f>
        <v>64.21628001842393</v>
      </c>
      <c r="E160" s="1">
        <f t="shared" si="6"/>
        <v>118.24184455492946</v>
      </c>
      <c r="F160" s="1">
        <f t="shared" si="7"/>
        <v>3.6826127119479781</v>
      </c>
      <c r="G160" s="8">
        <f>((D160*D160)/CodeTable!$B$7)*POWER(1+(CodeTable!$B$8*D160*D160)/(C160*CodeTable!$B$7),-0.74)</f>
        <v>279.83906439118817</v>
      </c>
    </row>
    <row r="161" spans="1:7" x14ac:dyDescent="0.35">
      <c r="A161">
        <f t="shared" si="8"/>
        <v>890</v>
      </c>
      <c r="B161" s="8">
        <f>D161/CodeTable!$B$5</f>
        <v>210.20113539679753</v>
      </c>
      <c r="C161" s="14">
        <f>A161*CodeTable!$B$4</f>
        <v>5.767102100000001E-2</v>
      </c>
      <c r="D161" s="7">
        <f>IF(C161&gt;=WorkParams!$B$2,0,WorkParams!$E$9*LN(C161) + WorkParams!$F$9)</f>
        <v>64.069306068943888</v>
      </c>
      <c r="E161" s="1">
        <f t="shared" si="6"/>
        <v>118.36619442698644</v>
      </c>
      <c r="F161" s="1">
        <f t="shared" si="7"/>
        <v>3.6949422957574911</v>
      </c>
      <c r="G161" s="8">
        <f>((D161*D161)/CodeTable!$B$7)*POWER(1+(CodeTable!$B$8*D161*D161)/(C161*CodeTable!$B$7),-0.74)</f>
        <v>279.44913272332229</v>
      </c>
    </row>
    <row r="162" spans="1:7" x14ac:dyDescent="0.35">
      <c r="A162">
        <f t="shared" si="8"/>
        <v>895</v>
      </c>
      <c r="B162" s="8">
        <f>D162/CodeTable!$B$5</f>
        <v>209.72163880332508</v>
      </c>
      <c r="C162" s="14">
        <f>A162*CodeTable!$B$4</f>
        <v>5.7995015500000004E-2</v>
      </c>
      <c r="D162" s="7">
        <f>IF(C162&gt;=WorkParams!$B$2,0,WorkParams!$E$9*LN(C162) + WorkParams!$F$9)</f>
        <v>63.923155507253483</v>
      </c>
      <c r="E162" s="1">
        <f t="shared" si="6"/>
        <v>118.48874073342185</v>
      </c>
      <c r="F162" s="1">
        <f t="shared" si="7"/>
        <v>3.7072243944520764</v>
      </c>
      <c r="G162" s="8">
        <f>((D162*D162)/CodeTable!$B$7)*POWER(1+(CodeTable!$B$8*D162*D162)/(C162*CodeTable!$B$7),-0.74)</f>
        <v>279.0547046291951</v>
      </c>
    </row>
    <row r="163" spans="1:7" x14ac:dyDescent="0.35">
      <c r="A163">
        <f t="shared" si="8"/>
        <v>900</v>
      </c>
      <c r="B163" s="8">
        <f>D163/CodeTable!$B$5</f>
        <v>209.24481351392365</v>
      </c>
      <c r="C163" s="14">
        <f>A163*CodeTable!$B$4</f>
        <v>5.8319010000000004E-2</v>
      </c>
      <c r="D163" s="7">
        <f>IF(C163&gt;=WorkParams!$B$2,0,WorkParams!$E$9*LN(C163) + WorkParams!$F$9)</f>
        <v>63.777819159043929</v>
      </c>
      <c r="E163" s="1">
        <f t="shared" si="6"/>
        <v>118.60950045143976</v>
      </c>
      <c r="F163" s="1">
        <f t="shared" si="7"/>
        <v>3.7194592733144747</v>
      </c>
      <c r="G163" s="8">
        <f>((D163*D163)/CodeTable!$B$7)*POWER(1+(CodeTable!$B$8*D163*D163)/(C163*CodeTable!$B$7),-0.74)</f>
        <v>278.65588034869648</v>
      </c>
    </row>
    <row r="164" spans="1:7" x14ac:dyDescent="0.35">
      <c r="A164">
        <f t="shared" si="8"/>
        <v>905</v>
      </c>
      <c r="B164" s="8">
        <f>D164/CodeTable!$B$5</f>
        <v>208.77062992942766</v>
      </c>
      <c r="C164" s="14">
        <f>A164*CodeTable!$B$4</f>
        <v>5.8643004500000005E-2</v>
      </c>
      <c r="D164" s="7">
        <f>IF(C164&gt;=WorkParams!$B$2,0,WorkParams!$E$9*LN(C164) + WorkParams!$F$9)</f>
        <v>63.63328800248955</v>
      </c>
      <c r="E164" s="1">
        <f t="shared" si="6"/>
        <v>118.72849033137066</v>
      </c>
      <c r="F164" s="1">
        <f t="shared" si="7"/>
        <v>3.7316471946797911</v>
      </c>
      <c r="G164" s="8">
        <f>((D164*D164)/CodeTable!$B$7)*POWER(1+(CodeTable!$B$8*D164*D164)/(C164*CodeTable!$B$7),-0.74)</f>
        <v>278.2527585019123</v>
      </c>
    </row>
    <row r="165" spans="1:7" x14ac:dyDescent="0.35">
      <c r="A165">
        <f t="shared" si="8"/>
        <v>910</v>
      </c>
      <c r="B165" s="8">
        <f>D165/CodeTable!$B$5</f>
        <v>208.29905893991918</v>
      </c>
      <c r="C165" s="14">
        <f>A165*CodeTable!$B$4</f>
        <v>5.8966999000000006E-2</v>
      </c>
      <c r="D165" s="7">
        <f>IF(C165&gt;=WorkParams!$B$2,0,WorkParams!$E$9*LN(C165) + WorkParams!$F$9)</f>
        <v>63.489553164887369</v>
      </c>
      <c r="E165" s="1">
        <f t="shared" si="6"/>
        <v>118.84572690085382</v>
      </c>
      <c r="F165" s="1">
        <f t="shared" si="7"/>
        <v>3.7437884179843608</v>
      </c>
      <c r="G165" s="8">
        <f>((D165*D165)/CodeTable!$B$7)*POWER(1+(CodeTable!$B$8*D165*D165)/(C165*CodeTable!$B$7),-0.74)</f>
        <v>277.84543611276837</v>
      </c>
    </row>
    <row r="166" spans="1:7" x14ac:dyDescent="0.35">
      <c r="A166">
        <f t="shared" si="8"/>
        <v>915</v>
      </c>
      <c r="B166" s="8">
        <f>D166/CodeTable!$B$5</f>
        <v>207.83007191400409</v>
      </c>
      <c r="C166" s="14">
        <f>A166*CodeTable!$B$4</f>
        <v>5.9290993500000007E-2</v>
      </c>
      <c r="D166" s="7">
        <f>IF(C166&gt;=WorkParams!$B$2,0,WorkParams!$E$9*LN(C166) + WorkParams!$F$9)</f>
        <v>63.346605919388452</v>
      </c>
      <c r="E166" s="1">
        <f t="shared" si="6"/>
        <v>118.96122646891946</v>
      </c>
      <c r="F166" s="1">
        <f t="shared" si="7"/>
        <v>3.7558831998135225</v>
      </c>
      <c r="G166" s="8">
        <f>((D166*D166)/CodeTable!$B$7)*POWER(1+(CodeTable!$B$8*D166*D166)/(C166*CodeTable!$B$7),-0.74)</f>
        <v>277.43400863237053</v>
      </c>
    </row>
    <row r="167" spans="1:7" x14ac:dyDescent="0.35">
      <c r="A167">
        <f t="shared" si="8"/>
        <v>920</v>
      </c>
      <c r="B167" s="8">
        <f>D167/CodeTable!$B$5</f>
        <v>207.36364068838122</v>
      </c>
      <c r="C167" s="14">
        <f>A167*CodeTable!$B$4</f>
        <v>5.9614988000000008E-2</v>
      </c>
      <c r="D167" s="7">
        <f>IF(C167&gt;=WorkParams!$B$2,0,WorkParams!$E$9*LN(C167) + WorkParams!$F$9)</f>
        <v>63.204437681818604</v>
      </c>
      <c r="E167" s="1">
        <f t="shared" si="6"/>
        <v>119.07500512997619</v>
      </c>
      <c r="F167" s="1">
        <f t="shared" si="7"/>
        <v>3.7679317939483643</v>
      </c>
      <c r="G167" s="8">
        <f>((D167*D167)/CodeTable!$B$7)*POWER(1+(CodeTable!$B$8*D167*D167)/(C167*CodeTable!$B$7),-0.74)</f>
        <v>277.0185699620518</v>
      </c>
    </row>
    <row r="168" spans="1:7" x14ac:dyDescent="0.35">
      <c r="A168">
        <f t="shared" si="8"/>
        <v>925</v>
      </c>
      <c r="B168" s="8">
        <f>D168/CodeTable!$B$5</f>
        <v>206.89973755769381</v>
      </c>
      <c r="C168" s="14">
        <f>A168*CodeTable!$B$4</f>
        <v>5.9938982500000008E-2</v>
      </c>
      <c r="D168" s="7">
        <f>IF(C168&gt;=WorkParams!$B$2,0,WorkParams!$E$9*LN(C168) + WorkParams!$F$9)</f>
        <v>63.063040007585073</v>
      </c>
      <c r="E168" s="1">
        <f t="shared" si="6"/>
        <v>119.18707876770445</v>
      </c>
      <c r="F168" s="1">
        <f t="shared" si="7"/>
        <v>3.7799344514114419</v>
      </c>
      <c r="G168" s="8">
        <f>((D168*D168)/CodeTable!$B$7)*POWER(1+(CodeTable!$B$8*D168*D168)/(C168*CodeTable!$B$7),-0.74)</f>
        <v>276.59921247612317</v>
      </c>
    </row>
    <row r="169" spans="1:7" x14ac:dyDescent="0.35">
      <c r="A169">
        <f t="shared" si="8"/>
        <v>930</v>
      </c>
      <c r="B169" s="8">
        <f>D169/CodeTable!$B$5</f>
        <v>206.4383352646544</v>
      </c>
      <c r="C169" s="14">
        <f>A169*CodeTable!$B$4</f>
        <v>6.0262977000000009E-2</v>
      </c>
      <c r="D169" s="7">
        <f>IF(C169&gt;=WorkParams!$B$2,0,WorkParams!$E$9*LN(C169) + WorkParams!$F$9)</f>
        <v>62.922404588666666</v>
      </c>
      <c r="E169" s="1">
        <f t="shared" si="6"/>
        <v>119.29746305885973</v>
      </c>
      <c r="F169" s="1">
        <f t="shared" si="7"/>
        <v>3.7918914205115142</v>
      </c>
      <c r="G169" s="8">
        <f>((D169*D169)/CodeTable!$B$7)*POWER(1+(CodeTable!$B$8*D169*D169)/(C169*CodeTable!$B$7),-0.74)</f>
        <v>276.17602704433358</v>
      </c>
    </row>
    <row r="170" spans="1:7" x14ac:dyDescent="0.35">
      <c r="A170">
        <f t="shared" si="8"/>
        <v>935</v>
      </c>
      <c r="B170" s="8">
        <f>D170/CodeTable!$B$5</f>
        <v>205.979406990435</v>
      </c>
      <c r="C170" s="14">
        <f>A170*CodeTable!$B$4</f>
        <v>6.058697150000001E-2</v>
      </c>
      <c r="D170" s="7">
        <f>IF(C170&gt;=WorkParams!$B$2,0,WorkParams!$E$9*LN(C170) + WorkParams!$F$9)</f>
        <v>62.782523250684591</v>
      </c>
      <c r="E170" s="1">
        <f t="shared" si="6"/>
        <v>119.40617347698772</v>
      </c>
      <c r="F170" s="1">
        <f t="shared" si="7"/>
        <v>3.8038029468873154</v>
      </c>
      <c r="G170" s="8">
        <f>((D170*D170)/CodeTable!$B$7)*POWER(1+(CodeTable!$B$8*D170*D170)/(C170*CodeTable!$B$7),-0.74)</f>
        <v>275.74910305404154</v>
      </c>
    </row>
    <row r="171" spans="1:7" x14ac:dyDescent="0.35">
      <c r="A171">
        <f t="shared" si="8"/>
        <v>940</v>
      </c>
      <c r="B171" s="8">
        <f>D171/CodeTable!$B$5</f>
        <v>205.52292634531275</v>
      </c>
      <c r="C171" s="14">
        <f>A171*CodeTable!$B$4</f>
        <v>6.0910966000000004E-2</v>
      </c>
      <c r="D171" s="7">
        <f>IF(C171&gt;=WorkParams!$B$2,0,WorkParams!$E$9*LN(C171) + WorkParams!$F$9)</f>
        <v>62.643387950051334</v>
      </c>
      <c r="E171" s="1">
        <f t="shared" si="6"/>
        <v>119.5132252960537</v>
      </c>
      <c r="F171" s="1">
        <f t="shared" si="7"/>
        <v>3.8156692735503865</v>
      </c>
      <c r="G171" s="8">
        <f>((D171*D171)/CodeTable!$B$7)*POWER(1+(CodeTable!$B$8*D171*D171)/(C171*CodeTable!$B$7),-0.74)</f>
        <v>275.31852843210021</v>
      </c>
    </row>
    <row r="172" spans="1:7" x14ac:dyDescent="0.35">
      <c r="A172">
        <f t="shared" si="8"/>
        <v>945</v>
      </c>
      <c r="B172" s="8">
        <f>D172/CodeTable!$B$5</f>
        <v>205.06886735956456</v>
      </c>
      <c r="C172" s="14">
        <f>A172*CodeTable!$B$4</f>
        <v>6.1234960500000005E-2</v>
      </c>
      <c r="D172" s="7">
        <f>IF(C172&gt;=WorkParams!$B$2,0,WorkParams!$E$9*LN(C172) + WorkParams!$F$9)</f>
        <v>62.504990771195281</v>
      </c>
      <c r="E172" s="1">
        <f t="shared" si="6"/>
        <v>119.61863359398947</v>
      </c>
      <c r="F172" s="1">
        <f t="shared" si="7"/>
        <v>3.827490640927008</v>
      </c>
      <c r="G172" s="8">
        <f>((D172*D172)/CodeTable!$B$7)*POWER(1+(CodeTable!$B$8*D172*D172)/(C172*CodeTable!$B$7),-0.74)</f>
        <v>274.88438966646055</v>
      </c>
    </row>
    <row r="173" spans="1:7" x14ac:dyDescent="0.35">
      <c r="A173">
        <f t="shared" si="8"/>
        <v>950</v>
      </c>
      <c r="B173" s="8">
        <f>D173/CodeTable!$B$5</f>
        <v>204.61720447460121</v>
      </c>
      <c r="C173" s="14">
        <f>A173*CodeTable!$B$4</f>
        <v>6.1558955000000005E-2</v>
      </c>
      <c r="D173" s="7">
        <f>IF(C173&gt;=WorkParams!$B$2,0,WorkParams!$E$9*LN(C173) + WorkParams!$F$9)</f>
        <v>62.36732392385845</v>
      </c>
      <c r="E173" s="1">
        <f t="shared" si="6"/>
        <v>119.72241325615862</v>
      </c>
      <c r="F173" s="1">
        <f t="shared" si="7"/>
        <v>3.8392672868992261</v>
      </c>
      <c r="G173" s="8">
        <f>((D173*D173)/CodeTable!$B$7)*POWER(1+(CodeTable!$B$8*D173*D173)/(C173*CodeTable!$B$7),-0.74)</f>
        <v>274.4467718274924</v>
      </c>
    </row>
    <row r="174" spans="1:7" x14ac:dyDescent="0.35">
      <c r="A174">
        <f t="shared" si="8"/>
        <v>955</v>
      </c>
      <c r="B174" s="8">
        <f>D174/CodeTable!$B$5</f>
        <v>204.1679125343347</v>
      </c>
      <c r="C174" s="14">
        <f>A174*CodeTable!$B$4</f>
        <v>6.1882949500000006E-2</v>
      </c>
      <c r="D174" s="7">
        <f>IF(C174&gt;=WorkParams!$B$2,0,WorkParams!$E$9*LN(C174) + WorkParams!$F$9)</f>
        <v>62.230379740465224</v>
      </c>
      <c r="E174" s="1">
        <f t="shared" si="6"/>
        <v>119.82457897874396</v>
      </c>
      <c r="F174" s="1">
        <f t="shared" si="7"/>
        <v>3.8509994468450328</v>
      </c>
      <c r="G174" s="8">
        <f>((D174*D174)/CodeTable!$B$7)*POWER(1+(CodeTable!$B$8*D174*D174)/(C174*CodeTable!$B$7),-0.74)</f>
        <v>274.00575858902874</v>
      </c>
    </row>
    <row r="175" spans="1:7" x14ac:dyDescent="0.35">
      <c r="A175">
        <f t="shared" si="8"/>
        <v>960</v>
      </c>
      <c r="B175" s="8">
        <f>D175/CodeTable!$B$5</f>
        <v>203.72096677677087</v>
      </c>
      <c r="C175" s="14">
        <f>A175*CodeTable!$B$4</f>
        <v>6.2206944000000007E-2</v>
      </c>
      <c r="D175" s="7">
        <f>IF(C175&gt;=WorkParams!$B$2,0,WorkParams!$E$9*LN(C175) + WorkParams!$F$9)</f>
        <v>62.094150673559767</v>
      </c>
      <c r="E175" s="1">
        <f t="shared" si="6"/>
        <v>119.92514527205833</v>
      </c>
      <c r="F175" s="1">
        <f t="shared" si="7"/>
        <v>3.8626873536776953</v>
      </c>
      <c r="G175" s="8">
        <f>((D175*D175)/CodeTable!$B$7)*POWER(1+(CodeTable!$B$8*D175*D175)/(C175*CodeTable!$B$7),-0.74)</f>
        <v>273.56143224913473</v>
      </c>
    </row>
    <row r="176" spans="1:7" x14ac:dyDescent="0.35">
      <c r="A176">
        <f t="shared" si="8"/>
        <v>965</v>
      </c>
      <c r="B176" s="8">
        <f>D176/CodeTable!$B$5</f>
        <v>203.27634282582028</v>
      </c>
      <c r="C176" s="14">
        <f>A176*CodeTable!$B$4</f>
        <v>6.2530938500000008E-2</v>
      </c>
      <c r="D176" s="7">
        <f>IF(C176&gt;=WorkParams!$B$2,0,WorkParams!$E$9*LN(C176) + WorkParams!$F$9)</f>
        <v>61.958629293310025</v>
      </c>
      <c r="E176" s="1">
        <f t="shared" si="6"/>
        <v>120.02412646378114</v>
      </c>
      <c r="F176" s="1">
        <f t="shared" si="7"/>
        <v>3.874331237884268</v>
      </c>
      <c r="G176" s="8">
        <f>((D176*D176)/CodeTable!$B$7)*POWER(1+(CodeTable!$B$8*D176*D176)/(C176*CodeTable!$B$7),-0.74)</f>
        <v>273.11387375060389</v>
      </c>
    </row>
    <row r="177" spans="1:7" x14ac:dyDescent="0.35">
      <c r="A177">
        <f t="shared" si="8"/>
        <v>970</v>
      </c>
      <c r="B177" s="8">
        <f>D177/CodeTable!$B$5</f>
        <v>202.83401668332061</v>
      </c>
      <c r="C177" s="14">
        <f>A177*CodeTable!$B$4</f>
        <v>6.2854933000000002E-2</v>
      </c>
      <c r="D177" s="7">
        <f>IF(C177&gt;=WorkParams!$B$2,0,WorkParams!$E$9*LN(C177) + WorkParams!$F$9)</f>
        <v>61.823808285076126</v>
      </c>
      <c r="E177" s="1">
        <f t="shared" si="6"/>
        <v>120.12153670212255</v>
      </c>
      <c r="F177" s="1">
        <f t="shared" si="7"/>
        <v>3.8859313275633047</v>
      </c>
      <c r="G177" s="8">
        <f>((D177*D177)/CodeTable!$B$7)*POWER(1+(CodeTable!$B$8*D177*D177)/(C177*CodeTable!$B$7),-0.74)</f>
        <v>272.66316270118432</v>
      </c>
    </row>
    <row r="178" spans="1:7" x14ac:dyDescent="0.35">
      <c r="A178">
        <f t="shared" si="8"/>
        <v>975</v>
      </c>
      <c r="B178" s="8">
        <f>D178/CodeTable!$B$5</f>
        <v>202.3939647212645</v>
      </c>
      <c r="C178" s="14">
        <f>A178*CodeTable!$B$4</f>
        <v>6.3178927500000009E-2</v>
      </c>
      <c r="D178" s="7">
        <f>IF(C178&gt;=WorkParams!$B$2,0,WorkParams!$E$9*LN(C178) + WorkParams!$F$9)</f>
        <v>61.689680447041425</v>
      </c>
      <c r="E178" s="1">
        <f t="shared" si="6"/>
        <v>120.21738995891768</v>
      </c>
      <c r="F178" s="1">
        <f t="shared" si="7"/>
        <v>3.8974878484617985</v>
      </c>
      <c r="G178" s="8">
        <f>((D178*D178)/CodeTable!$B$7)*POWER(1+(CodeTable!$B$8*D178*D178)/(C178*CodeTable!$B$7),-0.74)</f>
        <v>272.20937739353826</v>
      </c>
    </row>
    <row r="179" spans="1:7" x14ac:dyDescent="0.35">
      <c r="A179">
        <f t="shared" si="8"/>
        <v>980</v>
      </c>
      <c r="B179" s="8">
        <f>D179/CodeTable!$B$5</f>
        <v>201.95616367422599</v>
      </c>
      <c r="C179" s="14">
        <f>A179*CodeTable!$B$4</f>
        <v>6.3502922000000003E-2</v>
      </c>
      <c r="D179" s="7">
        <f>IF(C179&gt;=WorkParams!$B$2,0,WorkParams!$E$9*LN(C179) + WorkParams!$F$9)</f>
        <v>61.556238687904084</v>
      </c>
      <c r="E179" s="1">
        <f t="shared" si="6"/>
        <v>120.31170003265224</v>
      </c>
      <c r="F179" s="1">
        <f t="shared" si="7"/>
        <v>3.9090010240113555</v>
      </c>
      <c r="G179" s="8">
        <f>((D179*D179)/CodeTable!$B$7)*POWER(1+(CodeTable!$B$8*D179*D179)/(C179*CodeTable!$B$7),-0.74)</f>
        <v>271.75259482493658</v>
      </c>
    </row>
    <row r="180" spans="1:7" x14ac:dyDescent="0.35">
      <c r="A180">
        <f t="shared" si="8"/>
        <v>985</v>
      </c>
      <c r="B180" s="8">
        <f>D180/CodeTable!$B$5</f>
        <v>201.52059063197933</v>
      </c>
      <c r="C180" s="14">
        <f>A180*CodeTable!$B$4</f>
        <v>6.3826916500000011E-2</v>
      </c>
      <c r="D180" s="7">
        <f>IF(C180&gt;=WorkParams!$B$2,0,WorkParams!$E$9*LN(C180) + WorkParams!$F$9)</f>
        <v>61.423476024627305</v>
      </c>
      <c r="E180" s="1">
        <f t="shared" si="6"/>
        <v>120.40448055142168</v>
      </c>
      <c r="F180" s="1">
        <f t="shared" si="7"/>
        <v>3.9204710753636398</v>
      </c>
      <c r="G180" s="8">
        <f>((D180*D180)/CodeTable!$B$7)*POWER(1+(CodeTable!$B$8*D180*D180)/(C180*CodeTable!$B$7),-0.74)</f>
        <v>271.29289071669132</v>
      </c>
    </row>
    <row r="181" spans="1:7" x14ac:dyDescent="0.35">
      <c r="A181">
        <f t="shared" si="8"/>
        <v>990</v>
      </c>
      <c r="B181" s="8">
        <f>D181/CodeTable!$B$5</f>
        <v>201.08722303230553</v>
      </c>
      <c r="C181" s="14">
        <f>A181*CodeTable!$B$4</f>
        <v>6.4150911000000005E-2</v>
      </c>
      <c r="D181" s="7">
        <f>IF(C181&gt;=WorkParams!$B$2,0,WorkParams!$E$9*LN(C181) + WorkParams!$F$9)</f>
        <v>61.291385580246725</v>
      </c>
      <c r="E181" s="1">
        <f t="shared" si="6"/>
        <v>120.4957449758258</v>
      </c>
      <c r="F181" s="1">
        <f t="shared" si="7"/>
        <v>3.9318982214250915</v>
      </c>
      <c r="G181" s="8">
        <f>((D181*D181)/CodeTable!$B$7)*POWER(1+(CodeTable!$B$8*D181*D181)/(C181*CodeTable!$B$7),-0.74)</f>
        <v>270.83033953332932</v>
      </c>
    </row>
    <row r="182" spans="1:7" x14ac:dyDescent="0.35">
      <c r="A182">
        <f t="shared" si="8"/>
        <v>995</v>
      </c>
      <c r="B182" s="8">
        <f>D182/CodeTable!$B$5</f>
        <v>200.65603865397881</v>
      </c>
      <c r="C182" s="14">
        <f>A182*CodeTable!$B$4</f>
        <v>6.4474905500000013E-2</v>
      </c>
      <c r="D182" s="7">
        <f>IF(C182&gt;=WorkParams!$B$2,0,WorkParams!$E$9*LN(C182) + WorkParams!$F$9)</f>
        <v>61.159960581732747</v>
      </c>
      <c r="E182" s="1">
        <f t="shared" si="6"/>
        <v>120.58550660179985</v>
      </c>
      <c r="F182" s="1">
        <f t="shared" si="7"/>
        <v>3.9432826788909447</v>
      </c>
      <c r="G182" s="8">
        <f>((D182*D182)/CodeTable!$B$7)*POWER(1+(CodeTable!$B$8*D182*D182)/(C182*CodeTable!$B$7),-0.74)</f>
        <v>270.36501450150791</v>
      </c>
    </row>
    <row r="183" spans="1:7" x14ac:dyDescent="0.35">
      <c r="A183">
        <f t="shared" si="8"/>
        <v>1000</v>
      </c>
      <c r="B183" s="8">
        <f>D183/CodeTable!$B$5</f>
        <v>200.22701560993039</v>
      </c>
      <c r="C183" s="14">
        <f>A183*CodeTable!$B$4</f>
        <v>6.4798900000000006E-2</v>
      </c>
      <c r="D183" s="7">
        <f>IF(C183&gt;=WorkParams!$B$2,0,WorkParams!$E$9*LN(C183) + WorkParams!$F$9)</f>
        <v>61.029194357906789</v>
      </c>
      <c r="E183" s="1">
        <f t="shared" si="6"/>
        <v>120.67377856338507</v>
      </c>
      <c r="F183" s="1">
        <f t="shared" si="7"/>
        <v>3.9546246622785666</v>
      </c>
      <c r="G183" s="8">
        <f>((D183*D183)/CodeTable!$B$7)*POWER(1+(CodeTable!$B$8*D183*D183)/(C183*CodeTable!$B$7),-0.74)</f>
        <v>269.89698762867789</v>
      </c>
    </row>
    <row r="184" spans="1:7" x14ac:dyDescent="0.35">
      <c r="A184">
        <f t="shared" si="8"/>
        <v>1005</v>
      </c>
      <c r="B184" s="8">
        <f>D184/CodeTable!$B$5</f>
        <v>199.80013234058123</v>
      </c>
      <c r="C184" s="14">
        <f>A184*CodeTable!$B$4</f>
        <v>6.5122894500000014E-2</v>
      </c>
      <c r="D184" s="7">
        <f>IF(C184&gt;=WorkParams!$B$2,0,WorkParams!$E$9*LN(C184) + WorkParams!$F$9)</f>
        <v>60.89908033740916</v>
      </c>
      <c r="E184" s="1">
        <f t="shared" si="6"/>
        <v>120.76057383543871</v>
      </c>
      <c r="F184" s="1">
        <f t="shared" si="7"/>
        <v>3.9659243839601221</v>
      </c>
      <c r="G184" s="8">
        <f>((D184*D184)/CodeTable!$B$7)*POWER(1+(CodeTable!$B$8*D184*D184)/(C184*CodeTable!$B$7),-0.74)</f>
        <v>269.42632972149363</v>
      </c>
    </row>
    <row r="185" spans="1:7" x14ac:dyDescent="0.35">
      <c r="A185">
        <f t="shared" si="8"/>
        <v>1010</v>
      </c>
      <c r="B185" s="8">
        <f>D185/CodeTable!$B$5</f>
        <v>199.37536760734133</v>
      </c>
      <c r="C185" s="14">
        <f>A185*CodeTable!$B$4</f>
        <v>6.5446889000000008E-2</v>
      </c>
      <c r="D185" s="7">
        <f>IF(C185&gt;=WorkParams!$B$2,0,WorkParams!$E$9*LN(C185) + WorkParams!$F$9)</f>
        <v>60.76961204671764</v>
      </c>
      <c r="E185" s="1">
        <f t="shared" si="6"/>
        <v>120.84590523628647</v>
      </c>
      <c r="F185" s="1">
        <f t="shared" si="7"/>
        <v>3.9771820541945928</v>
      </c>
      <c r="G185" s="8">
        <f>((D185*D185)/CodeTable!$B$7)*POWER(1+(CodeTable!$B$8*D185*D185)/(C185*CodeTable!$B$7),-0.74)</f>
        <v>268.95311040397468</v>
      </c>
    </row>
    <row r="186" spans="1:7" x14ac:dyDescent="0.35">
      <c r="A186">
        <f t="shared" si="8"/>
        <v>1015</v>
      </c>
      <c r="B186" s="8">
        <f>D186/CodeTable!$B$5</f>
        <v>198.95270048626918</v>
      </c>
      <c r="C186" s="14">
        <f>A186*CodeTable!$B$4</f>
        <v>6.5770883500000002E-2</v>
      </c>
      <c r="D186" s="7">
        <f>IF(C186&gt;=WorkParams!$B$2,0,WorkParams!$E$9*LN(C186) + WorkParams!$F$9)</f>
        <v>60.640783108214848</v>
      </c>
      <c r="E186" s="1">
        <f t="shared" si="6"/>
        <v>120.92978543031835</v>
      </c>
      <c r="F186" s="1">
        <f t="shared" si="7"/>
        <v>3.9883978811591669</v>
      </c>
      <c r="G186" s="8">
        <f>((D186*D186)/CodeTable!$B$7)*POWER(1+(CodeTable!$B$8*D186*D186)/(C186*CodeTable!$B$7),-0.74)</f>
        <v>268.47739813542165</v>
      </c>
    </row>
    <row r="187" spans="1:7" x14ac:dyDescent="0.35">
      <c r="A187">
        <f t="shared" si="8"/>
        <v>1020</v>
      </c>
      <c r="B187" s="8">
        <f>D187/CodeTable!$B$5</f>
        <v>198.53211036188659</v>
      </c>
      <c r="C187" s="14">
        <f>A187*CodeTable!$B$4</f>
        <v>6.609487800000001E-2</v>
      </c>
      <c r="D187" s="7">
        <f>IF(C187&gt;=WorkParams!$B$2,0,WorkParams!$E$9*LN(C187) + WorkParams!$F$9)</f>
        <v>60.512587238303041</v>
      </c>
      <c r="E187" s="1">
        <f t="shared" si="6"/>
        <v>121.01222693052873</v>
      </c>
      <c r="F187" s="1">
        <f t="shared" si="7"/>
        <v>3.9995720709799971</v>
      </c>
      <c r="G187" s="8">
        <f>((D187*D187)/CodeTable!$B$7)*POWER(1+(CodeTable!$B$8*D187*D187)/(C187*CodeTable!$B$7),-0.74)</f>
        <v>267.99926022808631</v>
      </c>
    </row>
    <row r="188" spans="1:7" x14ac:dyDescent="0.35">
      <c r="A188">
        <f t="shared" si="8"/>
        <v>1025</v>
      </c>
      <c r="B188" s="8">
        <f>D188/CodeTable!$B$5</f>
        <v>198.11357692114558</v>
      </c>
      <c r="C188" s="14">
        <f>A188*CodeTable!$B$4</f>
        <v>6.6418872500000004E-2</v>
      </c>
      <c r="D188" s="7">
        <f>IF(C188&gt;=WorkParams!$B$2,0,WorkParams!$E$9*LN(C188) + WorkParams!$F$9)</f>
        <v>60.385018245565178</v>
      </c>
      <c r="E188" s="1">
        <f t="shared" si="6"/>
        <v>121.09324210100345</v>
      </c>
      <c r="F188" s="1">
        <f t="shared" si="7"/>
        <v>4.0107048277623676</v>
      </c>
      <c r="G188" s="8">
        <f>((D188*D188)/CodeTable!$B$7)*POWER(1+(CodeTable!$B$8*D188*D188)/(C188*CodeTable!$B$7),-0.74)</f>
        <v>267.51876286460191</v>
      </c>
    </row>
    <row r="189" spans="1:7" x14ac:dyDescent="0.35">
      <c r="A189">
        <f t="shared" si="8"/>
        <v>1030</v>
      </c>
      <c r="B189" s="8">
        <f>D189/CodeTable!$B$5</f>
        <v>197.69708014754116</v>
      </c>
      <c r="C189" s="14">
        <f>A189*CodeTable!$B$4</f>
        <v>6.6742867000000011E-2</v>
      </c>
      <c r="D189" s="7">
        <f>IF(C189&gt;=WorkParams!$B$2,0,WorkParams!$E$9*LN(C189) + WorkParams!$F$9)</f>
        <v>60.25807002897055</v>
      </c>
      <c r="E189" s="1">
        <f t="shared" si="6"/>
        <v>121.17284315935427</v>
      </c>
      <c r="F189" s="1">
        <f t="shared" si="7"/>
        <v>4.0217963536202683</v>
      </c>
      <c r="G189" s="8">
        <f>((D189*D189)/CodeTable!$B$7)*POWER(1+(CodeTable!$B$8*D189*D189)/(C189*CodeTable!$B$7),-0.74)</f>
        <v>267.03597111517433</v>
      </c>
    </row>
    <row r="190" spans="1:7" x14ac:dyDescent="0.35">
      <c r="A190">
        <f t="shared" si="8"/>
        <v>1035</v>
      </c>
      <c r="B190" s="8">
        <f>D190/CodeTable!$B$5</f>
        <v>197.28260031536749</v>
      </c>
      <c r="C190" s="14">
        <f>A190*CodeTable!$B$4</f>
        <v>6.7066861500000005E-2</v>
      </c>
      <c r="D190" s="7">
        <f>IF(C190&gt;=WorkParams!$B$2,0,WorkParams!$E$9*LN(C190) + WorkParams!$F$9)</f>
        <v>60.131736576124013</v>
      </c>
      <c r="E190" s="1">
        <f t="shared" si="6"/>
        <v>121.25104217910228</v>
      </c>
      <c r="F190" s="1">
        <f t="shared" si="7"/>
        <v>4.0328468487053932</v>
      </c>
      <c r="G190" s="8">
        <f>((D190*D190)/CodeTable!$B$7)*POWER(1+(CodeTable!$B$8*D190*D190)/(C190*CodeTable!$B$7),-0.74)</f>
        <v>266.55094895453664</v>
      </c>
    </row>
    <row r="191" spans="1:7" x14ac:dyDescent="0.35">
      <c r="A191">
        <f t="shared" si="8"/>
        <v>1040</v>
      </c>
      <c r="B191" s="8">
        <f>D191/CodeTable!$B$5</f>
        <v>196.8701179841118</v>
      </c>
      <c r="C191" s="14">
        <f>A191*CodeTable!$B$4</f>
        <v>6.7390856000000013E-2</v>
      </c>
      <c r="D191" s="7">
        <f>IF(C191&gt;=WorkParams!$B$2,0,WorkParams!$E$9*LN(C191) + WorkParams!$F$9)</f>
        <v>60.006011961557277</v>
      </c>
      <c r="E191" s="1">
        <f t="shared" si="6"/>
        <v>121.32785109201188</v>
      </c>
      <c r="F191" s="1">
        <f t="shared" si="7"/>
        <v>4.0438565112355844</v>
      </c>
      <c r="G191" s="8">
        <f>((D191*D191)/CodeTable!$B$7)*POWER(1+(CodeTable!$B$8*D191*D191)/(C191*CodeTable!$B$7),-0.74)</f>
        <v>266.0637592786702</v>
      </c>
    </row>
    <row r="192" spans="1:7" x14ac:dyDescent="0.35">
      <c r="A192">
        <f t="shared" si="8"/>
        <v>1045</v>
      </c>
      <c r="B192" s="8">
        <f>D192/CodeTable!$B$5</f>
        <v>196.45961399298309</v>
      </c>
      <c r="C192" s="14">
        <f>A192*CodeTable!$B$4</f>
        <v>6.7714850500000007E-2</v>
      </c>
      <c r="D192" s="7">
        <f>IF(C192&gt;=WorkParams!$B$2,0,WorkParams!$E$9*LN(C192) + WorkParams!$F$9)</f>
        <v>59.880890345061246</v>
      </c>
      <c r="E192" s="1">
        <f t="shared" si="6"/>
        <v>121.40328169037589</v>
      </c>
      <c r="F192" s="1">
        <f t="shared" si="7"/>
        <v>4.0548255375227162</v>
      </c>
      <c r="G192" s="8">
        <f>((D192*D192)/CodeTable!$B$7)*POWER(1+(CodeTable!$B$8*D192*D192)/(C192*CodeTable!$B$7),-0.74)</f>
        <v>265.57446392129441</v>
      </c>
    </row>
    <row r="193" spans="1:7" x14ac:dyDescent="0.35">
      <c r="A193">
        <f t="shared" si="8"/>
        <v>1050</v>
      </c>
      <c r="B193" s="8">
        <f>D193/CodeTable!$B$5</f>
        <v>196.05106945557131</v>
      </c>
      <c r="C193" s="14">
        <f>A193*CodeTable!$B$4</f>
        <v>6.8038845000000014E-2</v>
      </c>
      <c r="D193" s="7">
        <f>IF(C193&gt;=WorkParams!$B$2,0,WorkParams!$E$9*LN(C193) + WorkParams!$F$9)</f>
        <v>59.756365970058141</v>
      </c>
      <c r="E193" s="1">
        <f t="shared" si="6"/>
        <v>121.47734562925405</v>
      </c>
      <c r="F193" s="1">
        <f t="shared" si="7"/>
        <v>4.0657541220000617</v>
      </c>
      <c r="G193" s="8">
        <f>((D193*D193)/CodeTable!$B$7)*POWER(1+(CodeTable!$B$8*D193*D193)/(C193*CodeTable!$B$7),-0.74)</f>
        <v>265.08312367012758</v>
      </c>
    </row>
    <row r="194" spans="1:7" x14ac:dyDescent="0.35">
      <c r="A194">
        <f t="shared" si="8"/>
        <v>1055</v>
      </c>
      <c r="B194" s="8">
        <f>D194/CodeTable!$B$5</f>
        <v>195.6444657546335</v>
      </c>
      <c r="C194" s="14">
        <f>A194*CodeTable!$B$4</f>
        <v>6.8362839500000008E-2</v>
      </c>
      <c r="D194" s="7">
        <f>IF(C194&gt;=WorkParams!$B$2,0,WorkParams!$E$9*LN(C194) + WorkParams!$F$9)</f>
        <v>59.63243316201229</v>
      </c>
      <c r="E194" s="1">
        <f t="shared" si="6"/>
        <v>121.55005442866498</v>
      </c>
      <c r="F194" s="1">
        <f t="shared" si="7"/>
        <v>4.0766424572491244</v>
      </c>
      <c r="G194" s="8">
        <f>((D194*D194)/CodeTable!$B$7)*POWER(1+(CodeTable!$B$8*D194*D194)/(C194*CodeTable!$B$7),-0.74)</f>
        <v>264.58979828292212</v>
      </c>
    </row>
    <row r="195" spans="1:7" x14ac:dyDescent="0.35">
      <c r="A195">
        <f t="shared" si="8"/>
        <v>1060</v>
      </c>
      <c r="B195" s="8">
        <f>D195/CodeTable!$B$5</f>
        <v>195.239784537003</v>
      </c>
      <c r="C195" s="14">
        <f>A195*CodeTable!$B$4</f>
        <v>6.8686834000000002E-2</v>
      </c>
      <c r="D195" s="7">
        <f>IF(C195&gt;=WorkParams!$B$2,0,WorkParams!$E$9*LN(C195) + WorkParams!$F$9)</f>
        <v>59.509086326878517</v>
      </c>
      <c r="E195" s="1">
        <f t="shared" si="6"/>
        <v>121.62141947573389</v>
      </c>
      <c r="F195" s="1">
        <f t="shared" si="7"/>
        <v>4.087490734025975</v>
      </c>
      <c r="G195" s="8">
        <f>((D195*D195)/CodeTable!$B$7)*POWER(1+(CodeTable!$B$8*D195*D195)/(C195*CodeTable!$B$7),-0.74)</f>
        <v>264.09454650327558</v>
      </c>
    </row>
    <row r="196" spans="1:7" x14ac:dyDescent="0.35">
      <c r="A196">
        <f t="shared" si="8"/>
        <v>1065</v>
      </c>
      <c r="B196" s="8">
        <f>D196/CodeTable!$B$5</f>
        <v>194.83700770861864</v>
      </c>
      <c r="C196" s="14">
        <f>A196*CodeTable!$B$4</f>
        <v>6.901082850000001E-2</v>
      </c>
      <c r="D196" s="7">
        <f>IF(C196&gt;=WorkParams!$B$2,0,WorkParams!$E$9*LN(C196) + WorkParams!$F$9)</f>
        <v>59.386319949586962</v>
      </c>
      <c r="E196" s="1">
        <f t="shared" ref="E196:E259" si="9">0.5*C196*D196*D196</f>
        <v>121.69145202679587</v>
      </c>
      <c r="F196" s="1">
        <f t="shared" ref="F196:F259" si="10">C196*D196</f>
        <v>4.0982991412870753</v>
      </c>
      <c r="G196" s="8">
        <f>((D196*D196)/CodeTable!$B$7)*POWER(1+(CodeTable!$B$8*D196*D196)/(C196*CodeTable!$B$7),-0.74)</f>
        <v>263.59742607622042</v>
      </c>
    </row>
    <row r="197" spans="1:7" x14ac:dyDescent="0.35">
      <c r="A197">
        <f t="shared" ref="A197:A260" si="11">A196+5</f>
        <v>1070</v>
      </c>
      <c r="B197" s="8">
        <f>D197/CodeTable!$B$5</f>
        <v>194.43611742967019</v>
      </c>
      <c r="C197" s="14">
        <f>A197*CodeTable!$B$4</f>
        <v>6.9334823000000004E-2</v>
      </c>
      <c r="D197" s="7">
        <f>IF(C197&gt;=WorkParams!$B$2,0,WorkParams!$E$9*LN(C197) + WorkParams!$F$9)</f>
        <v>59.26412859256348</v>
      </c>
      <c r="E197" s="1">
        <f t="shared" si="9"/>
        <v>121.76016320945709</v>
      </c>
      <c r="F197" s="1">
        <f t="shared" si="10"/>
        <v>4.1090678662146285</v>
      </c>
      <c r="G197" s="8">
        <f>((D197*D197)/CodeTable!$B$7)*POWER(1+(CodeTable!$B$8*D197*D197)/(C197*CodeTable!$B$7),-0.74)</f>
        <v>263.09849376359517</v>
      </c>
    </row>
    <row r="198" spans="1:7" x14ac:dyDescent="0.35">
      <c r="A198">
        <f t="shared" si="11"/>
        <v>1075</v>
      </c>
      <c r="B198" s="8">
        <f>D198/CodeTable!$B$5</f>
        <v>194.03709610985712</v>
      </c>
      <c r="C198" s="14">
        <f>A198*CodeTable!$B$4</f>
        <v>6.9658817500000011E-2</v>
      </c>
      <c r="D198" s="7">
        <f>IF(C198&gt;=WorkParams!$B$2,0,WorkParams!$E$9*LN(C198) + WorkParams!$F$9)</f>
        <v>59.142506894284452</v>
      </c>
      <c r="E198" s="1">
        <f t="shared" si="9"/>
        <v>121.82756402461409</v>
      </c>
      <c r="F198" s="1">
        <f t="shared" si="10"/>
        <v>4.119797094241453</v>
      </c>
      <c r="G198" s="8">
        <f>((D198*D198)/CodeTable!$B$7)*POWER(1+(CodeTable!$B$8*D198*D198)/(C198*CodeTable!$B$7),-0.74)</f>
        <v>262.59780535919958</v>
      </c>
    </row>
    <row r="199" spans="1:7" x14ac:dyDescent="0.35">
      <c r="A199">
        <f t="shared" si="11"/>
        <v>1080</v>
      </c>
      <c r="B199" s="8">
        <f>D199/CodeTable!$B$5</f>
        <v>193.63992640375713</v>
      </c>
      <c r="C199" s="14">
        <f>A199*CodeTable!$B$4</f>
        <v>6.9982812000000005E-2</v>
      </c>
      <c r="D199" s="7">
        <f>IF(C199&gt;=WorkParams!$B$2,0,WorkParams!$E$9*LN(C199) + WorkParams!$F$9)</f>
        <v>59.021449567865176</v>
      </c>
      <c r="E199" s="1">
        <f t="shared" si="9"/>
        <v>121.89366534843269</v>
      </c>
      <c r="F199" s="1">
        <f t="shared" si="10"/>
        <v>4.1304870090753898</v>
      </c>
      <c r="G199" s="8">
        <f>((D199*D199)/CodeTable!$B$7)*POWER(1+(CodeTable!$B$8*D199*D199)/(C199*CodeTable!$B$7),-0.74)</f>
        <v>262.09541570373517</v>
      </c>
    </row>
    <row r="200" spans="1:7" x14ac:dyDescent="0.35">
      <c r="A200">
        <f t="shared" si="11"/>
        <v>1085</v>
      </c>
      <c r="B200" s="8">
        <f>D200/CodeTable!$B$5</f>
        <v>193.24459120630212</v>
      </c>
      <c r="C200" s="14">
        <f>A200*CodeTable!$B$4</f>
        <v>7.0306806500000013E-2</v>
      </c>
      <c r="D200" s="7">
        <f>IF(C200&gt;=WorkParams!$B$2,0,WorkParams!$E$9*LN(C200) + WorkParams!$F$9)</f>
        <v>58.900951399680892</v>
      </c>
      <c r="E200" s="1">
        <f t="shared" si="9"/>
        <v>121.95847793428756</v>
      </c>
      <c r="F200" s="1">
        <f t="shared" si="10"/>
        <v>4.1411377927232698</v>
      </c>
      <c r="G200" s="8">
        <f>((D200*D200)/CodeTable!$B$7)*POWER(1+(CodeTable!$B$8*D200*D200)/(C200*CodeTable!$B$7),-0.74)</f>
        <v>261.5913786995356</v>
      </c>
    </row>
    <row r="201" spans="1:7" x14ac:dyDescent="0.35">
      <c r="A201">
        <f t="shared" si="11"/>
        <v>1090</v>
      </c>
      <c r="B201" s="8">
        <f>D201/CodeTable!$B$5</f>
        <v>192.85107364835744</v>
      </c>
      <c r="C201" s="14">
        <f>A201*CodeTable!$B$4</f>
        <v>7.0630801000000007E-2</v>
      </c>
      <c r="D201" s="7">
        <f>IF(C201&gt;=WorkParams!$B$2,0,WorkParams!$E$9*LN(C201) + WorkParams!$F$9)</f>
        <v>58.78100724801935</v>
      </c>
      <c r="E201" s="1">
        <f t="shared" si="9"/>
        <v>122.02201241466214</v>
      </c>
      <c r="F201" s="1">
        <f t="shared" si="10"/>
        <v>4.1517496255144124</v>
      </c>
      <c r="G201" s="8">
        <f>((D201*D201)/CodeTable!$B$7)*POWER(1+(CodeTable!$B$8*D201*D201)/(C201*CodeTable!$B$7),-0.74)</f>
        <v>261.08574732508629</v>
      </c>
    </row>
    <row r="202" spans="1:7" x14ac:dyDescent="0.35">
      <c r="A202">
        <f t="shared" si="11"/>
        <v>1095</v>
      </c>
      <c r="B202" s="8">
        <f>D202/CodeTable!$B$5</f>
        <v>192.45935709240297</v>
      </c>
      <c r="C202" s="14">
        <f>A202*CodeTable!$B$4</f>
        <v>7.0954795500000015E-2</v>
      </c>
      <c r="D202" s="7">
        <f>IF(C202&gt;=WorkParams!$B$2,0,WorkParams!$E$9*LN(C202) + WorkParams!$F$9)</f>
        <v>58.661612041764428</v>
      </c>
      <c r="E202" s="1">
        <f t="shared" si="9"/>
        <v>122.08427930301264</v>
      </c>
      <c r="F202" s="1">
        <f t="shared" si="10"/>
        <v>4.1623226861237335</v>
      </c>
      <c r="G202" s="8">
        <f>((D202*D202)/CodeTable!$B$7)*POWER(1+(CodeTable!$B$8*D202*D202)/(C202*CodeTable!$B$7),-0.74)</f>
        <v>260.57857364933972</v>
      </c>
    </row>
    <row r="203" spans="1:7" x14ac:dyDescent="0.35">
      <c r="A203">
        <f t="shared" si="11"/>
        <v>1100</v>
      </c>
      <c r="B203" s="8">
        <f>D203/CodeTable!$B$5</f>
        <v>192.06942512831228</v>
      </c>
      <c r="C203" s="14">
        <f>A203*CodeTable!$B$4</f>
        <v>7.1278790000000009E-2</v>
      </c>
      <c r="D203" s="7">
        <f>IF(C203&gt;=WorkParams!$B$2,0,WorkParams!$E$9*LN(C203) + WorkParams!$F$9)</f>
        <v>58.542760779109585</v>
      </c>
      <c r="E203" s="1">
        <f t="shared" si="9"/>
        <v>122.14528899559348</v>
      </c>
      <c r="F203" s="1">
        <f t="shared" si="10"/>
        <v>4.1728571515943891</v>
      </c>
      <c r="G203" s="8">
        <f>((D203*D203)/CodeTable!$B$7)*POWER(1+(CodeTable!$B$8*D203*D203)/(C203*CodeTable!$B$7),-0.74)</f>
        <v>260.06990884582444</v>
      </c>
    </row>
    <row r="204" spans="1:7" x14ac:dyDescent="0.35">
      <c r="A204">
        <f t="shared" si="11"/>
        <v>1105</v>
      </c>
      <c r="B204" s="8">
        <f>D204/CodeTable!$B$5</f>
        <v>191.68126156922753</v>
      </c>
      <c r="C204" s="14">
        <f>A204*CodeTable!$B$4</f>
        <v>7.1602784500000002E-2</v>
      </c>
      <c r="D204" s="7">
        <f>IF(C204&gt;=WorkParams!$B$2,0,WorkParams!$E$9*LN(C204) + WorkParams!$F$9)</f>
        <v>58.424448526300552</v>
      </c>
      <c r="E204" s="1">
        <f t="shared" si="9"/>
        <v>122.20505177324829</v>
      </c>
      <c r="F204" s="1">
        <f t="shared" si="10"/>
        <v>4.1833531973600415</v>
      </c>
      <c r="G204" s="8">
        <f>((D204*D204)/CodeTable!$B$7)*POWER(1+(CodeTable!$B$8*D204*D204)/(C204*CodeTable!$B$7),-0.74)</f>
        <v>259.55980320655425</v>
      </c>
    </row>
    <row r="205" spans="1:7" x14ac:dyDescent="0.35">
      <c r="A205">
        <f t="shared" si="11"/>
        <v>1110</v>
      </c>
      <c r="B205" s="8">
        <f>D205/CodeTable!$B$5</f>
        <v>191.29485044752732</v>
      </c>
      <c r="C205" s="14">
        <f>A205*CodeTable!$B$4</f>
        <v>7.192677900000001E-2</v>
      </c>
      <c r="D205" s="7">
        <f>IF(C205&gt;=WorkParams!$B$2,0,WorkParams!$E$9*LN(C205) + WorkParams!$F$9)</f>
        <v>58.306670416406334</v>
      </c>
      <c r="E205" s="1">
        <f t="shared" si="9"/>
        <v>122.26357780316482</v>
      </c>
      <c r="F205" s="1">
        <f t="shared" si="10"/>
        <v>4.1938109972666968</v>
      </c>
      <c r="G205" s="8">
        <f>((D205*D205)/CodeTable!$B$7)*POWER(1+(CodeTable!$B$8*D205*D205)/(C205*CodeTable!$B$7),-0.74)</f>
        <v>259.0483061557361</v>
      </c>
    </row>
    <row r="206" spans="1:7" x14ac:dyDescent="0.35">
      <c r="A206">
        <f t="shared" si="11"/>
        <v>1115</v>
      </c>
      <c r="B206" s="8">
        <f>D206/CodeTable!$B$5</f>
        <v>190.91017601088572</v>
      </c>
      <c r="C206" s="14">
        <f>A206*CodeTable!$B$4</f>
        <v>7.2250773500000004E-2</v>
      </c>
      <c r="D206" s="7">
        <f>IF(C206&gt;=WorkParams!$B$2,0,WorkParams!$E$9*LN(C206) + WorkParams!$F$9)</f>
        <v>58.189421648117971</v>
      </c>
      <c r="E206" s="1">
        <f t="shared" si="9"/>
        <v>122.32087714059659</v>
      </c>
      <c r="F206" s="1">
        <f t="shared" si="10"/>
        <v>4.2042307235941685</v>
      </c>
      <c r="G206" s="8">
        <f>((D206*D206)/CodeTable!$B$7)*POWER(1+(CodeTable!$B$8*D206*D206)/(C206*CodeTable!$B$7),-0.74)</f>
        <v>258.53546626328301</v>
      </c>
    </row>
    <row r="207" spans="1:7" x14ac:dyDescent="0.35">
      <c r="A207">
        <f t="shared" si="11"/>
        <v>1120</v>
      </c>
      <c r="B207" s="8">
        <f>D207/CodeTable!$B$5</f>
        <v>190.52722271841861</v>
      </c>
      <c r="C207" s="14">
        <f>A207*CodeTable!$B$4</f>
        <v>7.2574768000000012E-2</v>
      </c>
      <c r="D207" s="7">
        <f>IF(C207&gt;=WorkParams!$B$2,0,WorkParams!$E$9*LN(C207) + WorkParams!$F$9)</f>
        <v>58.072697484573993</v>
      </c>
      <c r="E207" s="1">
        <f t="shared" si="9"/>
        <v>122.37695973055035</v>
      </c>
      <c r="F207" s="1">
        <f t="shared" si="10"/>
        <v>4.2146125470771416</v>
      </c>
      <c r="G207" s="8">
        <f>((D207*D207)/CodeTable!$B$7)*POWER(1+(CodeTable!$B$8*D207*D207)/(C207*CodeTable!$B$7),-0.74)</f>
        <v>258.02133125813077</v>
      </c>
    </row>
    <row r="208" spans="1:7" x14ac:dyDescent="0.35">
      <c r="A208">
        <f t="shared" si="11"/>
        <v>1125</v>
      </c>
      <c r="B208" s="8">
        <f>D208/CodeTable!$B$5</f>
        <v>190.14597523691666</v>
      </c>
      <c r="C208" s="14">
        <f>A208*CodeTable!$B$4</f>
        <v>7.2898762500000006E-2</v>
      </c>
      <c r="D208" s="7">
        <f>IF(C208&gt;=WorkParams!$B$2,0,WorkParams!$E$9*LN(C208) + WorkParams!$F$9)</f>
        <v>57.956493252212198</v>
      </c>
      <c r="E208" s="1">
        <f t="shared" si="9"/>
        <v>122.43183540944166</v>
      </c>
      <c r="F208" s="1">
        <f t="shared" si="10"/>
        <v>4.22495663692587</v>
      </c>
      <c r="G208" s="8">
        <f>((D208*D208)/CodeTable!$B$7)*POWER(1+(CodeTable!$B$8*D208*D208)/(C208*CodeTable!$B$7),-0.74)</f>
        <v>257.5059480413629</v>
      </c>
    </row>
    <row r="209" spans="1:7" x14ac:dyDescent="0.35">
      <c r="A209">
        <f t="shared" si="11"/>
        <v>1130</v>
      </c>
      <c r="B209" s="8">
        <f>D209/CodeTable!$B$5</f>
        <v>189.76641843716129</v>
      </c>
      <c r="C209" s="14">
        <f>A209*CodeTable!$B$4</f>
        <v>7.3222757000000013E-2</v>
      </c>
      <c r="D209" s="7">
        <f>IF(C209&gt;=WorkParams!$B$2,0,WorkParams!$E$9*LN(C209) + WorkParams!$F$9)</f>
        <v>57.840804339646766</v>
      </c>
      <c r="E209" s="1">
        <f t="shared" si="9"/>
        <v>122.4855139067182</v>
      </c>
      <c r="F209" s="1">
        <f t="shared" si="10"/>
        <v>4.2352631608465012</v>
      </c>
      <c r="G209" s="8">
        <f>((D209*D209)/CodeTable!$B$7)*POWER(1+(CodeTable!$B$8*D209*D209)/(C209*CodeTable!$B$7),-0.74)</f>
        <v>256.98936269914628</v>
      </c>
    </row>
    <row r="210" spans="1:7" x14ac:dyDescent="0.35">
      <c r="A210">
        <f t="shared" si="11"/>
        <v>1135</v>
      </c>
      <c r="B210" s="8">
        <f>D210/CodeTable!$B$5</f>
        <v>189.38853739032243</v>
      </c>
      <c r="C210" s="14">
        <f>A210*CodeTable!$B$4</f>
        <v>7.3546751500000007E-2</v>
      </c>
      <c r="D210" s="7">
        <f>IF(C210&gt;=WorkParams!$B$2,0,WorkParams!$E$9*LN(C210) + WorkParams!$F$9)</f>
        <v>57.725626196570275</v>
      </c>
      <c r="E210" s="1">
        <f t="shared" si="9"/>
        <v>122.53800484645235</v>
      </c>
      <c r="F210" s="1">
        <f t="shared" si="10"/>
        <v>4.2455322850610449</v>
      </c>
      <c r="G210" s="8">
        <f>((D210*D210)/CodeTable!$B$7)*POWER(1+(CodeTable!$B$8*D210*D210)/(C210*CodeTable!$B$7),-0.74)</f>
        <v>256.47162051547832</v>
      </c>
    </row>
    <row r="211" spans="1:7" x14ac:dyDescent="0.35">
      <c r="A211">
        <f t="shared" si="11"/>
        <v>1140</v>
      </c>
      <c r="B211" s="8">
        <f>D211/CodeTable!$B$5</f>
        <v>189.01231736443469</v>
      </c>
      <c r="C211" s="14">
        <f>A211*CodeTable!$B$4</f>
        <v>7.3870746000000015E-2</v>
      </c>
      <c r="D211" s="7">
        <f>IF(C211&gt;=WorkParams!$B$2,0,WorkParams!$E$9*LN(C211) + WorkParams!$F$9)</f>
        <v>57.610954332679697</v>
      </c>
      <c r="E211" s="1">
        <f t="shared" si="9"/>
        <v>122.58931774890304</v>
      </c>
      <c r="F211" s="1">
        <f t="shared" si="10"/>
        <v>4.2557641743269823</v>
      </c>
      <c r="G211" s="8">
        <f>((D211*D211)/CodeTable!$B$7)*POWER(1+(CodeTable!$B$8*D211*D211)/(C211*CodeTable!$B$7),-0.74)</f>
        <v>255.95276598474877</v>
      </c>
    </row>
    <row r="212" spans="1:7" x14ac:dyDescent="0.35">
      <c r="A212">
        <f t="shared" si="11"/>
        <v>1145</v>
      </c>
      <c r="B212" s="8">
        <f>D212/CodeTable!$B$5</f>
        <v>188.63774382095164</v>
      </c>
      <c r="C212" s="14">
        <f>A212*CodeTable!$B$4</f>
        <v>7.4194740500000009E-2</v>
      </c>
      <c r="D212" s="7">
        <f>IF(C212&gt;=WorkParams!$B$2,0,WorkParams!$E$9*LN(C212) + WorkParams!$F$9)</f>
        <v>57.496784316626062</v>
      </c>
      <c r="E212" s="1">
        <f t="shared" si="9"/>
        <v>122.6394620320484</v>
      </c>
      <c r="F212" s="1">
        <f t="shared" si="10"/>
        <v>4.2659589919565413</v>
      </c>
      <c r="G212" s="8">
        <f>((D212*D212)/CodeTable!$B$7)*POWER(1+(CodeTable!$B$8*D212*D212)/(C212*CodeTable!$B$7),-0.74)</f>
        <v>255.43284282411906</v>
      </c>
    </row>
    <row r="213" spans="1:7" x14ac:dyDescent="0.35">
      <c r="A213">
        <f t="shared" si="11"/>
        <v>1150</v>
      </c>
      <c r="B213" s="8">
        <f>D213/CodeTable!$B$5</f>
        <v>188.26480241137429</v>
      </c>
      <c r="C213" s="14">
        <f>A213*CodeTable!$B$4</f>
        <v>7.4518735000000003E-2</v>
      </c>
      <c r="D213" s="7">
        <f>IF(C213&gt;=WorkParams!$B$2,0,WorkParams!$E$9*LN(C213) + WorkParams!$F$9)</f>
        <v>57.383111774986887</v>
      </c>
      <c r="E213" s="1">
        <f t="shared" si="9"/>
        <v>122.6884470130891</v>
      </c>
      <c r="F213" s="1">
        <f t="shared" si="10"/>
        <v>4.2761168998356274</v>
      </c>
      <c r="G213" s="8">
        <f>((D213*D213)/CodeTable!$B$7)*POWER(1+(CodeTable!$B$8*D213*D213)/(C213*CodeTable!$B$7),-0.74)</f>
        <v>254.91189398572055</v>
      </c>
    </row>
    <row r="214" spans="1:7" x14ac:dyDescent="0.35">
      <c r="A214">
        <f t="shared" si="11"/>
        <v>1155</v>
      </c>
      <c r="B214" s="8">
        <f>D214/CodeTable!$B$5</f>
        <v>187.89347897395325</v>
      </c>
      <c r="C214" s="14">
        <f>A214*CodeTable!$B$4</f>
        <v>7.484272950000001E-2</v>
      </c>
      <c r="D214" s="7">
        <f>IF(C214&gt;=WorkParams!$B$2,0,WorkParams!$E$9*LN(C214) + WorkParams!$F$9)</f>
        <v>57.269932391260951</v>
      </c>
      <c r="E214" s="1">
        <f t="shared" si="9"/>
        <v>122.73628190992385</v>
      </c>
      <c r="F214" s="1">
        <f t="shared" si="10"/>
        <v>4.2862380584424322</v>
      </c>
      <c r="G214" s="8">
        <f>((D214*D214)/CodeTable!$B$7)*POWER(1+(CodeTable!$B$8*D214*D214)/(C214*CodeTable!$B$7),-0.74)</f>
        <v>254.38996166867449</v>
      </c>
    </row>
    <row r="215" spans="1:7" x14ac:dyDescent="0.35">
      <c r="A215">
        <f t="shared" si="11"/>
        <v>1160</v>
      </c>
      <c r="B215" s="8">
        <f>D215/CodeTable!$B$5</f>
        <v>187.5237595304618</v>
      </c>
      <c r="C215" s="14">
        <f>A215*CodeTable!$B$4</f>
        <v>7.5166724000000004E-2</v>
      </c>
      <c r="D215" s="7">
        <f>IF(C215&gt;=WorkParams!$B$2,0,WorkParams!$E$9*LN(C215) + WorkParams!$F$9)</f>
        <v>57.157241904884756</v>
      </c>
      <c r="E215" s="1">
        <f t="shared" si="9"/>
        <v>122.78297584259657</v>
      </c>
      <c r="F215" s="1">
        <f t="shared" si="10"/>
        <v>4.2963226268657069</v>
      </c>
      <c r="G215" s="8">
        <f>((D215*D215)/CodeTable!$B$7)*POWER(1+(CodeTable!$B$8*D215*D215)/(C215*CodeTable!$B$7),-0.74)</f>
        <v>253.86708733093468</v>
      </c>
    </row>
    <row r="216" spans="1:7" x14ac:dyDescent="0.35">
      <c r="A216">
        <f t="shared" si="11"/>
        <v>1165</v>
      </c>
      <c r="B216" s="8">
        <f>D216/CodeTable!$B$5</f>
        <v>187.15563028303868</v>
      </c>
      <c r="C216" s="14">
        <f>A216*CodeTable!$B$4</f>
        <v>7.5490718500000012E-2</v>
      </c>
      <c r="D216" s="7">
        <f>IF(C216&gt;=WorkParams!$B$2,0,WorkParams!$E$9*LN(C216) + WorkParams!$F$9)</f>
        <v>57.045036110270189</v>
      </c>
      <c r="E216" s="1">
        <f t="shared" si="9"/>
        <v>122.82853783471755</v>
      </c>
      <c r="F216" s="1">
        <f t="shared" si="10"/>
        <v>4.3063707628227421</v>
      </c>
      <c r="G216" s="8">
        <f>((D216*D216)/CodeTable!$B$7)*POWER(1+(CodeTable!$B$8*D216*D216)/(C216*CodeTable!$B$7),-0.74)</f>
        <v>253.34331170095817</v>
      </c>
    </row>
    <row r="217" spans="1:7" x14ac:dyDescent="0.35">
      <c r="A217">
        <f t="shared" si="11"/>
        <v>1170</v>
      </c>
      <c r="B217" s="8">
        <f>D217/CodeTable!$B$5</f>
        <v>186.78907761109804</v>
      </c>
      <c r="C217" s="14">
        <f>A217*CodeTable!$B$4</f>
        <v>7.5814713000000006E-2</v>
      </c>
      <c r="D217" s="7">
        <f>IF(C217&gt;=WorkParams!$B$2,0,WorkParams!$E$9*LN(C217) + WorkParams!$F$9)</f>
        <v>56.933310855862686</v>
      </c>
      <c r="E217" s="1">
        <f t="shared" si="9"/>
        <v>122.87297681485714</v>
      </c>
      <c r="F217" s="1">
        <f t="shared" si="10"/>
        <v>4.3163826226770139</v>
      </c>
      <c r="G217" s="8">
        <f>((D217*D217)/CodeTable!$B$7)*POWER(1+(CodeTable!$B$8*D217*D217)/(C217*CodeTable!$B$7),-0.74)</f>
        <v>252.81867478920159</v>
      </c>
    </row>
    <row r="218" spans="1:7" x14ac:dyDescent="0.35">
      <c r="A218">
        <f t="shared" si="11"/>
        <v>1175</v>
      </c>
      <c r="B218" s="8">
        <f>D218/CodeTable!$B$5</f>
        <v>186.42408806830576</v>
      </c>
      <c r="C218" s="14">
        <f>A218*CodeTable!$B$4</f>
        <v>7.6138707500000014E-2</v>
      </c>
      <c r="D218" s="7">
        <f>IF(C218&gt;=WorkParams!$B$2,0,WorkParams!$E$9*LN(C218) + WorkParams!$F$9)</f>
        <v>56.822062043219603</v>
      </c>
      <c r="E218" s="1">
        <f t="shared" si="9"/>
        <v>122.9163016179146</v>
      </c>
      <c r="F218" s="1">
        <f t="shared" si="10"/>
        <v>4.3263583614555507</v>
      </c>
      <c r="G218" s="8">
        <f>((D218*D218)/CodeTable!$B$7)*POWER(1+(CodeTable!$B$8*D218*D218)/(C218*CodeTable!$B$7),-0.74)</f>
        <v>252.29321589944976</v>
      </c>
    </row>
    <row r="219" spans="1:7" x14ac:dyDescent="0.35">
      <c r="A219">
        <f t="shared" si="11"/>
        <v>1180</v>
      </c>
      <c r="B219" s="8">
        <f>D219/CodeTable!$B$5</f>
        <v>186.06064837961964</v>
      </c>
      <c r="C219" s="14">
        <f>A219*CodeTable!$B$4</f>
        <v>7.6462702000000007E-2</v>
      </c>
      <c r="D219" s="7">
        <f>IF(C219&gt;=WorkParams!$B$2,0,WorkParams!$E$9*LN(C219) + WorkParams!$F$9)</f>
        <v>56.711285626108065</v>
      </c>
      <c r="E219" s="1">
        <f t="shared" si="9"/>
        <v>122.958520986461</v>
      </c>
      <c r="F219" s="1">
        <f t="shared" si="10"/>
        <v>4.3362981328659851</v>
      </c>
      <c r="G219" s="8">
        <f>((D219*D219)/CodeTable!$B$7)*POWER(1+(CodeTable!$B$8*D219*D219)/(C219*CodeTable!$B$7),-0.74)</f>
        <v>251.76697363997582</v>
      </c>
    </row>
    <row r="220" spans="1:7" x14ac:dyDescent="0.35">
      <c r="A220">
        <f t="shared" si="11"/>
        <v>1185</v>
      </c>
      <c r="B220" s="8">
        <f>D220/CodeTable!$B$5</f>
        <v>185.69874543839202</v>
      </c>
      <c r="C220" s="14">
        <f>A220*CodeTable!$B$4</f>
        <v>7.6786696500000015E-2</v>
      </c>
      <c r="D220" s="7">
        <f>IF(C220&gt;=WorkParams!$B$2,0,WorkParams!$E$9*LN(C220) + WorkParams!$F$9)</f>
        <v>56.600977609621893</v>
      </c>
      <c r="E220" s="1">
        <f t="shared" si="9"/>
        <v>122.99964357205792</v>
      </c>
      <c r="F220" s="1">
        <f t="shared" si="10"/>
        <v>4.3462020893133326</v>
      </c>
      <c r="G220" s="8">
        <f>((D220*D220)/CodeTable!$B$7)*POWER(1+(CodeTable!$B$8*D220*D220)/(C220*CodeTable!$B$7),-0.74)</f>
        <v>251.23998593453595</v>
      </c>
    </row>
    <row r="221" spans="1:7" x14ac:dyDescent="0.35">
      <c r="A221">
        <f t="shared" si="11"/>
        <v>1190</v>
      </c>
      <c r="B221" s="8">
        <f>D221/CodeTable!$B$5</f>
        <v>185.33836630353429</v>
      </c>
      <c r="C221" s="14">
        <f>A221*CodeTable!$B$4</f>
        <v>7.7110691000000009E-2</v>
      </c>
      <c r="D221" s="7">
        <f>IF(C221&gt;=WorkParams!$B$2,0,WorkParams!$E$9*LN(C221) + WorkParams!$F$9)</f>
        <v>56.491134049317253</v>
      </c>
      <c r="E221" s="1">
        <f t="shared" si="9"/>
        <v>123.03967793655231</v>
      </c>
      <c r="F221" s="1">
        <f t="shared" si="10"/>
        <v>4.3560703819164823</v>
      </c>
      <c r="G221" s="8">
        <f>((D221*D221)/CodeTable!$B$7)*POWER(1+(CodeTable!$B$8*D221*D221)/(C221*CodeTable!$B$7),-0.74)</f>
        <v>250.71229003320224</v>
      </c>
    </row>
    <row r="222" spans="1:7" x14ac:dyDescent="0.35">
      <c r="A222">
        <f t="shared" si="11"/>
        <v>1195</v>
      </c>
      <c r="B222" s="8">
        <f>D222/CodeTable!$B$5</f>
        <v>184.97949819673946</v>
      </c>
      <c r="C222" s="14">
        <f>A222*CodeTable!$B$4</f>
        <v>7.7434685500000003E-2</v>
      </c>
      <c r="D222" s="7">
        <f>IF(C222&gt;=WorkParams!$B$2,0,WorkParams!$E$9*LN(C222) + WorkParams!$F$9)</f>
        <v>56.381751050366191</v>
      </c>
      <c r="E222" s="1">
        <f t="shared" si="9"/>
        <v>123.07863255334686</v>
      </c>
      <c r="F222" s="1">
        <f t="shared" si="10"/>
        <v>4.3659031605244012</v>
      </c>
      <c r="G222" s="8">
        <f>((D222*D222)/CodeTable!$B$7)*POWER(1+(CodeTable!$B$8*D222*D222)/(C222*CodeTable!$B$7),-0.74)</f>
        <v>250.18392252303232</v>
      </c>
    </row>
    <row r="223" spans="1:7" x14ac:dyDescent="0.35">
      <c r="A223">
        <f t="shared" si="11"/>
        <v>1200</v>
      </c>
      <c r="B223" s="8">
        <f>D223/CodeTable!$B$5</f>
        <v>184.62212849976393</v>
      </c>
      <c r="C223" s="14">
        <f>A223*CodeTable!$B$4</f>
        <v>7.7758680000000011E-2</v>
      </c>
      <c r="D223" s="7">
        <f>IF(C223&gt;=WorkParams!$B$2,0,WorkParams!$E$9*LN(C223) + WorkParams!$F$9)</f>
        <v>56.27282476672805</v>
      </c>
      <c r="E223" s="1">
        <f t="shared" si="9"/>
        <v>123.1165158086484</v>
      </c>
      <c r="F223" s="1">
        <f t="shared" si="10"/>
        <v>4.3757005737320815</v>
      </c>
      <c r="G223" s="8">
        <f>((D223*D223)/CodeTable!$B$7)*POWER(1+(CodeTable!$B$8*D223*D223)/(C223*CodeTable!$B$7),-0.74)</f>
        <v>249.65491933858181</v>
      </c>
    </row>
    <row r="224" spans="1:7" x14ac:dyDescent="0.35">
      <c r="A224">
        <f t="shared" si="11"/>
        <v>1205</v>
      </c>
      <c r="B224" s="8">
        <f>D224/CodeTable!$B$5</f>
        <v>184.26624475176504</v>
      </c>
      <c r="C224" s="14">
        <f>A224*CodeTable!$B$4</f>
        <v>7.8082674500000004E-2</v>
      </c>
      <c r="D224" s="7">
        <f>IF(C224&gt;=WorkParams!$B$2,0,WorkParams!$E$9*LN(C224) + WorkParams!$F$9)</f>
        <v>56.164351400337992</v>
      </c>
      <c r="E224" s="1">
        <f t="shared" si="9"/>
        <v>123.15333600269302</v>
      </c>
      <c r="F224" s="1">
        <f t="shared" si="10"/>
        <v>4.3854627688962111</v>
      </c>
      <c r="G224" s="8">
        <f>((D224*D224)/CodeTable!$B$7)*POWER(1+(CodeTable!$B$8*D224*D224)/(C224*CodeTable!$B$7),-0.74)</f>
        <v>249.1253157722592</v>
      </c>
    </row>
    <row r="225" spans="1:7" x14ac:dyDescent="0.35">
      <c r="A225">
        <f t="shared" si="11"/>
        <v>1210</v>
      </c>
      <c r="B225" s="8">
        <f>D225/CodeTable!$B$5</f>
        <v>183.91183464669419</v>
      </c>
      <c r="C225" s="14">
        <f>A225*CodeTable!$B$4</f>
        <v>7.8406669000000012E-2</v>
      </c>
      <c r="D225" s="7">
        <f>IF(C225&gt;=WorkParams!$B$2,0,WorkParams!$E$9*LN(C225) + WorkParams!$F$9)</f>
        <v>56.056327200312396</v>
      </c>
      <c r="E225" s="1">
        <f t="shared" si="9"/>
        <v>123.18910135094964</v>
      </c>
      <c r="F225" s="1">
        <f t="shared" si="10"/>
        <v>4.395189892150591</v>
      </c>
      <c r="G225" s="8">
        <f>((D225*D225)/CodeTable!$B$7)*POWER(1+(CodeTable!$B$8*D225*D225)/(C225*CodeTable!$B$7),-0.74)</f>
        <v>248.5951464845256</v>
      </c>
    </row>
    <row r="226" spans="1:7" x14ac:dyDescent="0.35">
      <c r="A226">
        <f t="shared" si="11"/>
        <v>1215</v>
      </c>
      <c r="B226" s="8">
        <f>D226/CodeTable!$B$5</f>
        <v>183.55888603074342</v>
      </c>
      <c r="C226" s="14">
        <f>A226*CodeTable!$B$4</f>
        <v>7.8730663500000006E-2</v>
      </c>
      <c r="D226" s="7">
        <f>IF(C226&gt;=WorkParams!$B$2,0,WorkParams!$E$9*LN(C226) + WorkParams!$F$9)</f>
        <v>55.948748462170599</v>
      </c>
      <c r="E226" s="1">
        <f t="shared" si="9"/>
        <v>123.2238199853019</v>
      </c>
      <c r="F226" s="1">
        <f t="shared" si="10"/>
        <v>4.4048820884212958</v>
      </c>
      <c r="G226" s="8">
        <f>((D226*D226)/CodeTable!$B$7)*POWER(1+(CodeTable!$B$8*D226*D226)/(C226*CodeTable!$B$7),-0.74)</f>
        <v>248.06444551394273</v>
      </c>
    </row>
    <row r="227" spans="1:7" x14ac:dyDescent="0.35">
      <c r="A227">
        <f t="shared" si="11"/>
        <v>1220</v>
      </c>
      <c r="B227" s="8">
        <f>D227/CodeTable!$B$5</f>
        <v>183.20738689984438</v>
      </c>
      <c r="C227" s="14">
        <f>A227*CodeTable!$B$4</f>
        <v>7.9054658000000014E-2</v>
      </c>
      <c r="D227" s="7">
        <f>IF(C227&gt;=WorkParams!$B$2,0,WorkParams!$E$9*LN(C227) + WorkParams!$F$9)</f>
        <v>55.841611527072573</v>
      </c>
      <c r="E227" s="1">
        <f t="shared" si="9"/>
        <v>123.2574999552087</v>
      </c>
      <c r="F227" s="1">
        <f t="shared" si="10"/>
        <v>4.4145395014415811</v>
      </c>
      <c r="G227" s="8">
        <f>((D227*D227)/CodeTable!$B$7)*POWER(1+(CodeTable!$B$8*D227*D227)/(C227*CodeTable!$B$7),-0.74)</f>
        <v>247.53324628706869</v>
      </c>
    </row>
    <row r="228" spans="1:7" x14ac:dyDescent="0.35">
      <c r="A228">
        <f t="shared" si="11"/>
        <v>1225</v>
      </c>
      <c r="B228" s="8">
        <f>D228/CodeTable!$B$5</f>
        <v>182.85732539721906</v>
      </c>
      <c r="C228" s="14">
        <f>A228*CodeTable!$B$4</f>
        <v>7.9378652500000008E-2</v>
      </c>
      <c r="D228" s="7">
        <f>IF(C228&gt;=WorkParams!$B$2,0,WorkParams!$E$9*LN(C228) + WorkParams!$F$9)</f>
        <v>55.734912781072367</v>
      </c>
      <c r="E228" s="1">
        <f t="shared" si="9"/>
        <v>123.29014922884481</v>
      </c>
      <c r="F228" s="1">
        <f t="shared" si="10"/>
        <v>4.4241622737665525</v>
      </c>
      <c r="G228" s="8">
        <f>((D228*D228)/CodeTable!$B$7)*POWER(1+(CodeTable!$B$8*D228*D228)/(C228*CodeTable!$B$7),-0.74)</f>
        <v>247.00158162820708</v>
      </c>
    </row>
    <row r="229" spans="1:7" x14ac:dyDescent="0.35">
      <c r="A229">
        <f t="shared" si="11"/>
        <v>1230</v>
      </c>
      <c r="B229" s="8">
        <f>D229/CodeTable!$B$5</f>
        <v>182.50868981097912</v>
      </c>
      <c r="C229" s="14">
        <f>A229*CodeTable!$B$4</f>
        <v>7.9702647000000015E-2</v>
      </c>
      <c r="D229" s="7">
        <f>IF(C229&gt;=WorkParams!$B$2,0,WorkParams!$E$9*LN(C229) + WorkParams!$F$9)</f>
        <v>55.628648654386438</v>
      </c>
      <c r="E229" s="1">
        <f t="shared" si="9"/>
        <v>123.32177569422026</v>
      </c>
      <c r="F229" s="1">
        <f t="shared" si="10"/>
        <v>4.4337505467875884</v>
      </c>
      <c r="G229" s="8">
        <f>((D229*D229)/CodeTable!$B$7)*POWER(1+(CodeTable!$B$8*D229*D229)/(C229*CodeTable!$B$7),-0.74)</f>
        <v>246.46948376900639</v>
      </c>
    </row>
    <row r="230" spans="1:7" x14ac:dyDescent="0.35">
      <c r="A230">
        <f t="shared" si="11"/>
        <v>1235</v>
      </c>
      <c r="B230" s="8">
        <f>D230/CodeTable!$B$5</f>
        <v>182.1614685717756</v>
      </c>
      <c r="C230" s="14">
        <f>A230*CodeTable!$B$4</f>
        <v>8.0026641500000009E-2</v>
      </c>
      <c r="D230" s="7">
        <f>IF(C230&gt;=WorkParams!$B$2,0,WorkParams!$E$9*LN(C230) + WorkParams!$F$9)</f>
        <v>55.522815620677207</v>
      </c>
      <c r="E230" s="1">
        <f t="shared" si="9"/>
        <v>123.35238716028122</v>
      </c>
      <c r="F230" s="1">
        <f t="shared" si="10"/>
        <v>4.4433044607465355</v>
      </c>
      <c r="G230" s="8">
        <f>((D230*D230)/CodeTable!$B$7)*POWER(1+(CodeTable!$B$8*D230*D230)/(C230*CodeTable!$B$7),-0.74)</f>
        <v>245.93698435791833</v>
      </c>
    </row>
    <row r="231" spans="1:7" x14ac:dyDescent="0.35">
      <c r="A231">
        <f t="shared" si="11"/>
        <v>1240</v>
      </c>
      <c r="B231" s="8">
        <f>D231/CodeTable!$B$5</f>
        <v>181.81565025049474</v>
      </c>
      <c r="C231" s="14">
        <f>A231*CodeTable!$B$4</f>
        <v>8.0350636000000003E-2</v>
      </c>
      <c r="D231" s="7">
        <f>IF(C231&gt;=WorkParams!$B$2,0,WorkParams!$E$9*LN(C231) + WorkParams!$F$9)</f>
        <v>55.417410196350801</v>
      </c>
      <c r="E231" s="1">
        <f t="shared" si="9"/>
        <v>123.38199135799081</v>
      </c>
      <c r="F231" s="1">
        <f t="shared" si="10"/>
        <v>4.4528241547496723</v>
      </c>
      <c r="G231" s="8">
        <f>((D231*D231)/CodeTable!$B$7)*POWER(1+(CodeTable!$B$8*D231*D231)/(C231*CodeTable!$B$7),-0.74)</f>
        <v>245.40411446951035</v>
      </c>
    </row>
    <row r="232" spans="1:7" x14ac:dyDescent="0.35">
      <c r="A232">
        <f t="shared" si="11"/>
        <v>1245</v>
      </c>
      <c r="B232" s="8">
        <f>D232/CodeTable!$B$5</f>
        <v>181.47122355600064</v>
      </c>
      <c r="C232" s="14">
        <f>A232*CodeTable!$B$4</f>
        <v>8.0674630500000011E-2</v>
      </c>
      <c r="D232" s="7">
        <f>IF(C232&gt;=WorkParams!$B$2,0,WorkParams!$E$9*LN(C232) + WorkParams!$F$9)</f>
        <v>55.312428939868994</v>
      </c>
      <c r="E232" s="1">
        <f t="shared" si="9"/>
        <v>123.41059594139085</v>
      </c>
      <c r="F232" s="1">
        <f t="shared" si="10"/>
        <v>4.4623097667814386</v>
      </c>
      <c r="G232" s="8">
        <f>((D232*D232)/CodeTable!$B$7)*POWER(1+(CodeTable!$B$8*D232*D232)/(C232*CodeTable!$B$7),-0.74)</f>
        <v>244.87090461363832</v>
      </c>
    </row>
    <row r="233" spans="1:7" x14ac:dyDescent="0.35">
      <c r="A233">
        <f t="shared" si="11"/>
        <v>1250</v>
      </c>
      <c r="B233" s="8">
        <f>D233/CodeTable!$B$5</f>
        <v>181.12817733292346</v>
      </c>
      <c r="C233" s="14">
        <f>A233*CodeTable!$B$4</f>
        <v>8.0998625000000005E-2</v>
      </c>
      <c r="D233" s="7">
        <f>IF(C233&gt;=WorkParams!$B$2,0,WorkParams!$E$9*LN(C233) + WorkParams!$F$9)</f>
        <v>55.207868451075072</v>
      </c>
      <c r="E233" s="1">
        <f t="shared" si="9"/>
        <v>123.43820848864603</v>
      </c>
      <c r="F233" s="1">
        <f t="shared" si="10"/>
        <v>4.471761433717961</v>
      </c>
      <c r="G233" s="8">
        <f>((D233*D233)/CodeTable!$B$7)*POWER(1+(CodeTable!$B$8*D233*D233)/(C233*CodeTable!$B$7),-0.74)</f>
        <v>244.33738474448128</v>
      </c>
    </row>
    <row r="234" spans="1:7" x14ac:dyDescent="0.35">
      <c r="A234">
        <f t="shared" si="11"/>
        <v>1255</v>
      </c>
      <c r="B234" s="8">
        <f>D234/CodeTable!$B$5</f>
        <v>180.78650055949112</v>
      </c>
      <c r="C234" s="14">
        <f>A234*CodeTable!$B$4</f>
        <v>8.1322619500000012E-2</v>
      </c>
      <c r="D234" s="7">
        <f>IF(C234&gt;=WorkParams!$B$2,0,WorkParams!$E$9*LN(C234) + WorkParams!$F$9)</f>
        <v>55.103725370532899</v>
      </c>
      <c r="E234" s="1">
        <f t="shared" si="9"/>
        <v>123.46483650306877</v>
      </c>
      <c r="F234" s="1">
        <f t="shared" si="10"/>
        <v>4.4811792913403439</v>
      </c>
      <c r="G234" s="8">
        <f>((D234*D234)/CodeTable!$B$7)*POWER(1+(CodeTable!$B$8*D234*D234)/(C234*CodeTable!$B$7),-0.74)</f>
        <v>243.80358426943727</v>
      </c>
    </row>
    <row r="235" spans="1:7" x14ac:dyDescent="0.35">
      <c r="A235">
        <f t="shared" si="11"/>
        <v>1260</v>
      </c>
      <c r="B235" s="8">
        <f>D235/CodeTable!$B$5</f>
        <v>180.44618234540485</v>
      </c>
      <c r="C235" s="14">
        <f>A235*CodeTable!$B$4</f>
        <v>8.1646614000000006E-2</v>
      </c>
      <c r="D235" s="7">
        <f>IF(C235&gt;=WorkParams!$B$2,0,WorkParams!$E$9*LN(C235) + WorkParams!$F$9)</f>
        <v>54.999996378879402</v>
      </c>
      <c r="E235" s="1">
        <f t="shared" si="9"/>
        <v>123.49048741412757</v>
      </c>
      <c r="F235" s="1">
        <f t="shared" si="10"/>
        <v>4.4905634743477645</v>
      </c>
      <c r="G235" s="8">
        <f>((D235*D235)/CodeTable!$B$7)*POWER(1+(CodeTable!$B$8*D235*D235)/(C235*CodeTable!$B$7),-0.74)</f>
        <v>243.26953205788556</v>
      </c>
    </row>
    <row r="236" spans="1:7" x14ac:dyDescent="0.35">
      <c r="A236">
        <f t="shared" si="11"/>
        <v>1265</v>
      </c>
      <c r="B236" s="8">
        <f>D236/CodeTable!$B$5</f>
        <v>180.10721192975618</v>
      </c>
      <c r="C236" s="14">
        <f>A236*CodeTable!$B$4</f>
        <v>8.1970608500000014E-2</v>
      </c>
      <c r="D236" s="7">
        <f>IF(C236&gt;=WorkParams!$B$2,0,WorkParams!$E$9*LN(C236) + WorkParams!$F$9)</f>
        <v>54.896678196189683</v>
      </c>
      <c r="E236" s="1">
        <f t="shared" si="9"/>
        <v>123.51516857843721</v>
      </c>
      <c r="F236" s="1">
        <f t="shared" si="10"/>
        <v>4.4999141163703511</v>
      </c>
      <c r="G236" s="8">
        <f>((D236*D236)/CodeTable!$B$7)*POWER(1+(CodeTable!$B$8*D236*D236)/(C236*CodeTable!$B$7),-0.74)</f>
        <v>242.73525644981524</v>
      </c>
    </row>
    <row r="237" spans="1:7" x14ac:dyDescent="0.35">
      <c r="A237">
        <f t="shared" si="11"/>
        <v>1270</v>
      </c>
      <c r="B237" s="8">
        <f>D237/CodeTable!$B$5</f>
        <v>179.76957867898537</v>
      </c>
      <c r="C237" s="14">
        <f>A237*CodeTable!$B$4</f>
        <v>8.2294603000000008E-2</v>
      </c>
      <c r="D237" s="7">
        <f>IF(C237&gt;=WorkParams!$B$2,0,WorkParams!$E$9*LN(C237) + WorkParams!$F$9)</f>
        <v>54.793767581354743</v>
      </c>
      <c r="E237" s="1">
        <f t="shared" si="9"/>
        <v>123.53888728073224</v>
      </c>
      <c r="F237" s="1">
        <f t="shared" si="10"/>
        <v>4.5092313499818593</v>
      </c>
      <c r="G237" s="8">
        <f>((D237*D237)/CodeTable!$B$7)*POWER(1+(CodeTable!$B$8*D237*D237)/(C237*CodeTable!$B$7),-0.74)</f>
        <v>242.20078526432187</v>
      </c>
    </row>
    <row r="238" spans="1:7" x14ac:dyDescent="0.35">
      <c r="A238">
        <f t="shared" si="11"/>
        <v>1275</v>
      </c>
      <c r="B238" s="8">
        <f>D238/CodeTable!$B$5</f>
        <v>179.43327208487966</v>
      </c>
      <c r="C238" s="14">
        <f>A238*CodeTable!$B$4</f>
        <v>8.2618597500000016E-2</v>
      </c>
      <c r="D238" s="7">
        <f>IF(C238&gt;=WorkParams!$B$2,0,WorkParams!$E$9*LN(C238) + WorkParams!$F$9)</f>
        <v>54.691261331471324</v>
      </c>
      <c r="E238" s="1">
        <f t="shared" si="9"/>
        <v>123.5616507348236</v>
      </c>
      <c r="F238" s="1">
        <f t="shared" si="10"/>
        <v>4.5185153067121444</v>
      </c>
      <c r="G238" s="8">
        <f>((D238*D238)/CodeTable!$B$7)*POWER(1+(CodeTable!$B$8*D238*D238)/(C238*CodeTable!$B$7),-0.74)</f>
        <v>241.6661458079744</v>
      </c>
    </row>
    <row r="239" spans="1:7" x14ac:dyDescent="0.35">
      <c r="A239">
        <f t="shared" si="11"/>
        <v>1280</v>
      </c>
      <c r="B239" s="8">
        <f>D239/CodeTable!$B$5</f>
        <v>179.09828176261121</v>
      </c>
      <c r="C239" s="14">
        <f>A239*CodeTable!$B$4</f>
        <v>8.2942592000000009E-2</v>
      </c>
      <c r="D239" s="7">
        <f>IF(C239&gt;=WorkParams!$B$2,0,WorkParams!$E$9*LN(C239) + WorkParams!$F$9)</f>
        <v>54.589156281243902</v>
      </c>
      <c r="E239" s="1">
        <f t="shared" si="9"/>
        <v>123.58346608453961</v>
      </c>
      <c r="F239" s="1">
        <f t="shared" si="10"/>
        <v>4.5277661170594508</v>
      </c>
      <c r="G239" s="8">
        <f>((D239*D239)/CodeTable!$B$7)*POWER(1+(CodeTable!$B$8*D239*D239)/(C239*CodeTable!$B$7),-0.74)</f>
        <v>241.13136488305577</v>
      </c>
    </row>
    <row r="240" spans="1:7" x14ac:dyDescent="0.35">
      <c r="A240">
        <f t="shared" si="11"/>
        <v>1285</v>
      </c>
      <c r="B240" s="8">
        <f>D240/CodeTable!$B$5</f>
        <v>178.76459744881271</v>
      </c>
      <c r="C240" s="14">
        <f>A240*CodeTable!$B$4</f>
        <v>8.3266586500000003E-2</v>
      </c>
      <c r="D240" s="7">
        <f>IF(C240&gt;=WorkParams!$B$2,0,WorkParams!$E$9*LN(C240) + WorkParams!$F$9)</f>
        <v>54.487449302398119</v>
      </c>
      <c r="E240" s="1">
        <f t="shared" si="9"/>
        <v>123.6043404046504</v>
      </c>
      <c r="F240" s="1">
        <f t="shared" si="10"/>
        <v>4.5369839105024976</v>
      </c>
      <c r="G240" s="8">
        <f>((D240*D240)/CodeTable!$B$7)*POWER(1+(CodeTable!$B$8*D240*D240)/(C240*CodeTable!$B$7),-0.74)</f>
        <v>240.59646879567541</v>
      </c>
    </row>
    <row r="241" spans="1:7" x14ac:dyDescent="0.35">
      <c r="A241">
        <f t="shared" si="11"/>
        <v>1290</v>
      </c>
      <c r="B241" s="8">
        <f>D241/CodeTable!$B$5</f>
        <v>178.43220899969066</v>
      </c>
      <c r="C241" s="14">
        <f>A241*CodeTable!$B$4</f>
        <v>8.3590581000000011E-2</v>
      </c>
      <c r="D241" s="7">
        <f>IF(C241&gt;=WorkParams!$B$2,0,WorkParams!$E$9*LN(C241) + WorkParams!$F$9)</f>
        <v>54.386137303105713</v>
      </c>
      <c r="E241" s="1">
        <f t="shared" si="9"/>
        <v>123.62428070177688</v>
      </c>
      <c r="F241" s="1">
        <f t="shared" si="10"/>
        <v>4.5461688155123801</v>
      </c>
      <c r="G241" s="8">
        <f>((D241*D241)/CodeTable!$B$7)*POWER(1+(CodeTable!$B$8*D241*D241)/(C241*CodeTable!$B$7),-0.74)</f>
        <v>240.06148336375944</v>
      </c>
    </row>
    <row r="242" spans="1:7" x14ac:dyDescent="0.35">
      <c r="A242">
        <f t="shared" si="11"/>
        <v>1295</v>
      </c>
      <c r="B242" s="8">
        <f>D242/CodeTable!$B$5</f>
        <v>178.10110638917504</v>
      </c>
      <c r="C242" s="14">
        <f>A242*CodeTable!$B$4</f>
        <v>8.3914575500000005E-2</v>
      </c>
      <c r="D242" s="7">
        <f>IF(C242&gt;=WorkParams!$B$2,0,WorkParams!$E$9*LN(C242) + WorkParams!$F$9)</f>
        <v>54.28521722742056</v>
      </c>
      <c r="E242" s="1">
        <f t="shared" si="9"/>
        <v>123.64329391528449</v>
      </c>
      <c r="F242" s="1">
        <f t="shared" si="10"/>
        <v>4.5553209595642832</v>
      </c>
      <c r="G242" s="8">
        <f>((D242*D242)/CodeTable!$B$7)*POWER(1+(CodeTable!$B$8*D242*D242)/(C242*CodeTable!$B$7),-0.74)</f>
        <v>239.5264339249166</v>
      </c>
    </row>
    <row r="243" spans="1:7" x14ac:dyDescent="0.35">
      <c r="A243">
        <f t="shared" si="11"/>
        <v>1300</v>
      </c>
      <c r="B243" s="8">
        <f>D243/CodeTable!$B$5</f>
        <v>177.77127970710481</v>
      </c>
      <c r="C243" s="14">
        <f>A243*CodeTable!$B$4</f>
        <v>8.4238570000000013E-2</v>
      </c>
      <c r="D243" s="7">
        <f>IF(C243&gt;=WorkParams!$B$2,0,WorkParams!$E$9*LN(C243) + WorkParams!$F$9)</f>
        <v>54.184686054725546</v>
      </c>
      <c r="E243" s="1">
        <f t="shared" si="9"/>
        <v>123.66138691816198</v>
      </c>
      <c r="F243" s="1">
        <f t="shared" si="10"/>
        <v>4.5644404691490221</v>
      </c>
      <c r="G243" s="8">
        <f>((D243*D243)/CodeTable!$B$7)*POWER(1+(CodeTable!$B$8*D243*D243)/(C243*CodeTable!$B$7),-0.74)</f>
        <v>238.99134534418454</v>
      </c>
    </row>
    <row r="244" spans="1:7" x14ac:dyDescent="0.35">
      <c r="A244">
        <f t="shared" si="11"/>
        <v>1305</v>
      </c>
      <c r="B244" s="8">
        <f>D244/CodeTable!$B$5</f>
        <v>177.44271915744804</v>
      </c>
      <c r="C244" s="14">
        <f>A244*CodeTable!$B$4</f>
        <v>8.4562564500000006E-2</v>
      </c>
      <c r="D244" s="7">
        <f>IF(C244&gt;=WorkParams!$B$2,0,WorkParams!$E$9*LN(C244) + WorkParams!$F$9)</f>
        <v>54.084540799190165</v>
      </c>
      <c r="E244" s="1">
        <f t="shared" si="9"/>
        <v>123.67856651788568</v>
      </c>
      <c r="F244" s="1">
        <f t="shared" si="10"/>
        <v>4.5735274697844002</v>
      </c>
      <c r="G244" s="8">
        <f>((D244*D244)/CodeTable!$B$7)*POWER(1+(CodeTable!$B$8*D244*D244)/(C244*CodeTable!$B$7),-0.74)</f>
        <v>238.45624202165743</v>
      </c>
    </row>
    <row r="245" spans="1:7" x14ac:dyDescent="0.35">
      <c r="A245">
        <f t="shared" si="11"/>
        <v>1310</v>
      </c>
      <c r="B245" s="8">
        <f>D245/CodeTable!$B$5</f>
        <v>177.11541505655603</v>
      </c>
      <c r="C245" s="14">
        <f>A245*CodeTable!$B$4</f>
        <v>8.4886559000000014E-2</v>
      </c>
      <c r="D245" s="7">
        <f>IF(C245&gt;=WorkParams!$B$2,0,WorkParams!$E$9*LN(C245) + WorkParams!$F$9)</f>
        <v>53.984778509238282</v>
      </c>
      <c r="E245" s="1">
        <f t="shared" si="9"/>
        <v>123.69483945726884</v>
      </c>
      <c r="F245" s="1">
        <f t="shared" si="10"/>
        <v>4.5825820860263882</v>
      </c>
      <c r="G245" s="8">
        <f>((D245*D245)/CodeTable!$B$7)*POWER(1+(CodeTable!$B$8*D245*D245)/(C245*CodeTable!$B$7),-0.74)</f>
        <v>237.92114789999445</v>
      </c>
    </row>
    <row r="246" spans="1:7" x14ac:dyDescent="0.35">
      <c r="A246">
        <f t="shared" si="11"/>
        <v>1315</v>
      </c>
      <c r="B246" s="8">
        <f>D246/CodeTable!$B$5</f>
        <v>176.78935783145099</v>
      </c>
      <c r="C246" s="14">
        <f>A246*CodeTable!$B$4</f>
        <v>8.5210553500000008E-2</v>
      </c>
      <c r="D246" s="7">
        <f>IF(C246&gt;=WorkParams!$B$2,0,WorkParams!$E$9*LN(C246) + WorkParams!$F$9)</f>
        <v>53.885396267026266</v>
      </c>
      <c r="E246" s="1">
        <f t="shared" si="9"/>
        <v>123.71021241529765</v>
      </c>
      <c r="F246" s="1">
        <f t="shared" si="10"/>
        <v>4.5916044414801425</v>
      </c>
      <c r="G246" s="8">
        <f>((D246*D246)/CodeTable!$B$7)*POWER(1+(CodeTable!$B$8*D246*D246)/(C246*CodeTable!$B$7),-0.74)</f>
        <v>237.38608647181431</v>
      </c>
    </row>
    <row r="247" spans="1:7" x14ac:dyDescent="0.35">
      <c r="A247">
        <f t="shared" si="11"/>
        <v>1320</v>
      </c>
      <c r="B247" s="8">
        <f>D247/CodeTable!$B$5</f>
        <v>176.46453801814582</v>
      </c>
      <c r="C247" s="14">
        <f>A247*CodeTable!$B$4</f>
        <v>8.5534548000000016E-2</v>
      </c>
      <c r="D247" s="7">
        <f>IF(C247&gt;=WorkParams!$B$2,0,WorkParams!$E$9*LN(C247) + WorkParams!$F$9)</f>
        <v>53.786391187930846</v>
      </c>
      <c r="E247" s="1">
        <f t="shared" si="9"/>
        <v>123.72469200795277</v>
      </c>
      <c r="F247" s="1">
        <f t="shared" si="10"/>
        <v>4.6005946588108486</v>
      </c>
      <c r="G247" s="8">
        <f>((D247*D247)/CodeTable!$B$7)*POWER(1+(CodeTable!$B$8*D247*D247)/(C247*CodeTable!$B$7),-0.74)</f>
        <v>236.85108078697476</v>
      </c>
    </row>
    <row r="248" spans="1:7" x14ac:dyDescent="0.35">
      <c r="A248">
        <f t="shared" si="11"/>
        <v>1325</v>
      </c>
      <c r="B248" s="8">
        <f>D248/CodeTable!$B$5</f>
        <v>176.14094625999604</v>
      </c>
      <c r="C248" s="14">
        <f>A248*CodeTable!$B$4</f>
        <v>8.585854250000001E-2</v>
      </c>
      <c r="D248" s="7">
        <f>IF(C248&gt;=WorkParams!$B$2,0,WorkParams!$E$9*LN(C248) + WorkParams!$F$9)</f>
        <v>53.6877604200468</v>
      </c>
      <c r="E248" s="1">
        <f t="shared" si="9"/>
        <v>123.73828478901807</v>
      </c>
      <c r="F248" s="1">
        <f t="shared" si="10"/>
        <v>4.6095528597544062</v>
      </c>
      <c r="G248" s="8">
        <f>((D248*D248)/CodeTable!$B$7)*POWER(1+(CodeTable!$B$8*D248*D248)/(C248*CodeTable!$B$7),-0.74)</f>
        <v>236.31615345974063</v>
      </c>
    </row>
    <row r="249" spans="1:7" x14ac:dyDescent="0.35">
      <c r="A249">
        <f t="shared" si="11"/>
        <v>1330</v>
      </c>
      <c r="B249" s="8">
        <f>D249/CodeTable!$B$5</f>
        <v>175.81857330608241</v>
      </c>
      <c r="C249" s="14">
        <f>A249*CodeTable!$B$4</f>
        <v>8.6182537000000004E-2</v>
      </c>
      <c r="D249" s="7">
        <f>IF(C249&gt;=WorkParams!$B$2,0,WorkParams!$E$9*LN(C249) + WorkParams!$F$9)</f>
        <v>53.589501143693923</v>
      </c>
      <c r="E249" s="1">
        <f t="shared" si="9"/>
        <v>123.75099725087526</v>
      </c>
      <c r="F249" s="1">
        <f t="shared" si="10"/>
        <v>4.618479165127944</v>
      </c>
      <c r="G249" s="8">
        <f>((D249*D249)/CodeTable!$B$7)*POWER(1+(CodeTable!$B$8*D249*D249)/(C249*CodeTable!$B$7),-0.74)</f>
        <v>235.78132667583952</v>
      </c>
    </row>
    <row r="250" spans="1:7" x14ac:dyDescent="0.35">
      <c r="A250">
        <f t="shared" si="11"/>
        <v>1335</v>
      </c>
      <c r="B250" s="8">
        <f>D250/CodeTable!$B$5</f>
        <v>175.4974100096241</v>
      </c>
      <c r="C250" s="14">
        <f>A250*CodeTable!$B$4</f>
        <v>8.6506531500000011E-2</v>
      </c>
      <c r="D250" s="7">
        <f>IF(C250&gt;=WorkParams!$B$2,0,WorkParams!$E$9*LN(C250) + WorkParams!$F$9)</f>
        <v>53.491610570933432</v>
      </c>
      <c r="E250" s="1">
        <f t="shared" si="9"/>
        <v>123.76283582528632</v>
      </c>
      <c r="F250" s="1">
        <f t="shared" si="10"/>
        <v>4.6273736948401867</v>
      </c>
      <c r="G250" s="8">
        <f>((D250*D250)/CodeTable!$B$7)*POWER(1+(CodeTable!$B$8*D250*D250)/(C250*CodeTable!$B$7),-0.74)</f>
        <v>235.24662219940998</v>
      </c>
    </row>
    <row r="251" spans="1:7" x14ac:dyDescent="0.35">
      <c r="A251">
        <f t="shared" si="11"/>
        <v>1340</v>
      </c>
      <c r="B251" s="8">
        <f>D251/CodeTable!$B$5</f>
        <v>175.17744732642151</v>
      </c>
      <c r="C251" s="14">
        <f>A251*CodeTable!$B$4</f>
        <v>8.6830526000000005E-2</v>
      </c>
      <c r="D251" s="7">
        <f>IF(C251&gt;=WorkParams!$B$2,0,WorkParams!$E$9*LN(C251) + WorkParams!$F$9)</f>
        <v>53.394085945093281</v>
      </c>
      <c r="E251" s="1">
        <f t="shared" si="9"/>
        <v>123.77380688416268</v>
      </c>
      <c r="F251" s="1">
        <f t="shared" si="10"/>
        <v>4.6362365679016566</v>
      </c>
      <c r="G251" s="8">
        <f>((D251*D251)/CodeTable!$B$7)*POWER(1+(CodeTable!$B$8*D251*D251)/(C251*CodeTable!$B$7),-0.74)</f>
        <v>234.71206137984092</v>
      </c>
    </row>
    <row r="252" spans="1:7" x14ac:dyDescent="0.35">
      <c r="A252">
        <f t="shared" si="11"/>
        <v>1345</v>
      </c>
      <c r="B252" s="8">
        <f>D252/CodeTable!$B$5</f>
        <v>174.85867631332806</v>
      </c>
      <c r="C252" s="14">
        <f>A252*CodeTable!$B$4</f>
        <v>8.7154520500000013E-2</v>
      </c>
      <c r="D252" s="7">
        <f>IF(C252&gt;=WorkParams!$B$2,0,WorkParams!$E$9*LN(C252) + WorkParams!$F$9)</f>
        <v>53.296924540302392</v>
      </c>
      <c r="E252" s="1">
        <f t="shared" si="9"/>
        <v>123.78391674032248</v>
      </c>
      <c r="F252" s="1">
        <f t="shared" si="10"/>
        <v>4.6450679024347385</v>
      </c>
      <c r="G252" s="8">
        <f>((D252*D252)/CodeTable!$B$7)*POWER(1+(CodeTable!$B$8*D252*D252)/(C252*CodeTable!$B$7),-0.74)</f>
        <v>234.1776651585055</v>
      </c>
    </row>
    <row r="253" spans="1:7" x14ac:dyDescent="0.35">
      <c r="A253">
        <f t="shared" si="11"/>
        <v>1350</v>
      </c>
      <c r="B253" s="8">
        <f>D253/CodeTable!$B$5</f>
        <v>174.5410881267502</v>
      </c>
      <c r="C253" s="14">
        <f>A253*CodeTable!$B$4</f>
        <v>8.7478515000000007E-2</v>
      </c>
      <c r="D253" s="7">
        <f>IF(C253&gt;=WorkParams!$B$2,0,WorkParams!$E$9*LN(C253) + WorkParams!$F$9)</f>
        <v>53.200123661033459</v>
      </c>
      <c r="E253" s="1">
        <f t="shared" si="9"/>
        <v>123.7931716482348</v>
      </c>
      <c r="F253" s="1">
        <f t="shared" si="10"/>
        <v>4.6538678156835704</v>
      </c>
      <c r="G253" s="8">
        <f>((D253*D253)/CodeTable!$B$7)*POWER(1+(CodeTable!$B$8*D253*D253)/(C253*CodeTable!$B$7),-0.74)</f>
        <v>233.64345407539051</v>
      </c>
    </row>
    <row r="254" spans="1:7" x14ac:dyDescent="0.35">
      <c r="A254">
        <f t="shared" si="11"/>
        <v>1355</v>
      </c>
      <c r="B254" s="8">
        <f>D254/CodeTable!$B$5</f>
        <v>174.22467402117536</v>
      </c>
      <c r="C254" s="14">
        <f>A254*CodeTable!$B$4</f>
        <v>8.7802509500000014E-2</v>
      </c>
      <c r="D254" s="7">
        <f>IF(C254&gt;=WorkParams!$B$2,0,WorkParams!$E$9*LN(C254) + WorkParams!$F$9)</f>
        <v>53.10368064165425</v>
      </c>
      <c r="E254" s="1">
        <f t="shared" si="9"/>
        <v>123.80157780475271</v>
      </c>
      <c r="F254" s="1">
        <f t="shared" si="10"/>
        <v>4.6626364240238143</v>
      </c>
      <c r="G254" s="8">
        <f>((D254*D254)/CodeTable!$B$7)*POWER(1+(CodeTable!$B$8*D254*D254)/(C254*CodeTable!$B$7),-0.74)</f>
        <v>233.10944827562196</v>
      </c>
    </row>
    <row r="255" spans="1:7" x14ac:dyDescent="0.35">
      <c r="A255">
        <f t="shared" si="11"/>
        <v>1360</v>
      </c>
      <c r="B255" s="8">
        <f>D255/CodeTable!$B$5</f>
        <v>173.90942534772694</v>
      </c>
      <c r="C255" s="14">
        <f>A255*CodeTable!$B$4</f>
        <v>8.8126504000000008E-2</v>
      </c>
      <c r="D255" s="7">
        <f>IF(C255&gt;=WorkParams!$B$2,0,WorkParams!$E$9*LN(C255) + WorkParams!$F$9)</f>
        <v>53.007592845987176</v>
      </c>
      <c r="E255" s="1">
        <f t="shared" si="9"/>
        <v>123.80914134983402</v>
      </c>
      <c r="F255" s="1">
        <f t="shared" si="10"/>
        <v>4.6713738429722609</v>
      </c>
      <c r="G255" s="8">
        <f>((D255*D255)/CodeTable!$B$7)*POWER(1+(CodeTable!$B$8*D255*D255)/(C255*CodeTable!$B$7),-0.74)</f>
        <v>232.57566751589064</v>
      </c>
    </row>
    <row r="256" spans="1:7" x14ac:dyDescent="0.35">
      <c r="A256">
        <f t="shared" si="11"/>
        <v>1365</v>
      </c>
      <c r="B256" s="8">
        <f>D256/CodeTable!$B$5</f>
        <v>173.59533355274573</v>
      </c>
      <c r="C256" s="14">
        <f>A256*CodeTable!$B$4</f>
        <v>8.8450498500000016E-2</v>
      </c>
      <c r="D256" s="7">
        <f>IF(C256&gt;=WorkParams!$B$2,0,WorkParams!$E$9*LN(C256) + WorkParams!$F$9)</f>
        <v>52.911857666876898</v>
      </c>
      <c r="E256" s="1">
        <f t="shared" si="9"/>
        <v>123.81586836725086</v>
      </c>
      <c r="F256" s="1">
        <f t="shared" si="10"/>
        <v>4.6800801871963094</v>
      </c>
      <c r="G256" s="8">
        <f>((D256*D256)/CodeTable!$B$7)*POWER(1+(CodeTable!$B$8*D256*D256)/(C256*CodeTable!$B$7),-0.74)</f>
        <v>232.04213117077606</v>
      </c>
    </row>
    <row r="257" spans="1:7" x14ac:dyDescent="0.35">
      <c r="A257">
        <f t="shared" si="11"/>
        <v>1370</v>
      </c>
      <c r="B257" s="8">
        <f>D257/CodeTable!$B$5</f>
        <v>173.28239017639746</v>
      </c>
      <c r="C257" s="14">
        <f>A257*CodeTable!$B$4</f>
        <v>8.877449300000001E-2</v>
      </c>
      <c r="D257" s="7">
        <f>IF(C257&gt;=WorkParams!$B$2,0,WorkParams!$E$9*LN(C257) + WorkParams!$F$9)</f>
        <v>52.816472525765946</v>
      </c>
      <c r="E257" s="1">
        <f t="shared" si="9"/>
        <v>123.821764885288</v>
      </c>
      <c r="F257" s="1">
        <f t="shared" si="10"/>
        <v>4.6887555705233019</v>
      </c>
      <c r="G257" s="8">
        <f>((D257*D257)/CodeTable!$B$7)*POWER(1+(CodeTable!$B$8*D257*D257)/(C257*CodeTable!$B$7),-0.74)</f>
        <v>231.50885823897357</v>
      </c>
    </row>
    <row r="258" spans="1:7" x14ac:dyDescent="0.35">
      <c r="A258">
        <f t="shared" si="11"/>
        <v>1375</v>
      </c>
      <c r="B258" s="8">
        <f>D258/CodeTable!$B$5</f>
        <v>172.97058685130537</v>
      </c>
      <c r="C258" s="14">
        <f>A258*CodeTable!$B$4</f>
        <v>8.9098487500000004E-2</v>
      </c>
      <c r="D258" s="7">
        <f>IF(C258&gt;=WorkParams!$B$2,0,WorkParams!$E$9*LN(C258) + WorkParams!$F$9)</f>
        <v>52.721434872277875</v>
      </c>
      <c r="E258" s="1">
        <f t="shared" si="9"/>
        <v>123.82683687742954</v>
      </c>
      <c r="F258" s="1">
        <f t="shared" si="10"/>
        <v>4.6974001059497148</v>
      </c>
      <c r="G258" s="8">
        <f>((D258*D258)/CodeTable!$B$7)*POWER(1+(CodeTable!$B$8*D258*D258)/(C258*CodeTable!$B$7),-0.74)</f>
        <v>230.97586734942232</v>
      </c>
    </row>
    <row r="259" spans="1:7" x14ac:dyDescent="0.35">
      <c r="A259">
        <f t="shared" si="11"/>
        <v>1380</v>
      </c>
      <c r="B259" s="8">
        <f>D259/CodeTable!$B$5</f>
        <v>172.65991530120783</v>
      </c>
      <c r="C259" s="14">
        <f>A259*CodeTable!$B$4</f>
        <v>8.9422482000000011E-2</v>
      </c>
      <c r="D259" s="7">
        <f>IF(C259&gt;=WorkParams!$B$2,0,WorkParams!$E$9*LN(C259) + WorkParams!$F$9)</f>
        <v>52.626742183808148</v>
      </c>
      <c r="E259" s="1">
        <f t="shared" si="9"/>
        <v>123.83109026303522</v>
      </c>
      <c r="F259" s="1">
        <f t="shared" si="10"/>
        <v>4.7060139056502255</v>
      </c>
      <c r="G259" s="8">
        <f>((D259*D259)/CodeTable!$B$7)*POWER(1+(CodeTable!$B$8*D259*D259)/(C259*CodeTable!$B$7),-0.74)</f>
        <v>230.44317676733922</v>
      </c>
    </row>
    <row r="260" spans="1:7" x14ac:dyDescent="0.35">
      <c r="A260">
        <f t="shared" si="11"/>
        <v>1385</v>
      </c>
      <c r="B260" s="8">
        <f>D260/CodeTable!$B$5</f>
        <v>172.35036733964051</v>
      </c>
      <c r="C260" s="14">
        <f>A260*CodeTable!$B$4</f>
        <v>8.9746476500000005E-2</v>
      </c>
      <c r="D260" s="7">
        <f>IF(C260&gt;=WorkParams!$B$2,0,WorkParams!$E$9*LN(C260) + WorkParams!$F$9)</f>
        <v>52.532391965122429</v>
      </c>
      <c r="E260" s="1">
        <f t="shared" ref="E260:E323" si="12">0.5*C260*D260*D260</f>
        <v>123.83453090800634</v>
      </c>
      <c r="F260" s="1">
        <f t="shared" ref="F260:F323" si="13">C260*D260</f>
        <v>4.7145970809866489</v>
      </c>
      <c r="G260" s="8">
        <f>((D260*D260)/CodeTable!$B$7)*POWER(1+(CodeTable!$B$8*D260*D260)/(C260*CodeTable!$B$7),-0.74)</f>
        <v>229.91080440015847</v>
      </c>
    </row>
    <row r="261" spans="1:7" x14ac:dyDescent="0.35">
      <c r="A261">
        <f t="shared" ref="A261:A324" si="14">A260+5</f>
        <v>1390</v>
      </c>
      <c r="B261" s="8">
        <f>D261/CodeTable!$B$5</f>
        <v>172.04193486864159</v>
      </c>
      <c r="C261" s="14">
        <f>A261*CodeTable!$B$4</f>
        <v>9.0070471000000013E-2</v>
      </c>
      <c r="D261" s="7">
        <f>IF(C261&gt;=WorkParams!$B$2,0,WorkParams!$E$9*LN(C261) + WorkParams!$F$9)</f>
        <v>52.438381747961962</v>
      </c>
      <c r="E261" s="1">
        <f t="shared" si="12"/>
        <v>123.83716462544048</v>
      </c>
      <c r="F261" s="1">
        <f t="shared" si="13"/>
        <v>4.7231497425167381</v>
      </c>
      <c r="G261" s="8">
        <f>((D261*D261)/CodeTable!$B$7)*POWER(1+(CodeTable!$B$8*D261*D261)/(C261*CodeTable!$B$7),-0.74)</f>
        <v>229.37876780337712</v>
      </c>
    </row>
    <row r="262" spans="1:7" x14ac:dyDescent="0.35">
      <c r="A262">
        <f t="shared" si="14"/>
        <v>1395</v>
      </c>
      <c r="B262" s="8">
        <f>D262/CodeTable!$B$5</f>
        <v>171.73460987748098</v>
      </c>
      <c r="C262" s="14">
        <f>A262*CodeTable!$B$4</f>
        <v>9.0394465500000007E-2</v>
      </c>
      <c r="D262" s="7">
        <f>IF(C262&gt;=WorkParams!$B$2,0,WorkParams!$E$9*LN(C262) + WorkParams!$F$9)</f>
        <v>52.344709090656202</v>
      </c>
      <c r="E262" s="1">
        <f t="shared" si="12"/>
        <v>123.83899717627652</v>
      </c>
      <c r="F262" s="1">
        <f t="shared" si="13"/>
        <v>4.7316720000028587</v>
      </c>
      <c r="G262" s="8">
        <f>((D262*D262)/CodeTable!$B$7)*POWER(1+(CodeTable!$B$8*D262*D262)/(C262*CodeTable!$B$7),-0.74)</f>
        <v>228.84708418631035</v>
      </c>
    </row>
    <row r="263" spans="1:7" x14ac:dyDescent="0.35">
      <c r="A263">
        <f t="shared" si="14"/>
        <v>1400</v>
      </c>
      <c r="B263" s="8">
        <f>D263/CodeTable!$B$5</f>
        <v>171.42838444141162</v>
      </c>
      <c r="C263" s="14">
        <f>A263*CodeTable!$B$4</f>
        <v>9.0718460000000015E-2</v>
      </c>
      <c r="D263" s="7">
        <f>IF(C263&gt;=WorkParams!$B$2,0,WorkParams!$E$9*LN(C263) + WorkParams!$F$9)</f>
        <v>52.251371577742269</v>
      </c>
      <c r="E263" s="1">
        <f t="shared" si="12"/>
        <v>123.84003426992963</v>
      </c>
      <c r="F263" s="1">
        <f t="shared" si="13"/>
        <v>4.7401639624205494</v>
      </c>
      <c r="G263" s="8">
        <f>((D263*D263)/CodeTable!$B$7)*POWER(1+(CodeTable!$B$8*D263*D263)/(C263*CodeTable!$B$7),-0.74)</f>
        <v>228.3157704177562</v>
      </c>
    </row>
    <row r="264" spans="1:7" x14ac:dyDescent="0.35">
      <c r="A264">
        <f t="shared" si="14"/>
        <v>1405</v>
      </c>
      <c r="B264" s="8">
        <f>D264/CodeTable!$B$5</f>
        <v>171.12325072044354</v>
      </c>
      <c r="C264" s="14">
        <f>A264*CodeTable!$B$4</f>
        <v>9.1042454500000008E-2</v>
      </c>
      <c r="D264" s="7">
        <f>IF(C264&gt;=WorkParams!$B$2,0,WorkParams!$E$9*LN(C264) + WorkParams!$F$9)</f>
        <v>52.158366819591194</v>
      </c>
      <c r="E264" s="1">
        <f t="shared" si="12"/>
        <v>123.84028156491583</v>
      </c>
      <c r="F264" s="1">
        <f t="shared" si="13"/>
        <v>4.7486257379669414</v>
      </c>
      <c r="G264" s="8">
        <f>((D264*D264)/CodeTable!$B$7)*POWER(1+(CodeTable!$B$8*D264*D264)/(C264*CodeTable!$B$7),-0.74)</f>
        <v>227.78484303157103</v>
      </c>
    </row>
    <row r="265" spans="1:7" x14ac:dyDescent="0.35">
      <c r="A265">
        <f t="shared" si="14"/>
        <v>1410</v>
      </c>
      <c r="B265" s="8">
        <f>D265/CodeTable!$B$5</f>
        <v>170.81920095813931</v>
      </c>
      <c r="C265" s="14">
        <f>A265*CodeTable!$B$4</f>
        <v>9.1366449000000016E-2</v>
      </c>
      <c r="D265" s="7">
        <f>IF(C265&gt;=WorkParams!$B$2,0,WorkParams!$E$9*LN(C265) + WorkParams!$F$9)</f>
        <v>52.065692452040864</v>
      </c>
      <c r="E265" s="1">
        <f t="shared" si="12"/>
        <v>123.83974466946762</v>
      </c>
      <c r="F265" s="1">
        <f t="shared" si="13"/>
        <v>4.7570574340690772</v>
      </c>
      <c r="G265" s="8">
        <f>((D265*D265)/CodeTable!$B$7)*POWER(1+(CodeTable!$B$8*D265*D265)/(C265*CodeTable!$B$7),-0.74)</f>
        <v>227.25431823215851</v>
      </c>
    </row>
    <row r="266" spans="1:7" x14ac:dyDescent="0.35">
      <c r="A266">
        <f t="shared" si="14"/>
        <v>1415</v>
      </c>
      <c r="B266" s="8">
        <f>D266/CodeTable!$B$5</f>
        <v>170.51622748043127</v>
      </c>
      <c r="C266" s="14">
        <f>A266*CodeTable!$B$4</f>
        <v>9.169044350000001E-2</v>
      </c>
      <c r="D266" s="7">
        <f>IF(C266&gt;=WorkParams!$B$2,0,WorkParams!$E$9*LN(C266) + WorkParams!$F$9)</f>
        <v>51.973346136035453</v>
      </c>
      <c r="E266" s="1">
        <f t="shared" si="12"/>
        <v>123.8384291421398</v>
      </c>
      <c r="F266" s="1">
        <f t="shared" si="13"/>
        <v>4.7654591573921028</v>
      </c>
      <c r="G266" s="8">
        <f>((D266*D266)/CodeTable!$B$7)*POWER(1+(CodeTable!$B$8*D266*D266)/(C266*CodeTable!$B$7),-0.74)</f>
        <v>226.72421189987179</v>
      </c>
    </row>
    <row r="267" spans="1:7" x14ac:dyDescent="0.35">
      <c r="A267">
        <f t="shared" si="14"/>
        <v>1420</v>
      </c>
      <c r="B267" s="8">
        <f>D267/CodeTable!$B$5</f>
        <v>170.21432269445899</v>
      </c>
      <c r="C267" s="14">
        <f>A267*CodeTable!$B$4</f>
        <v>9.2014438000000004E-2</v>
      </c>
      <c r="D267" s="7">
        <f>IF(C267&gt;=WorkParams!$B$2,0,WorkParams!$E$9*LN(C267) + WorkParams!$F$9)</f>
        <v>51.881325557271097</v>
      </c>
      <c r="E267" s="1">
        <f t="shared" si="12"/>
        <v>123.83634049240563</v>
      </c>
      <c r="F267" s="1">
        <f t="shared" si="13"/>
        <v>4.773831013847337</v>
      </c>
      <c r="G267" s="8">
        <f>((D267*D267)/CodeTable!$B$7)*POWER(1+(CodeTable!$B$8*D267*D267)/(C267*CodeTable!$B$7),-0.74)</f>
        <v>226.19453959633063</v>
      </c>
    </row>
    <row r="268" spans="1:7" x14ac:dyDescent="0.35">
      <c r="A268">
        <f t="shared" si="14"/>
        <v>1425</v>
      </c>
      <c r="B268" s="8">
        <f>D268/CodeTable!$B$5</f>
        <v>169.91347908742773</v>
      </c>
      <c r="C268" s="14">
        <f>A268*CodeTable!$B$4</f>
        <v>9.2338432500000012E-2</v>
      </c>
      <c r="D268" s="7">
        <f>IF(C268&gt;=WorkParams!$B$2,0,WorkParams!$E$9*LN(C268) + WorkParams!$F$9)</f>
        <v>51.789628425847972</v>
      </c>
      <c r="E268" s="1">
        <f t="shared" si="12"/>
        <v>123.8334841812445</v>
      </c>
      <c r="F268" s="1">
        <f t="shared" si="13"/>
        <v>4.7821731086002446</v>
      </c>
      <c r="G268" s="8">
        <f>((D268*D268)/CodeTable!$B$7)*POWER(1+(CodeTable!$B$8*D268*D268)/(C268*CodeTable!$B$7),-0.74)</f>
        <v>225.66531656965572</v>
      </c>
    </row>
    <row r="269" spans="1:7" x14ac:dyDescent="0.35">
      <c r="A269">
        <f t="shared" si="14"/>
        <v>1430</v>
      </c>
      <c r="B269" s="8">
        <f>D269/CodeTable!$B$5</f>
        <v>169.61368922548672</v>
      </c>
      <c r="C269" s="14">
        <f>A269*CodeTable!$B$4</f>
        <v>9.2662427000000006E-2</v>
      </c>
      <c r="D269" s="7">
        <f>IF(C269&gt;=WorkParams!$B$2,0,WorkParams!$E$9*LN(C269) + WorkParams!$F$9)</f>
        <v>51.698252475928356</v>
      </c>
      <c r="E269" s="1">
        <f t="shared" si="12"/>
        <v>123.82986562172024</v>
      </c>
      <c r="F269" s="1">
        <f t="shared" si="13"/>
        <v>4.7904855460782807</v>
      </c>
      <c r="G269" s="8">
        <f>((D269*D269)/CodeTable!$B$7)*POWER(1+(CodeTable!$B$8*D269*D269)/(C269*CodeTable!$B$7),-0.74)</f>
        <v>225.13655775961999</v>
      </c>
    </row>
    <row r="270" spans="1:7" x14ac:dyDescent="0.35">
      <c r="A270">
        <f t="shared" si="14"/>
        <v>1435</v>
      </c>
      <c r="B270" s="8">
        <f>D270/CodeTable!$B$5</f>
        <v>169.31494575262678</v>
      </c>
      <c r="C270" s="14">
        <f>A270*CodeTable!$B$4</f>
        <v>9.2986421500000013E-2</v>
      </c>
      <c r="D270" s="7">
        <f>IF(C270&gt;=WorkParams!$B$2,0,WorkParams!$E$9*LN(C270) + WorkParams!$F$9)</f>
        <v>51.60719546540065</v>
      </c>
      <c r="E270" s="1">
        <f t="shared" si="12"/>
        <v>123.82549017955058</v>
      </c>
      <c r="F270" s="1">
        <f t="shared" si="13"/>
        <v>4.798768429978634</v>
      </c>
      <c r="G270" s="8">
        <f>((D270*D270)/CodeTable!$B$7)*POWER(1+(CodeTable!$B$8*D270*D270)/(C270*CodeTable!$B$7),-0.74)</f>
        <v>224.60827780271921</v>
      </c>
    </row>
    <row r="271" spans="1:7" x14ac:dyDescent="0.35">
      <c r="A271">
        <f t="shared" si="14"/>
        <v>1440</v>
      </c>
      <c r="B271" s="8">
        <f>D271/CodeTable!$B$5</f>
        <v>169.01724138959747</v>
      </c>
      <c r="C271" s="14">
        <f>A271*CodeTable!$B$4</f>
        <v>9.3310416000000007E-2</v>
      </c>
      <c r="D271" s="7">
        <f>IF(C271&gt;=WorkParams!$B$2,0,WorkParams!$E$9*LN(C271) + WorkParams!$F$9)</f>
        <v>51.516455175549311</v>
      </c>
      <c r="E271" s="1">
        <f t="shared" si="12"/>
        <v>123.82036317366817</v>
      </c>
      <c r="F271" s="1">
        <f t="shared" si="13"/>
        <v>4.8070218632758595</v>
      </c>
      <c r="G271" s="8">
        <f>((D271*D271)/CodeTable!$B$7)*POWER(1+(CodeTable!$B$8*D271*D271)/(C271*CodeTable!$B$7),-0.74)</f>
        <v>224.08049103716229</v>
      </c>
    </row>
    <row r="272" spans="1:7" x14ac:dyDescent="0.35">
      <c r="A272">
        <f t="shared" si="14"/>
        <v>1445</v>
      </c>
      <c r="B272" s="8">
        <f>D272/CodeTable!$B$5</f>
        <v>168.72056893284264</v>
      </c>
      <c r="C272" s="14">
        <f>A272*CodeTable!$B$4</f>
        <v>9.3634410500000015E-2</v>
      </c>
      <c r="D272" s="7">
        <f>IF(C272&gt;=WorkParams!$B$2,0,WorkParams!$E$9*LN(C272) + WorkParams!$F$9)</f>
        <v>51.426029410730443</v>
      </c>
      <c r="E272" s="1">
        <f t="shared" si="12"/>
        <v>123.81448987677307</v>
      </c>
      <c r="F272" s="1">
        <f t="shared" si="13"/>
        <v>4.8152459482294079</v>
      </c>
      <c r="G272" s="8">
        <f>((D272*D272)/CodeTable!$B$7)*POWER(1+(CodeTable!$B$8*D272*D272)/(C272*CodeTable!$B$7),-0.74)</f>
        <v>223.55321150778346</v>
      </c>
    </row>
    <row r="273" spans="1:7" x14ac:dyDescent="0.35">
      <c r="A273">
        <f t="shared" si="14"/>
        <v>1450</v>
      </c>
      <c r="B273" s="8">
        <f>D273/CodeTable!$B$5</f>
        <v>168.42492125345481</v>
      </c>
      <c r="C273" s="14">
        <f>A273*CodeTable!$B$4</f>
        <v>9.3958405000000009E-2</v>
      </c>
      <c r="D273" s="7">
        <f>IF(C273&gt;=WorkParams!$B$2,0,WorkParams!$E$9*LN(C273) + WorkParams!$F$9)</f>
        <v>51.335915998053032</v>
      </c>
      <c r="E273" s="1">
        <f t="shared" si="12"/>
        <v>123.8078755158768</v>
      </c>
      <c r="F273" s="1">
        <f t="shared" si="13"/>
        <v>4.8234407863910462</v>
      </c>
      <c r="G273" s="8">
        <f>((D273*D273)/CodeTable!$B$7)*POWER(1+(CodeTable!$B$8*D273*D273)/(C273*CodeTable!$B$7),-0.74)</f>
        <v>223.02645297087676</v>
      </c>
    </row>
    <row r="274" spans="1:7" x14ac:dyDescent="0.35">
      <c r="A274">
        <f t="shared" si="14"/>
        <v>1455</v>
      </c>
      <c r="B274" s="8">
        <f>D274/CodeTable!$B$5</f>
        <v>168.13029129614716</v>
      </c>
      <c r="C274" s="14">
        <f>A274*CodeTable!$B$4</f>
        <v>9.4282399500000016E-2</v>
      </c>
      <c r="D274" s="7">
        <f>IF(C274&gt;=WorkParams!$B$2,0,WorkParams!$E$9*LN(C274) + WorkParams!$F$9)</f>
        <v>51.246112787065655</v>
      </c>
      <c r="E274" s="1">
        <f t="shared" si="12"/>
        <v>123.80052527283854</v>
      </c>
      <c r="F274" s="1">
        <f t="shared" si="13"/>
        <v>4.8316064786121835</v>
      </c>
      <c r="G274" s="8">
        <f>((D274*D274)/CodeTable!$B$7)*POWER(1+(CodeTable!$B$8*D274*D274)/(C274*CodeTable!$B$7),-0.74)</f>
        <v>222.50022889895408</v>
      </c>
    </row>
    <row r="275" spans="1:7" x14ac:dyDescent="0.35">
      <c r="A275">
        <f t="shared" si="14"/>
        <v>1460</v>
      </c>
      <c r="B275" s="8">
        <f>D275/CodeTable!$B$5</f>
        <v>167.83667207824331</v>
      </c>
      <c r="C275" s="14">
        <f>A275*CodeTable!$B$4</f>
        <v>9.460639400000001E-2</v>
      </c>
      <c r="D275" s="7">
        <f>IF(C275&gt;=WorkParams!$B$2,0,WorkParams!$E$9*LN(C275) + WorkParams!$F$9)</f>
        <v>51.156617649448563</v>
      </c>
      <c r="E275" s="1">
        <f t="shared" si="12"/>
        <v>123.79244428489285</v>
      </c>
      <c r="F275" s="1">
        <f t="shared" si="13"/>
        <v>4.8397431250510854</v>
      </c>
      <c r="G275" s="8">
        <f>((D275*D275)/CodeTable!$B$7)*POWER(1+(CodeTable!$B$8*D275*D275)/(C275*CodeTable!$B$7),-0.74)</f>
        <v>221.97455248542835</v>
      </c>
    </row>
    <row r="276" spans="1:7" x14ac:dyDescent="0.35">
      <c r="A276">
        <f t="shared" si="14"/>
        <v>1465</v>
      </c>
      <c r="B276" s="8">
        <f>D276/CodeTable!$B$5</f>
        <v>167.54405668868421</v>
      </c>
      <c r="C276" s="14">
        <f>A276*CodeTable!$B$4</f>
        <v>9.4930388500000004E-2</v>
      </c>
      <c r="D276" s="7">
        <f>IF(C276&gt;=WorkParams!$B$2,0,WorkParams!$E$9*LN(C276) + WorkParams!$F$9)</f>
        <v>51.067428478710951</v>
      </c>
      <c r="E276" s="1">
        <f t="shared" si="12"/>
        <v>123.78363764516962</v>
      </c>
      <c r="F276" s="1">
        <f t="shared" si="13"/>
        <v>4.8478508251799948</v>
      </c>
      <c r="G276" s="8">
        <f>((D276*D276)/CodeTable!$B$7)*POWER(1+(CodeTable!$B$8*D276*D276)/(C276*CodeTable!$B$7),-0.74)</f>
        <v>221.44943664922212</v>
      </c>
    </row>
    <row r="277" spans="1:7" x14ac:dyDescent="0.35">
      <c r="A277">
        <f t="shared" si="14"/>
        <v>1470</v>
      </c>
      <c r="B277" s="8">
        <f>D277/CodeTable!$B$5</f>
        <v>167.25243828705254</v>
      </c>
      <c r="C277" s="14">
        <f>A277*CodeTable!$B$4</f>
        <v>9.5254383000000012E-2</v>
      </c>
      <c r="D277" s="7">
        <f>IF(C277&gt;=WorkParams!$B$2,0,WorkParams!$E$9*LN(C277) + WorkParams!$F$9)</f>
        <v>50.978543189893614</v>
      </c>
      <c r="E277" s="1">
        <f t="shared" si="12"/>
        <v>123.77411040320713</v>
      </c>
      <c r="F277" s="1">
        <f t="shared" si="13"/>
        <v>4.8559296777921688</v>
      </c>
      <c r="G277" s="8">
        <f>((D277*D277)/CodeTable!$B$7)*POWER(1+(CodeTable!$B$8*D277*D277)/(C277*CodeTable!$B$7),-0.74)</f>
        <v>220.92489403930458</v>
      </c>
    </row>
    <row r="278" spans="1:7" x14ac:dyDescent="0.35">
      <c r="A278">
        <f t="shared" si="14"/>
        <v>1475</v>
      </c>
      <c r="B278" s="8">
        <f>D278/CodeTable!$B$5</f>
        <v>166.96181010261262</v>
      </c>
      <c r="C278" s="14">
        <f>A278*CodeTable!$B$4</f>
        <v>9.5578377500000006E-2</v>
      </c>
      <c r="D278" s="7">
        <f>IF(C278&gt;=WorkParams!$B$2,0,WorkParams!$E$9*LN(C278) + WorkParams!$F$9)</f>
        <v>50.889959719276327</v>
      </c>
      <c r="E278" s="1">
        <f t="shared" si="12"/>
        <v>123.76386756545583</v>
      </c>
      <c r="F278" s="1">
        <f t="shared" si="13"/>
        <v>4.863979781008787</v>
      </c>
      <c r="G278" s="8">
        <f>((D278*D278)/CodeTable!$B$7)*POWER(1+(CodeTable!$B$8*D278*D278)/(C278*CodeTable!$B$7),-0.74)</f>
        <v>220.40093703915528</v>
      </c>
    </row>
    <row r="279" spans="1:7" x14ac:dyDescent="0.35">
      <c r="A279">
        <f t="shared" si="14"/>
        <v>1480</v>
      </c>
      <c r="B279" s="8">
        <f>D279/CodeTable!$B$5</f>
        <v>166.67216543336764</v>
      </c>
      <c r="C279" s="14">
        <f>A279*CodeTable!$B$4</f>
        <v>9.5902372000000013E-2</v>
      </c>
      <c r="D279" s="7">
        <f>IF(C279&gt;=WorkParams!$B$2,0,WorkParams!$E$9*LN(C279) + WorkParams!$F$9)</f>
        <v>50.801676024090462</v>
      </c>
      <c r="E279" s="1">
        <f t="shared" si="12"/>
        <v>123.75291409577648</v>
      </c>
      <c r="F279" s="1">
        <f t="shared" si="13"/>
        <v>4.8720012322858048</v>
      </c>
      <c r="G279" s="8">
        <f>((D279*D279)/CodeTable!$B$7)*POWER(1+(CodeTable!$B$8*D279*D279)/(C279*CodeTable!$B$7),-0.74)</f>
        <v>219.87757777115795</v>
      </c>
    </row>
    <row r="280" spans="1:7" x14ac:dyDescent="0.35">
      <c r="A280">
        <f t="shared" si="14"/>
        <v>1485</v>
      </c>
      <c r="B280" s="8">
        <f>D280/CodeTable!$B$5</f>
        <v>166.38349764513208</v>
      </c>
      <c r="C280" s="14">
        <f>A280*CodeTable!$B$4</f>
        <v>9.6226366500000007E-2</v>
      </c>
      <c r="D280" s="7">
        <f>IF(C280&gt;=WorkParams!$B$2,0,WorkParams!$E$9*LN(C280) + WorkParams!$F$9)</f>
        <v>50.713690082236262</v>
      </c>
      <c r="E280" s="1">
        <f t="shared" si="12"/>
        <v>123.74125491592957</v>
      </c>
      <c r="F280" s="1">
        <f t="shared" si="13"/>
        <v>4.879994128420682</v>
      </c>
      <c r="G280" s="8">
        <f>((D280*D280)/CodeTable!$B$7)*POWER(1+(CodeTable!$B$8*D280*D280)/(C280*CodeTable!$B$7),-0.74)</f>
        <v>219.35482810092503</v>
      </c>
    </row>
    <row r="281" spans="1:7" x14ac:dyDescent="0.35">
      <c r="A281">
        <f t="shared" si="14"/>
        <v>1490</v>
      </c>
      <c r="B281" s="8">
        <f>D281/CodeTable!$B$5</f>
        <v>166.09580017062004</v>
      </c>
      <c r="C281" s="14">
        <f>A281*CodeTable!$B$4</f>
        <v>9.6550361000000015E-2</v>
      </c>
      <c r="D281" s="7">
        <f>IF(C281&gt;=WorkParams!$B$2,0,WorkParams!$E$9*LN(C281) + WorkParams!$F$9)</f>
        <v>50.625999892004991</v>
      </c>
      <c r="E281" s="1">
        <f t="shared" si="12"/>
        <v>123.7288949060585</v>
      </c>
      <c r="F281" s="1">
        <f t="shared" si="13"/>
        <v>4.8879585655590434</v>
      </c>
      <c r="G281" s="8">
        <f>((D281*D281)/CodeTable!$B$7)*POWER(1+(CodeTable!$B$8*D281*D281)/(C281*CodeTable!$B$7),-0.74)</f>
        <v>218.83269964155312</v>
      </c>
    </row>
    <row r="282" spans="1:7" x14ac:dyDescent="0.35">
      <c r="A282">
        <f t="shared" si="14"/>
        <v>1495</v>
      </c>
      <c r="B282" s="8">
        <f>D282/CodeTable!$B$5</f>
        <v>165.80906650854874</v>
      </c>
      <c r="C282" s="14">
        <f>A282*CodeTable!$B$4</f>
        <v>9.6874355500000009E-2</v>
      </c>
      <c r="D282" s="7">
        <f>IF(C282&gt;=WorkParams!$B$2,0,WorkParams!$E$9*LN(C282) + WorkParams!$F$9)</f>
        <v>50.538603471805658</v>
      </c>
      <c r="E282" s="1">
        <f t="shared" si="12"/>
        <v>123.71583890516516</v>
      </c>
      <c r="F282" s="1">
        <f t="shared" si="13"/>
        <v>4.8958946392012361</v>
      </c>
      <c r="G282" s="8">
        <f>((D282*D282)/CodeTable!$B$7)*POWER(1+(CodeTable!$B$8*D282*D282)/(C282*CodeTable!$B$7),-0.74)</f>
        <v>218.31120375781103</v>
      </c>
    </row>
    <row r="283" spans="1:7" x14ac:dyDescent="0.35">
      <c r="A283">
        <f t="shared" si="14"/>
        <v>1500</v>
      </c>
      <c r="B283" s="8">
        <f>D283/CodeTable!$B$5</f>
        <v>165.52329022275694</v>
      </c>
      <c r="C283" s="14">
        <f>A283*CodeTable!$B$4</f>
        <v>9.7198350000000017E-2</v>
      </c>
      <c r="D283" s="7">
        <f>IF(C283&gt;=WorkParams!$B$2,0,WorkParams!$E$9*LN(C283) + WorkParams!$F$9)</f>
        <v>50.451498859896319</v>
      </c>
      <c r="E283" s="1">
        <f t="shared" si="12"/>
        <v>123.70209171157862</v>
      </c>
      <c r="F283" s="1">
        <f t="shared" si="13"/>
        <v>4.9038024442088037</v>
      </c>
      <c r="G283" s="8">
        <f>((D283*D283)/CodeTable!$B$7)*POWER(1+(CodeTable!$B$8*D283*D283)/(C283*CodeTable!$B$7),-0.74)</f>
        <v>217.79035157026189</v>
      </c>
    </row>
    <row r="284" spans="1:7" x14ac:dyDescent="0.35">
      <c r="A284">
        <f t="shared" si="14"/>
        <v>1505</v>
      </c>
      <c r="B284" s="8">
        <f>D284/CodeTable!$B$5</f>
        <v>165.23846494133835</v>
      </c>
      <c r="C284" s="14">
        <f>A284*CodeTable!$B$4</f>
        <v>9.7522344500000011E-2</v>
      </c>
      <c r="D284" s="7">
        <f>IF(C284&gt;=WorkParams!$B$2,0,WorkParams!$E$9*LN(C284) + WorkParams!$F$9)</f>
        <v>50.364684114119932</v>
      </c>
      <c r="E284" s="1">
        <f t="shared" si="12"/>
        <v>123.68765808341762</v>
      </c>
      <c r="F284" s="1">
        <f t="shared" si="13"/>
        <v>4.9116820748108818</v>
      </c>
      <c r="G284" s="8">
        <f>((D284*D284)/CodeTable!$B$7)*POWER(1+(CodeTable!$B$8*D284*D284)/(C284*CodeTable!$B$7),-0.74)</f>
        <v>217.27015395931949</v>
      </c>
    </row>
    <row r="285" spans="1:7" x14ac:dyDescent="0.35">
      <c r="A285">
        <f t="shared" si="14"/>
        <v>1510</v>
      </c>
      <c r="B285" s="8">
        <f>D285/CodeTable!$B$5</f>
        <v>164.95458435578874</v>
      </c>
      <c r="C285" s="14">
        <f>A285*CodeTable!$B$4</f>
        <v>9.7846339000000004E-2</v>
      </c>
      <c r="D285" s="7">
        <f>IF(C285&gt;=WorkParams!$B$2,0,WorkParams!$E$9*LN(C285) + WorkParams!$F$9)</f>
        <v>50.278157311644414</v>
      </c>
      <c r="E285" s="1">
        <f t="shared" si="12"/>
        <v>123.67254273904518</v>
      </c>
      <c r="F285" s="1">
        <f t="shared" si="13"/>
        <v>4.9195336246104882</v>
      </c>
      <c r="G285" s="8">
        <f>((D285*D285)/CodeTable!$B$7)*POWER(1+(CodeTable!$B$8*D285*D285)/(C285*CodeTable!$B$7),-0.74)</f>
        <v>216.7506215692398</v>
      </c>
    </row>
    <row r="286" spans="1:7" x14ac:dyDescent="0.35">
      <c r="A286">
        <f t="shared" si="14"/>
        <v>1515</v>
      </c>
      <c r="B286" s="8">
        <f>D286/CodeTable!$B$5</f>
        <v>164.67164222016794</v>
      </c>
      <c r="C286" s="14">
        <f>A286*CodeTable!$B$4</f>
        <v>9.8170333500000012E-2</v>
      </c>
      <c r="D286" s="7">
        <f>IF(C286&gt;=WorkParams!$B$2,0,WorkParams!$E$9*LN(C286) + WorkParams!$F$9)</f>
        <v>50.191916548707191</v>
      </c>
      <c r="E286" s="1">
        <f t="shared" si="12"/>
        <v>123.65675035751789</v>
      </c>
      <c r="F286" s="1">
        <f t="shared" si="13"/>
        <v>4.9273571865907542</v>
      </c>
      <c r="G286" s="8">
        <f>((D286*D286)/CodeTable!$B$7)*POWER(1+(CodeTable!$B$8*D286*D286)/(C286*CodeTable!$B$7),-0.74)</f>
        <v>216.23176481205019</v>
      </c>
    </row>
    <row r="287" spans="1:7" x14ac:dyDescent="0.35">
      <c r="A287">
        <f t="shared" si="14"/>
        <v>1520</v>
      </c>
      <c r="B287" s="8">
        <f>D287/CodeTable!$B$5</f>
        <v>164.38963235027504</v>
      </c>
      <c r="C287" s="14">
        <f>A287*CodeTable!$B$4</f>
        <v>9.8494328000000006E-2</v>
      </c>
      <c r="D287" s="7">
        <f>IF(C287&gt;=WorkParams!$B$2,0,WorkParams!$E$9*LN(C287) + WorkParams!$F$9)</f>
        <v>50.105959940363832</v>
      </c>
      <c r="E287" s="1">
        <f t="shared" si="12"/>
        <v>123.64028557902795</v>
      </c>
      <c r="F287" s="1">
        <f t="shared" si="13"/>
        <v>4.935152853121056</v>
      </c>
      <c r="G287" s="8">
        <f>((D287*D287)/CodeTable!$B$7)*POWER(1+(CodeTable!$B$8*D287*D287)/(C287*CodeTable!$B$7),-0.74)</f>
        <v>215.71359387141504</v>
      </c>
    </row>
    <row r="288" spans="1:7" x14ac:dyDescent="0.35">
      <c r="A288">
        <f t="shared" si="14"/>
        <v>1525</v>
      </c>
      <c r="B288" s="8">
        <f>D288/CodeTable!$B$5</f>
        <v>164.10854862283745</v>
      </c>
      <c r="C288" s="14">
        <f>A288*CodeTable!$B$4</f>
        <v>9.8818322500000014E-2</v>
      </c>
      <c r="D288" s="7">
        <f>IF(C288&gt;=WorkParams!$B$2,0,WorkParams!$E$9*LN(C288) + WorkParams!$F$9)</f>
        <v>50.020285620240855</v>
      </c>
      <c r="E288" s="1">
        <f t="shared" si="12"/>
        <v>123.62315300533919</v>
      </c>
      <c r="F288" s="1">
        <f t="shared" si="13"/>
        <v>4.9429207159630737</v>
      </c>
      <c r="G288" s="8">
        <f>((D288*D288)/CodeTable!$B$7)*POWER(1+(CodeTable!$B$8*D288*D288)/(C288*CodeTable!$B$7),-0.74)</f>
        <v>215.19611870644076</v>
      </c>
    </row>
    <row r="289" spans="1:7" x14ac:dyDescent="0.35">
      <c r="A289">
        <f t="shared" si="14"/>
        <v>1530</v>
      </c>
      <c r="B289" s="8">
        <f>D289/CodeTable!$B$5</f>
        <v>163.82838497471317</v>
      </c>
      <c r="C289" s="14">
        <f>A289*CodeTable!$B$4</f>
        <v>9.9142317000000008E-2</v>
      </c>
      <c r="D289" s="7">
        <f>IF(C289&gt;=WorkParams!$B$2,0,WorkParams!$E$9*LN(C289) + WorkParams!$F$9)</f>
        <v>49.934891740292578</v>
      </c>
      <c r="E289" s="1">
        <f t="shared" si="12"/>
        <v>123.60535720021676</v>
      </c>
      <c r="F289" s="1">
        <f t="shared" si="13"/>
        <v>4.9506608662767686</v>
      </c>
      <c r="G289" s="8">
        <f>((D289*D289)/CodeTable!$B$7)*POWER(1+(CodeTable!$B$8*D289*D289)/(C289*CodeTable!$B$7),-0.74)</f>
        <v>214.67934905541983</v>
      </c>
    </row>
    <row r="290" spans="1:7" x14ac:dyDescent="0.35">
      <c r="A290">
        <f t="shared" si="14"/>
        <v>1535</v>
      </c>
      <c r="B290" s="8">
        <f>D290/CodeTable!$B$5</f>
        <v>163.549135402106</v>
      </c>
      <c r="C290" s="14">
        <f>A290*CodeTable!$B$4</f>
        <v>9.9466311500000015E-2</v>
      </c>
      <c r="D290" s="7">
        <f>IF(C290&gt;=WorkParams!$B$2,0,WorkParams!$E$9*LN(C290) + WorkParams!$F$9)</f>
        <v>49.849776470561913</v>
      </c>
      <c r="E290" s="1">
        <f t="shared" si="12"/>
        <v>123.58690268985073</v>
      </c>
      <c r="F290" s="1">
        <f t="shared" si="13"/>
        <v>4.9583733946262827</v>
      </c>
      <c r="G290" s="8">
        <f>((D290*D290)/CodeTable!$B$7)*POWER(1+(CodeTable!$B$8*D290*D290)/(C290*CodeTable!$B$7),-0.74)</f>
        <v>214.16329443951528</v>
      </c>
    </row>
    <row r="291" spans="1:7" x14ac:dyDescent="0.35">
      <c r="A291">
        <f t="shared" si="14"/>
        <v>1540</v>
      </c>
      <c r="B291" s="8">
        <f>D291/CodeTable!$B$5</f>
        <v>163.27079395979354</v>
      </c>
      <c r="C291" s="14">
        <f>A291*CodeTable!$B$4</f>
        <v>9.9790306000000009E-2</v>
      </c>
      <c r="D291" s="7">
        <f>IF(C291&gt;=WorkParams!$B$2,0,WorkParams!$E$9*LN(C291) + WorkParams!$F$9)</f>
        <v>49.764937998945072</v>
      </c>
      <c r="E291" s="1">
        <f t="shared" si="12"/>
        <v>123.56779396327356</v>
      </c>
      <c r="F291" s="1">
        <f t="shared" si="13"/>
        <v>4.966058390985757</v>
      </c>
      <c r="G291" s="8">
        <f>((D291*D291)/CodeTable!$B$7)*POWER(1+(CodeTable!$B$8*D291*D291)/(C291*CodeTable!$B$7),-0.74)</f>
        <v>213.64796416638686</v>
      </c>
    </row>
    <row r="292" spans="1:7" x14ac:dyDescent="0.35">
      <c r="A292">
        <f t="shared" si="14"/>
        <v>1545</v>
      </c>
      <c r="B292" s="8">
        <f>D292/CodeTable!$B$5</f>
        <v>162.99335476036771</v>
      </c>
      <c r="C292" s="14">
        <f>A292*CodeTable!$B$4</f>
        <v>0.10011430050000002</v>
      </c>
      <c r="D292" s="7">
        <f>IF(C292&gt;=WorkParams!$B$2,0,WorkParams!$E$9*LN(C292) + WorkParams!$F$9)</f>
        <v>49.68037453096008</v>
      </c>
      <c r="E292" s="1">
        <f t="shared" si="12"/>
        <v>123.54803547277189</v>
      </c>
      <c r="F292" s="1">
        <f t="shared" si="13"/>
        <v>4.9737159447450852</v>
      </c>
      <c r="G292" s="8">
        <f>((D292*D292)/CodeTable!$B$7)*POWER(1+(CodeTable!$B$8*D292*D292)/(C292*CodeTable!$B$7),-0.74)</f>
        <v>213.13336733375886</v>
      </c>
    </row>
    <row r="293" spans="1:7" x14ac:dyDescent="0.35">
      <c r="A293">
        <f t="shared" si="14"/>
        <v>1550</v>
      </c>
      <c r="B293" s="8">
        <f>D293/CodeTable!$B$5</f>
        <v>162.71681197348775</v>
      </c>
      <c r="C293" s="14">
        <f>A293*CodeTable!$B$4</f>
        <v>0.10043829500000001</v>
      </c>
      <c r="D293" s="7">
        <f>IF(C293&gt;=WorkParams!$B$2,0,WorkParams!$E$9*LN(C293) + WorkParams!$F$9)</f>
        <v>49.596084289519069</v>
      </c>
      <c r="E293" s="1">
        <f t="shared" si="12"/>
        <v>123.52763163429243</v>
      </c>
      <c r="F293" s="1">
        <f t="shared" si="13"/>
        <v>4.981346144715582</v>
      </c>
      <c r="G293" s="8">
        <f>((D293*D293)/CodeTable!$B$7)*POWER(1+(CodeTable!$B$8*D293*D293)/(C293*CodeTable!$B$7),-0.74)</f>
        <v>212.61951283293214</v>
      </c>
    </row>
    <row r="294" spans="1:7" x14ac:dyDescent="0.35">
      <c r="A294">
        <f t="shared" si="14"/>
        <v>1555</v>
      </c>
      <c r="B294" s="8">
        <f>D294/CodeTable!$B$5</f>
        <v>162.44115982514472</v>
      </c>
      <c r="C294" s="14">
        <f>A294*CodeTable!$B$4</f>
        <v>0.1007622895</v>
      </c>
      <c r="D294" s="7">
        <f>IF(C294&gt;=WorkParams!$B$2,0,WorkParams!$E$9*LN(C294) + WorkParams!$F$9)</f>
        <v>49.512065514704112</v>
      </c>
      <c r="E294" s="1">
        <f t="shared" si="12"/>
        <v>123.50658682784186</v>
      </c>
      <c r="F294" s="1">
        <f t="shared" si="13"/>
        <v>4.9889490791355824</v>
      </c>
      <c r="G294" s="8">
        <f>((D294*D294)/CodeTable!$B$7)*POWER(1+(CodeTable!$B$8*D294*D294)/(C294*CodeTable!$B$7),-0.74)</f>
        <v>212.10640935223879</v>
      </c>
    </row>
    <row r="295" spans="1:7" x14ac:dyDescent="0.35">
      <c r="A295">
        <f t="shared" si="14"/>
        <v>1560</v>
      </c>
      <c r="B295" s="8">
        <f>D295/CodeTable!$B$5</f>
        <v>162.16639259693835</v>
      </c>
      <c r="C295" s="14">
        <f>A295*CodeTable!$B$4</f>
        <v>0.10108628400000001</v>
      </c>
      <c r="D295" s="7">
        <f>IF(C295&gt;=WorkParams!$B$2,0,WorkParams!$E$9*LN(C295) + WorkParams!$F$9)</f>
        <v>49.428316463546814</v>
      </c>
      <c r="E295" s="1">
        <f t="shared" si="12"/>
        <v>123.48490539788152</v>
      </c>
      <c r="F295" s="1">
        <f t="shared" si="13"/>
        <v>4.9965248356759693</v>
      </c>
      <c r="G295" s="8">
        <f>((D295*D295)/CodeTable!$B$7)*POWER(1+(CodeTable!$B$8*D295*D295)/(C295*CodeTable!$B$7),-0.74)</f>
        <v>211.59406538044263</v>
      </c>
    </row>
    <row r="296" spans="1:7" x14ac:dyDescent="0.35">
      <c r="A296">
        <f t="shared" si="14"/>
        <v>1565</v>
      </c>
      <c r="B296" s="8">
        <f>D296/CodeTable!$B$5</f>
        <v>161.89250462536526</v>
      </c>
      <c r="C296" s="14">
        <f>A296*CodeTable!$B$4</f>
        <v>0.10141027850000001</v>
      </c>
      <c r="D296" s="7">
        <f>IF(C296&gt;=WorkParams!$B$2,0,WorkParams!$E$9*LN(C296) + WorkParams!$F$9)</f>
        <v>49.344835409811338</v>
      </c>
      <c r="E296" s="1">
        <f t="shared" si="12"/>
        <v>123.46259165371646</v>
      </c>
      <c r="F296" s="1">
        <f t="shared" si="13"/>
        <v>5.0040735014456299</v>
      </c>
      <c r="G296" s="8">
        <f>((D296*D296)/CodeTable!$B$7)*POWER(1+(CodeTable!$B$8*D296*D296)/(C296*CodeTable!$B$7),-0.74)</f>
        <v>211.08248921008567</v>
      </c>
    </row>
    <row r="297" spans="1:7" x14ac:dyDescent="0.35">
      <c r="A297">
        <f t="shared" si="14"/>
        <v>1570</v>
      </c>
      <c r="B297" s="8">
        <f>D297/CodeTable!$B$5</f>
        <v>161.61949030111845</v>
      </c>
      <c r="C297" s="14">
        <f>A297*CodeTable!$B$4</f>
        <v>0.10173427300000001</v>
      </c>
      <c r="D297" s="7">
        <f>IF(C297&gt;=WorkParams!$B$2,0,WorkParams!$E$9*LN(C297) + WorkParams!$F$9)</f>
        <v>49.261620643780901</v>
      </c>
      <c r="E297" s="1">
        <f t="shared" si="12"/>
        <v>123.43964986987888</v>
      </c>
      <c r="F297" s="1">
        <f t="shared" si="13"/>
        <v>5.0115951629968425</v>
      </c>
      <c r="G297" s="8">
        <f>((D297*D297)/CodeTable!$B$7)*POWER(1+(CodeTable!$B$8*D297*D297)/(C297*CodeTable!$B$7),-0.74)</f>
        <v>210.57168894078026</v>
      </c>
    </row>
    <row r="298" spans="1:7" x14ac:dyDescent="0.35">
      <c r="A298">
        <f t="shared" si="14"/>
        <v>1575</v>
      </c>
      <c r="B298" s="8">
        <f>D298/CodeTable!$B$5</f>
        <v>161.34734406839789</v>
      </c>
      <c r="C298" s="14">
        <f>A298*CodeTable!$B$4</f>
        <v>0.10205826750000001</v>
      </c>
      <c r="D298" s="7">
        <f>IF(C298&gt;=WorkParams!$B$2,0,WorkParams!$E$9*LN(C298) + WorkParams!$F$9)</f>
        <v>49.178670472047678</v>
      </c>
      <c r="E298" s="1">
        <f t="shared" si="12"/>
        <v>123.41608428650646</v>
      </c>
      <c r="F298" s="1">
        <f t="shared" si="13"/>
        <v>5.0190899063305938</v>
      </c>
      <c r="G298" s="8">
        <f>((D298*D298)/CodeTable!$B$7)*POWER(1+(CodeTable!$B$8*D298*D298)/(C298*CodeTable!$B$7),-0.74)</f>
        <v>210.06167248244947</v>
      </c>
    </row>
    <row r="299" spans="1:7" x14ac:dyDescent="0.35">
      <c r="A299">
        <f t="shared" si="14"/>
        <v>1580</v>
      </c>
      <c r="B299" s="8">
        <f>D299/CodeTable!$B$5</f>
        <v>161.07606042423237</v>
      </c>
      <c r="C299" s="14">
        <f>A299*CodeTable!$B$4</f>
        <v>0.10238226200000002</v>
      </c>
      <c r="D299" s="7">
        <f>IF(C299&gt;=WorkParams!$B$2,0,WorkParams!$E$9*LN(C299) + WorkParams!$F$9)</f>
        <v>49.095983217306028</v>
      </c>
      <c r="E299" s="1">
        <f t="shared" si="12"/>
        <v>123.39189910971531</v>
      </c>
      <c r="F299" s="1">
        <f t="shared" si="13"/>
        <v>5.0265578169018292</v>
      </c>
      <c r="G299" s="8">
        <f>((D299*D299)/CodeTable!$B$7)*POWER(1+(CodeTable!$B$8*D299*D299)/(C299*CodeTable!$B$7),-0.74)</f>
        <v>209.55244755851558</v>
      </c>
    </row>
    <row r="300" spans="1:7" x14ac:dyDescent="0.35">
      <c r="A300">
        <f t="shared" si="14"/>
        <v>1585</v>
      </c>
      <c r="B300" s="8">
        <f>D300/CodeTable!$B$5</f>
        <v>160.80563391781172</v>
      </c>
      <c r="C300" s="14">
        <f>A300*CodeTable!$B$4</f>
        <v>0.10270625650000001</v>
      </c>
      <c r="D300" s="7">
        <f>IF(C300&gt;=WorkParams!$B$2,0,WorkParams!$E$9*LN(C300) + WorkParams!$F$9)</f>
        <v>49.01355721814901</v>
      </c>
      <c r="E300" s="1">
        <f t="shared" si="12"/>
        <v>123.36709851196801</v>
      </c>
      <c r="F300" s="1">
        <f t="shared" si="13"/>
        <v>5.0339989796246396</v>
      </c>
      <c r="G300" s="8">
        <f>((D300*D300)/CodeTable!$B$7)*POWER(1+(CodeTable!$B$8*D300*D300)/(C300*CodeTable!$B$7),-0.74)</f>
        <v>209.0440217090372</v>
      </c>
    </row>
    <row r="301" spans="1:7" x14ac:dyDescent="0.35">
      <c r="A301">
        <f t="shared" si="14"/>
        <v>1590</v>
      </c>
      <c r="B301" s="8">
        <f>D301/CodeTable!$B$5</f>
        <v>160.53605914982958</v>
      </c>
      <c r="C301" s="14">
        <f>A301*CodeTable!$B$4</f>
        <v>0.10303025100000002</v>
      </c>
      <c r="D301" s="7">
        <f>IF(C301&gt;=WorkParams!$B$2,0,WorkParams!$E$9*LN(C301) + WorkParams!$F$9)</f>
        <v>48.931390828868061</v>
      </c>
      <c r="E301" s="1">
        <f t="shared" si="12"/>
        <v>123.34168663243612</v>
      </c>
      <c r="F301" s="1">
        <f t="shared" si="13"/>
        <v>5.0414134788773755</v>
      </c>
      <c r="G301" s="8">
        <f>((D301*D301)/CodeTable!$B$7)*POWER(1+(CodeTable!$B$8*D301*D301)/(C301*CodeTable!$B$7),-0.74)</f>
        <v>208.53640229379707</v>
      </c>
    </row>
    <row r="302" spans="1:7" x14ac:dyDescent="0.35">
      <c r="A302">
        <f t="shared" si="14"/>
        <v>1595</v>
      </c>
      <c r="B302" s="8">
        <f>D302/CodeTable!$B$5</f>
        <v>160.26733077183673</v>
      </c>
      <c r="C302" s="14">
        <f>A302*CodeTable!$B$4</f>
        <v>0.10335424550000001</v>
      </c>
      <c r="D302" s="7">
        <f>IF(C302&gt;=WorkParams!$B$2,0,WorkParams!$E$9*LN(C302) + WorkParams!$F$9)</f>
        <v>48.849482419255835</v>
      </c>
      <c r="E302" s="1">
        <f t="shared" si="12"/>
        <v>123.31566757735814</v>
      </c>
      <c r="F302" s="1">
        <f t="shared" si="13"/>
        <v>5.0488013985077025</v>
      </c>
      <c r="G302" s="8">
        <f>((D302*D302)/CodeTable!$B$7)*POWER(1+(CodeTable!$B$8*D302*D302)/(C302*CodeTable!$B$7),-0.74)</f>
        <v>208.02959649533943</v>
      </c>
    </row>
    <row r="303" spans="1:7" x14ac:dyDescent="0.35">
      <c r="A303">
        <f t="shared" si="14"/>
        <v>1600</v>
      </c>
      <c r="B303" s="8">
        <f>D303/CodeTable!$B$5</f>
        <v>159.99944348560422</v>
      </c>
      <c r="C303" s="14">
        <f>A303*CodeTable!$B$4</f>
        <v>0.10367824</v>
      </c>
      <c r="D303" s="7">
        <f>IF(C303&gt;=WorkParams!$B$2,0,WorkParams!$E$9*LN(C303) + WorkParams!$F$9)</f>
        <v>48.767830374412171</v>
      </c>
      <c r="E303" s="1">
        <f t="shared" si="12"/>
        <v>123.28904542039251</v>
      </c>
      <c r="F303" s="1">
        <f t="shared" si="13"/>
        <v>5.0561628218375949</v>
      </c>
      <c r="G303" s="8">
        <f>((D303*D303)/CodeTable!$B$7)*POWER(1+(CodeTable!$B$8*D303*D303)/(C303*CodeTable!$B$7),-0.74)</f>
        <v>207.52361132196015</v>
      </c>
    </row>
    <row r="304" spans="1:7" x14ac:dyDescent="0.35">
      <c r="A304">
        <f t="shared" si="14"/>
        <v>1605</v>
      </c>
      <c r="B304" s="8">
        <f>D304/CodeTable!$B$5</f>
        <v>159.73239204249674</v>
      </c>
      <c r="C304" s="14">
        <f>A304*CodeTable!$B$4</f>
        <v>0.10400223450000001</v>
      </c>
      <c r="D304" s="7">
        <f>IF(C304&gt;=WorkParams!$B$2,0,WorkParams!$E$9*LN(C304) + WorkParams!$F$9)</f>
        <v>48.68643309455301</v>
      </c>
      <c r="E304" s="1">
        <f t="shared" si="12"/>
        <v>123.26182420296557</v>
      </c>
      <c r="F304" s="1">
        <f t="shared" si="13"/>
        <v>5.0634978316682631</v>
      </c>
      <c r="G304" s="8">
        <f>((D304*D304)/CodeTable!$B$7)*POWER(1+(CodeTable!$B$8*D304*D304)/(C304*CodeTable!$B$7),-0.74)</f>
        <v>207.01845361064804</v>
      </c>
    </row>
    <row r="305" spans="1:7" x14ac:dyDescent="0.35">
      <c r="A305">
        <f t="shared" si="14"/>
        <v>1610</v>
      </c>
      <c r="B305" s="8">
        <f>D305/CodeTable!$B$5</f>
        <v>159.46617124285549</v>
      </c>
      <c r="C305" s="14">
        <f>A305*CodeTable!$B$4</f>
        <v>0.10432622900000001</v>
      </c>
      <c r="D305" s="7">
        <f>IF(C305&gt;=WorkParams!$B$2,0,WorkParams!$E$9*LN(C305) + WorkParams!$F$9)</f>
        <v>48.605288994822359</v>
      </c>
      <c r="E305" s="1">
        <f t="shared" si="12"/>
        <v>123.23400793461498</v>
      </c>
      <c r="F305" s="1">
        <f t="shared" si="13"/>
        <v>5.0708065102850179</v>
      </c>
      <c r="G305" s="8">
        <f>((D305*D305)/CodeTable!$B$7)*POWER(1+(CodeTable!$B$8*D305*D305)/(C305*CodeTable!$B$7),-0.74)</f>
        <v>206.5141300299791</v>
      </c>
    </row>
    <row r="306" spans="1:7" x14ac:dyDescent="0.35">
      <c r="A306">
        <f t="shared" si="14"/>
        <v>1615</v>
      </c>
      <c r="B306" s="8">
        <f>D306/CodeTable!$B$5</f>
        <v>159.20077593539071</v>
      </c>
      <c r="C306" s="14">
        <f>A306*CodeTable!$B$4</f>
        <v>0.10465022350000001</v>
      </c>
      <c r="D306" s="7">
        <f>IF(C306&gt;=WorkParams!$B$2,0,WorkParams!$E$9*LN(C306) + WorkParams!$F$9)</f>
        <v>48.524396505107092</v>
      </c>
      <c r="E306" s="1">
        <f t="shared" si="12"/>
        <v>123.20560059332827</v>
      </c>
      <c r="F306" s="1">
        <f t="shared" si="13"/>
        <v>5.0780889394620763</v>
      </c>
      <c r="G306" s="8">
        <f>((D306*D306)/CodeTable!$B$7)*POWER(1+(CodeTable!$B$8*D306*D306)/(C306*CodeTable!$B$7),-0.74)</f>
        <v>206.01064708296508</v>
      </c>
    </row>
    <row r="307" spans="1:7" x14ac:dyDescent="0.35">
      <c r="A307">
        <f t="shared" si="14"/>
        <v>1620</v>
      </c>
      <c r="B307" s="8">
        <f>D307/CodeTable!$B$5</f>
        <v>158.93620101658371</v>
      </c>
      <c r="C307" s="14">
        <f>A307*CodeTable!$B$4</f>
        <v>0.10497421800000001</v>
      </c>
      <c r="D307" s="7">
        <f>IF(C307&gt;=WorkParams!$B$2,0,WorkParams!$E$9*LN(C307) + WorkParams!$F$9)</f>
        <v>48.44375406985472</v>
      </c>
      <c r="E307" s="1">
        <f t="shared" si="12"/>
        <v>123.17660612587737</v>
      </c>
      <c r="F307" s="1">
        <f t="shared" si="13"/>
        <v>5.0853452004673168</v>
      </c>
      <c r="G307" s="8">
        <f>((D307*D307)/CodeTable!$B$7)*POWER(1+(CodeTable!$B$8*D307*D307)/(C307*CodeTable!$B$7),-0.74)</f>
        <v>205.50801110985634</v>
      </c>
    </row>
    <row r="308" spans="1:7" x14ac:dyDescent="0.35">
      <c r="A308">
        <f t="shared" si="14"/>
        <v>1625</v>
      </c>
      <c r="B308" s="8">
        <f>D308/CodeTable!$B$5</f>
        <v>158.67244143009785</v>
      </c>
      <c r="C308" s="14">
        <f>A308*CodeTable!$B$4</f>
        <v>0.10529821250000002</v>
      </c>
      <c r="D308" s="7">
        <f>IF(C308&gt;=WorkParams!$B$2,0,WorkParams!$E$9*LN(C308) + WorkParams!$F$9)</f>
        <v>48.363360147893829</v>
      </c>
      <c r="E308" s="1">
        <f t="shared" si="12"/>
        <v>123.14702844814767</v>
      </c>
      <c r="F308" s="1">
        <f t="shared" si="13"/>
        <v>5.0925753740669562</v>
      </c>
      <c r="G308" s="8">
        <f>((D308*D308)/CodeTable!$B$7)*POWER(1+(CodeTable!$B$8*D308*D308)/(C308*CodeTable!$B$7),-0.74)</f>
        <v>205.00622829089914</v>
      </c>
    </row>
    <row r="309" spans="1:7" x14ac:dyDescent="0.35">
      <c r="A309">
        <f t="shared" si="14"/>
        <v>1630</v>
      </c>
      <c r="B309" s="8">
        <f>D309/CodeTable!$B$5</f>
        <v>158.4094921661989</v>
      </c>
      <c r="C309" s="14">
        <f>A309*CodeTable!$B$4</f>
        <v>0.10562220700000001</v>
      </c>
      <c r="D309" s="7">
        <f>IF(C309&gt;=WorkParams!$B$2,0,WorkParams!$E$9*LN(C309) + WorkParams!$F$9)</f>
        <v>48.283213212257429</v>
      </c>
      <c r="E309" s="1">
        <f t="shared" si="12"/>
        <v>123.11687144546369</v>
      </c>
      <c r="F309" s="1">
        <f t="shared" si="13"/>
        <v>5.0997795405301893</v>
      </c>
      <c r="G309" s="8">
        <f>((D309*D309)/CodeTable!$B$7)*POWER(1+(CodeTable!$B$8*D309*D309)/(C309*CodeTable!$B$7),-0.74)</f>
        <v>204.50530464904938</v>
      </c>
    </row>
    <row r="310" spans="1:7" x14ac:dyDescent="0.35">
      <c r="A310">
        <f t="shared" si="14"/>
        <v>1635</v>
      </c>
      <c r="B310" s="8">
        <f>D310/CodeTable!$B$5</f>
        <v>158.14734826118399</v>
      </c>
      <c r="C310" s="14">
        <f>A310*CodeTable!$B$4</f>
        <v>0.10594620150000002</v>
      </c>
      <c r="D310" s="7">
        <f>IF(C310&gt;=WorkParams!$B$2,0,WorkParams!$E$9*LN(C310) + WorkParams!$F$9)</f>
        <v>48.203311750008886</v>
      </c>
      <c r="E310" s="1">
        <f t="shared" si="12"/>
        <v>123.08613897290965</v>
      </c>
      <c r="F310" s="1">
        <f t="shared" si="13"/>
        <v>5.1069577796337597</v>
      </c>
      <c r="G310" s="8">
        <f>((D310*D310)/CodeTable!$B$7)*POWER(1+(CodeTable!$B$8*D310*D310)/(C310*CodeTable!$B$7),-0.74)</f>
        <v>204.00524605264312</v>
      </c>
    </row>
    <row r="311" spans="1:7" x14ac:dyDescent="0.35">
      <c r="A311">
        <f t="shared" si="14"/>
        <v>1640</v>
      </c>
      <c r="B311" s="8">
        <f>D311/CodeTable!$B$5</f>
        <v>157.88600479681938</v>
      </c>
      <c r="C311" s="14">
        <f>A311*CodeTable!$B$4</f>
        <v>0.10627019600000001</v>
      </c>
      <c r="D311" s="7">
        <f>IF(C311&gt;=WorkParams!$B$2,0,WorkParams!$E$9*LN(C311) + WorkParams!$F$9)</f>
        <v>48.123654262070552</v>
      </c>
      <c r="E311" s="1">
        <f t="shared" si="12"/>
        <v>123.05483485564599</v>
      </c>
      <c r="F311" s="1">
        <f t="shared" si="13"/>
        <v>5.1141101706664731</v>
      </c>
      <c r="G311" s="8">
        <f>((D311*D311)/CodeTable!$B$7)*POWER(1+(CodeTable!$B$8*D311*D311)/(C311*CodeTable!$B$7),-0.74)</f>
        <v>203.50605821802327</v>
      </c>
    </row>
    <row r="312" spans="1:7" x14ac:dyDescent="0.35">
      <c r="A312">
        <f t="shared" si="14"/>
        <v>1645</v>
      </c>
      <c r="B312" s="8">
        <f>D312/CodeTable!$B$5</f>
        <v>157.625456899787</v>
      </c>
      <c r="C312" s="14">
        <f>A312*CodeTable!$B$4</f>
        <v>0.10659419050000002</v>
      </c>
      <c r="D312" s="7">
        <f>IF(C312&gt;=WorkParams!$B$2,0,WorkParams!$E$9*LN(C312) + WorkParams!$F$9)</f>
        <v>48.044239263055076</v>
      </c>
      <c r="E312" s="1">
        <f t="shared" si="12"/>
        <v>123.02296288922206</v>
      </c>
      <c r="F312" s="1">
        <f t="shared" si="13"/>
        <v>5.121236792433673</v>
      </c>
      <c r="G312" s="8">
        <f>((D312*D312)/CodeTable!$B$7)*POWER(1+(CodeTable!$B$8*D312*D312)/(C312*CodeTable!$B$7),-0.74)</f>
        <v>203.00774671212554</v>
      </c>
    </row>
    <row r="313" spans="1:7" x14ac:dyDescent="0.35">
      <c r="A313">
        <f t="shared" si="14"/>
        <v>1650</v>
      </c>
      <c r="B313" s="8">
        <f>D313/CodeTable!$B$5</f>
        <v>157.36569974113885</v>
      </c>
      <c r="C313" s="14">
        <f>A313*CodeTable!$B$4</f>
        <v>0.10691818500000001</v>
      </c>
      <c r="D313" s="7">
        <f>IF(C313&gt;=WorkParams!$B$2,0,WorkParams!$E$9*LN(C313) + WorkParams!$F$9)</f>
        <v>47.965065281099129</v>
      </c>
      <c r="E313" s="1">
        <f t="shared" si="12"/>
        <v>122.99052683988377</v>
      </c>
      <c r="F313" s="1">
        <f t="shared" si="13"/>
        <v>5.1283377232616338</v>
      </c>
      <c r="G313" s="8">
        <f>((D313*D313)/CodeTable!$B$7)*POWER(1+(CodeTable!$B$8*D313*D313)/(C313*CodeTable!$B$7),-0.74)</f>
        <v>202.51031695502178</v>
      </c>
    </row>
    <row r="314" spans="1:7" x14ac:dyDescent="0.35">
      <c r="A314">
        <f t="shared" si="14"/>
        <v>1655</v>
      </c>
      <c r="B314" s="8">
        <f>D314/CodeTable!$B$5</f>
        <v>157.10672853576028</v>
      </c>
      <c r="C314" s="14">
        <f>A314*CodeTable!$B$4</f>
        <v>0.10724217950000001</v>
      </c>
      <c r="D314" s="7">
        <f>IF(C314&gt;=WorkParams!$B$2,0,WorkParams!$E$9*LN(C314) + WorkParams!$F$9)</f>
        <v>47.88613085769974</v>
      </c>
      <c r="E314" s="1">
        <f t="shared" si="12"/>
        <v>122.95753044487797</v>
      </c>
      <c r="F314" s="1">
        <f t="shared" si="13"/>
        <v>5.1354130410019252</v>
      </c>
      <c r="G314" s="8">
        <f>((D314*D314)/CodeTable!$B$7)*POWER(1+(CodeTable!$B$8*D314*D314)/(C314*CodeTable!$B$7),-0.74)</f>
        <v>202.0137742224226</v>
      </c>
    </row>
    <row r="315" spans="1:7" x14ac:dyDescent="0.35">
      <c r="A315">
        <f t="shared" si="14"/>
        <v>1660</v>
      </c>
      <c r="B315" s="8">
        <f>D315/CodeTable!$B$5</f>
        <v>156.84853854184095</v>
      </c>
      <c r="C315" s="14">
        <f>A315*CodeTable!$B$4</f>
        <v>0.10756617400000001</v>
      </c>
      <c r="D315" s="7">
        <f>IF(C315&gt;=WorkParams!$B$2,0,WorkParams!$E$9*LN(C315) + WorkParams!$F$9)</f>
        <v>47.807434547553129</v>
      </c>
      <c r="E315" s="1">
        <f t="shared" si="12"/>
        <v>122.92397741275254</v>
      </c>
      <c r="F315" s="1">
        <f t="shared" si="13"/>
        <v>5.1424628230357117</v>
      </c>
      <c r="G315" s="8">
        <f>((D315*D315)/CodeTable!$B$7)*POWER(1+(CodeTable!$B$8*D315*D315)/(C315*CodeTable!$B$7),-0.74)</f>
        <v>201.51812364814126</v>
      </c>
    </row>
    <row r="316" spans="1:7" x14ac:dyDescent="0.35">
      <c r="A316">
        <f t="shared" si="14"/>
        <v>1665</v>
      </c>
      <c r="B316" s="8">
        <f>D316/CodeTable!$B$5</f>
        <v>156.59112506035393</v>
      </c>
      <c r="C316" s="14">
        <f>A316*CodeTable!$B$4</f>
        <v>0.10789016850000001</v>
      </c>
      <c r="D316" s="7">
        <f>IF(C316&gt;=WorkParams!$B$2,0,WorkParams!$E$9*LN(C316) + WorkParams!$F$9)</f>
        <v>47.728974918395878</v>
      </c>
      <c r="E316" s="1">
        <f t="shared" si="12"/>
        <v>122.88987142365244</v>
      </c>
      <c r="F316" s="1">
        <f t="shared" si="13"/>
        <v>5.1494871462780054</v>
      </c>
      <c r="G316" s="8">
        <f>((D316*D316)/CodeTable!$B$7)*POWER(1+(CodeTable!$B$8*D316*D316)/(C316*CodeTable!$B$7),-0.74)</f>
        <v>201.02337022651596</v>
      </c>
    </row>
    <row r="317" spans="1:7" x14ac:dyDescent="0.35">
      <c r="A317">
        <f t="shared" si="14"/>
        <v>1670</v>
      </c>
      <c r="B317" s="8">
        <f>D317/CodeTable!$B$5</f>
        <v>156.33448343454242</v>
      </c>
      <c r="C317" s="14">
        <f>A317*CodeTable!$B$4</f>
        <v>0.10821416300000002</v>
      </c>
      <c r="D317" s="7">
        <f>IF(C317&gt;=WorkParams!$B$2,0,WorkParams!$E$9*LN(C317) + WorkParams!$F$9)</f>
        <v>47.650750550848528</v>
      </c>
      <c r="E317" s="1">
        <f t="shared" si="12"/>
        <v>122.85521612961196</v>
      </c>
      <c r="F317" s="1">
        <f t="shared" si="13"/>
        <v>5.1564860871818627</v>
      </c>
      <c r="G317" s="8">
        <f>((D317*D317)/CodeTable!$B$7)*POWER(1+(CodeTable!$B$8*D317*D317)/(C317*CodeTable!$B$7),-0.74)</f>
        <v>200.52951881479493</v>
      </c>
    </row>
    <row r="318" spans="1:7" x14ac:dyDescent="0.35">
      <c r="A318">
        <f t="shared" si="14"/>
        <v>1675</v>
      </c>
      <c r="B318" s="8">
        <f>D318/CodeTable!$B$5</f>
        <v>156.07860904941455</v>
      </c>
      <c r="C318" s="14">
        <f>A318*CodeTable!$B$4</f>
        <v>0.10853815750000001</v>
      </c>
      <c r="D318" s="7">
        <f>IF(C318&gt;=WorkParams!$B$2,0,WorkParams!$E$9*LN(C318) + WorkParams!$F$9)</f>
        <v>47.572760038261556</v>
      </c>
      <c r="E318" s="1">
        <f t="shared" si="12"/>
        <v>122.8200151548433</v>
      </c>
      <c r="F318" s="1">
        <f t="shared" si="13"/>
        <v>5.1634597217425391</v>
      </c>
      <c r="G318" s="8">
        <f>((D318*D318)/CodeTable!$B$7)*POWER(1+(CodeTable!$B$8*D318*D318)/(C318*CodeTable!$B$7),-0.74)</f>
        <v>200.03657413548245</v>
      </c>
    </row>
    <row r="319" spans="1:7" x14ac:dyDescent="0.35">
      <c r="A319">
        <f t="shared" si="14"/>
        <v>1680</v>
      </c>
      <c r="B319" s="8">
        <f>D319/CodeTable!$B$5</f>
        <v>155.82349733124514</v>
      </c>
      <c r="C319" s="14">
        <f>A319*CodeTable!$B$4</f>
        <v>0.10886215200000002</v>
      </c>
      <c r="D319" s="7">
        <f>IF(C319&gt;=WorkParams!$B$2,0,WorkParams!$E$9*LN(C319) + WorkParams!$F$9)</f>
        <v>47.495001986563523</v>
      </c>
      <c r="E319" s="1">
        <f t="shared" si="12"/>
        <v>122.78427209602089</v>
      </c>
      <c r="F319" s="1">
        <f t="shared" si="13"/>
        <v>5.1704081255015808</v>
      </c>
      <c r="G319" s="8">
        <f>((D319*D319)/CodeTable!$B$7)*POWER(1+(CodeTable!$B$8*D319*D319)/(C319*CodeTable!$B$7),-0.74)</f>
        <v>199.54454077864688</v>
      </c>
    </row>
    <row r="320" spans="1:7" x14ac:dyDescent="0.35">
      <c r="A320">
        <f t="shared" si="14"/>
        <v>1685</v>
      </c>
      <c r="B320" s="8">
        <f>D320/CodeTable!$B$5</f>
        <v>155.56914374708535</v>
      </c>
      <c r="C320" s="14">
        <f>A320*CodeTable!$B$4</f>
        <v>0.10918614650000001</v>
      </c>
      <c r="D320" s="7">
        <f>IF(C320&gt;=WorkParams!$B$2,0,WorkParams!$E$9*LN(C320) + WorkParams!$F$9)</f>
        <v>47.417475014111616</v>
      </c>
      <c r="E320" s="1">
        <f t="shared" si="12"/>
        <v>122.74799052256255</v>
      </c>
      <c r="F320" s="1">
        <f t="shared" si="13"/>
        <v>5.1773313735508815</v>
      </c>
      <c r="G320" s="8">
        <f>((D320*D320)/CodeTable!$B$7)*POWER(1+(CodeTable!$B$8*D320*D320)/(C320*CodeTable!$B$7),-0.74)</f>
        <v>199.05342320419277</v>
      </c>
    </row>
    <row r="321" spans="1:7" x14ac:dyDescent="0.35">
      <c r="A321">
        <f t="shared" si="14"/>
        <v>1690</v>
      </c>
      <c r="B321" s="8">
        <f>D321/CodeTable!$B$5</f>
        <v>155.31554380427926</v>
      </c>
      <c r="C321" s="14">
        <f>A321*CodeTable!$B$4</f>
        <v>0.10951014100000002</v>
      </c>
      <c r="D321" s="7">
        <f>IF(C321&gt;=WorkParams!$B$2,0,WorkParams!$E$9*LN(C321) + WorkParams!$F$9)</f>
        <v>47.340177751544324</v>
      </c>
      <c r="E321" s="1">
        <f t="shared" si="12"/>
        <v>122.71117397690678</v>
      </c>
      <c r="F321" s="1">
        <f t="shared" si="13"/>
        <v>5.1842295405366832</v>
      </c>
      <c r="G321" s="8">
        <f>((D321*D321)/CodeTable!$B$7)*POWER(1+(CodeTable!$B$8*D321*D321)/(C321*CodeTable!$B$7),-0.74)</f>
        <v>198.56322574409523</v>
      </c>
    </row>
    <row r="322" spans="1:7" x14ac:dyDescent="0.35">
      <c r="A322">
        <f t="shared" si="14"/>
        <v>1695</v>
      </c>
      <c r="B322" s="8">
        <f>D322/CodeTable!$B$5</f>
        <v>155.0626930499879</v>
      </c>
      <c r="C322" s="14">
        <f>A322*CodeTable!$B$4</f>
        <v>0.10983413550000001</v>
      </c>
      <c r="D322" s="7">
        <f>IF(C322&gt;=WorkParams!$B$2,0,WorkParams!$E$9*LN(C322) + WorkParams!$F$9)</f>
        <v>47.263108841636317</v>
      </c>
      <c r="E322" s="1">
        <f t="shared" si="12"/>
        <v>122.67382597478635</v>
      </c>
      <c r="F322" s="1">
        <f t="shared" si="13"/>
        <v>5.1911027006635315</v>
      </c>
      <c r="G322" s="8">
        <f>((D322*D322)/CodeTable!$B$7)*POWER(1+(CodeTable!$B$8*D322*D322)/(C322*CodeTable!$B$7),-0.74)</f>
        <v>198.07395260459938</v>
      </c>
    </row>
    <row r="323" spans="1:7" x14ac:dyDescent="0.35">
      <c r="A323">
        <f t="shared" si="14"/>
        <v>1700</v>
      </c>
      <c r="B323" s="8">
        <f>D323/CodeTable!$B$5</f>
        <v>154.81058707071992</v>
      </c>
      <c r="C323" s="14">
        <f>A323*CodeTable!$B$4</f>
        <v>0.11015813000000001</v>
      </c>
      <c r="D323" s="7">
        <f>IF(C323&gt;=WorkParams!$B$2,0,WorkParams!$E$9*LN(C323) + WorkParams!$F$9)</f>
        <v>47.186266939155438</v>
      </c>
      <c r="E323" s="1">
        <f t="shared" si="12"/>
        <v>122.63595000549866</v>
      </c>
      <c r="F323" s="1">
        <f t="shared" si="13"/>
        <v>5.1979509276981872</v>
      </c>
      <c r="G323" s="8">
        <f>((D323*D323)/CodeTable!$B$7)*POWER(1+(CodeTable!$B$8*D323*D323)/(C323*CodeTable!$B$7),-0.74)</f>
        <v>197.58560786838339</v>
      </c>
    </row>
    <row r="324" spans="1:7" x14ac:dyDescent="0.35">
      <c r="A324">
        <f t="shared" si="14"/>
        <v>1705</v>
      </c>
      <c r="B324" s="8">
        <f>D324/CodeTable!$B$5</f>
        <v>154.55922149186966</v>
      </c>
      <c r="C324" s="14">
        <f>A324*CodeTable!$B$4</f>
        <v>0.11048212450000001</v>
      </c>
      <c r="D324" s="7">
        <f>IF(C324&gt;=WorkParams!$B$2,0,WorkParams!$E$9*LN(C324) + WorkParams!$F$9)</f>
        <v>47.10965071072188</v>
      </c>
      <c r="E324" s="1">
        <f t="shared" ref="E324:E387" si="15">0.5*C324*D324*D324</f>
        <v>122.59754953217239</v>
      </c>
      <c r="F324" s="1">
        <f t="shared" ref="F324:F387" si="16">C324*D324</f>
        <v>5.2047742949734888</v>
      </c>
      <c r="G324" s="8">
        <f>((D324*D324)/CodeTable!$B$7)*POWER(1+(CodeTable!$B$8*D324*D324)/(C324*CodeTable!$B$7),-0.74)</f>
        <v>197.0981954966885</v>
      </c>
    </row>
    <row r="325" spans="1:7" x14ac:dyDescent="0.35">
      <c r="A325">
        <f t="shared" ref="A325:A388" si="17">A324+5</f>
        <v>1710</v>
      </c>
      <c r="B325" s="8">
        <f>D325/CodeTable!$B$5</f>
        <v>154.30859197726127</v>
      </c>
      <c r="C325" s="14">
        <f>A325*CodeTable!$B$4</f>
        <v>0.11080611900000001</v>
      </c>
      <c r="D325" s="7">
        <f>IF(C325&gt;=WorkParams!$B$2,0,WorkParams!$E$9*LN(C325) + WorkParams!$F$9)</f>
        <v>47.03325883466924</v>
      </c>
      <c r="E325" s="1">
        <f t="shared" si="15"/>
        <v>122.55862799203048</v>
      </c>
      <c r="F325" s="1">
        <f t="shared" si="16"/>
        <v>5.2115728753921617</v>
      </c>
      <c r="G325" s="8">
        <f>((D325*D325)/CodeTable!$B$7)*POWER(1+(CodeTable!$B$8*D325*D325)/(C325*CodeTable!$B$7),-0.74)</f>
        <v>196.61171933141233</v>
      </c>
    </row>
    <row r="326" spans="1:7" x14ac:dyDescent="0.35">
      <c r="A326">
        <f t="shared" si="17"/>
        <v>1715</v>
      </c>
      <c r="B326" s="8">
        <f>D326/CodeTable!$B$5</f>
        <v>154.0586942287002</v>
      </c>
      <c r="C326" s="14">
        <f>A326*CodeTable!$B$4</f>
        <v>0.11113011350000002</v>
      </c>
      <c r="D326" s="7">
        <f>IF(C326&gt;=WorkParams!$B$2,0,WorkParams!$E$9*LN(C326) + WorkParams!$F$9)</f>
        <v>46.957090000907826</v>
      </c>
      <c r="E326" s="1">
        <f t="shared" si="15"/>
        <v>122.51918879665044</v>
      </c>
      <c r="F326" s="1">
        <f t="shared" si="16"/>
        <v>5.2183467414306026</v>
      </c>
      <c r="G326" s="8">
        <f>((D326*D326)/CodeTable!$B$7)*POWER(1+(CodeTable!$B$8*D326*D326)/(C326*CodeTable!$B$7),-0.74)</f>
        <v>196.12618309717081</v>
      </c>
    </row>
    <row r="327" spans="1:7" x14ac:dyDescent="0.35">
      <c r="A327">
        <f t="shared" si="17"/>
        <v>1720</v>
      </c>
      <c r="B327" s="8">
        <f>D327/CodeTable!$B$5</f>
        <v>153.80952398553094</v>
      </c>
      <c r="C327" s="14">
        <f>A327*CodeTable!$B$4</f>
        <v>0.11145410800000001</v>
      </c>
      <c r="D327" s="7">
        <f>IF(C327&gt;=WorkParams!$B$2,0,WorkParams!$E$9*LN(C327) + WorkParams!$F$9)</f>
        <v>46.881142910789833</v>
      </c>
      <c r="E327" s="1">
        <f t="shared" si="15"/>
        <v>122.4792353322209</v>
      </c>
      <c r="F327" s="1">
        <f t="shared" si="16"/>
        <v>5.2250959651426045</v>
      </c>
      <c r="G327" s="8">
        <f>((D327*D327)/CodeTable!$B$7)*POWER(1+(CodeTable!$B$8*D327*D327)/(C327*CodeTable!$B$7),-0.74)</f>
        <v>195.64159040332592</v>
      </c>
    </row>
    <row r="328" spans="1:7" x14ac:dyDescent="0.35">
      <c r="A328">
        <f t="shared" si="17"/>
        <v>1725</v>
      </c>
      <c r="B328" s="8">
        <f>D328/CodeTable!$B$5</f>
        <v>153.56107702420081</v>
      </c>
      <c r="C328" s="14">
        <f>A328*CodeTable!$B$4</f>
        <v>0.11177810250000002</v>
      </c>
      <c r="D328" s="7">
        <f>IF(C328&gt;=WorkParams!$B$2,0,WorkParams!$E$9*LN(C328) + WorkParams!$F$9)</f>
        <v>46.805416276976409</v>
      </c>
      <c r="E328" s="1">
        <f t="shared" si="15"/>
        <v>122.43877095979452</v>
      </c>
      <c r="F328" s="1">
        <f t="shared" si="16"/>
        <v>5.231820618163038</v>
      </c>
      <c r="G328" s="8">
        <f>((D328*D328)/CodeTable!$B$7)*POWER(1+(CodeTable!$B$8*D328*D328)/(C328*CodeTable!$B$7),-0.74)</f>
        <v>195.15794474598039</v>
      </c>
    </row>
    <row r="329" spans="1:7" x14ac:dyDescent="0.35">
      <c r="A329">
        <f t="shared" si="17"/>
        <v>1730</v>
      </c>
      <c r="B329" s="8">
        <f>D329/CodeTable!$B$5</f>
        <v>153.31334915783086</v>
      </c>
      <c r="C329" s="14">
        <f>A329*CodeTable!$B$4</f>
        <v>0.11210209700000001</v>
      </c>
      <c r="D329" s="7">
        <f>IF(C329&gt;=WorkParams!$B$2,0,WorkParams!$E$9*LN(C329) + WorkParams!$F$9)</f>
        <v>46.72990882330685</v>
      </c>
      <c r="E329" s="1">
        <f t="shared" si="15"/>
        <v>122.39779901553875</v>
      </c>
      <c r="F329" s="1">
        <f t="shared" si="16"/>
        <v>5.2385207717115012</v>
      </c>
      <c r="G329" s="8">
        <f>((D329*D329)/CodeTable!$B$7)*POWER(1+(CodeTable!$B$8*D329*D329)/(C329*CodeTable!$B$7),-0.74)</f>
        <v>194.67524950994152</v>
      </c>
    </row>
    <row r="330" spans="1:7" x14ac:dyDescent="0.35">
      <c r="A330">
        <f t="shared" si="17"/>
        <v>1735</v>
      </c>
      <c r="B330" s="8">
        <f>D330/CodeTable!$B$5</f>
        <v>153.06633623579205</v>
      </c>
      <c r="C330" s="14">
        <f>A330*CodeTable!$B$4</f>
        <v>0.11242609150000002</v>
      </c>
      <c r="D330" s="7">
        <f>IF(C330&gt;=WorkParams!$B$2,0,WorkParams!$E$9*LN(C330) + WorkParams!$F$9)</f>
        <v>46.654619284669415</v>
      </c>
      <c r="E330" s="1">
        <f t="shared" si="15"/>
        <v>122.35632281098198</v>
      </c>
      <c r="F330" s="1">
        <f t="shared" si="16"/>
        <v>5.2451964965959093</v>
      </c>
      <c r="G330" s="8">
        <f>((D330*D330)/CodeTable!$B$7)*POWER(1+(CodeTable!$B$8*D330*D330)/(C330*CodeTable!$B$7),-0.74)</f>
        <v>194.19350797065201</v>
      </c>
    </row>
    <row r="331" spans="1:7" x14ac:dyDescent="0.35">
      <c r="A331">
        <f t="shared" si="17"/>
        <v>1740</v>
      </c>
      <c r="B331" s="8">
        <f>D331/CodeTable!$B$5</f>
        <v>152.82003414328835</v>
      </c>
      <c r="C331" s="14">
        <f>A331*CodeTable!$B$4</f>
        <v>0.11275008600000001</v>
      </c>
      <c r="D331" s="7">
        <f>IF(C331&gt;=WorkParams!$B$2,0,WorkParams!$E$9*LN(C331) + WorkParams!$F$9)</f>
        <v>46.579546406874293</v>
      </c>
      <c r="E331" s="1">
        <f t="shared" si="15"/>
        <v>122.31434563325821</v>
      </c>
      <c r="F331" s="1">
        <f t="shared" si="16"/>
        <v>5.2518478632160681</v>
      </c>
      <c r="G331" s="8">
        <f>((D331*D331)/CodeTable!$B$7)*POWER(1+(CodeTable!$B$8*D331*D331)/(C331*CodeTable!$B$7),-0.74)</f>
        <v>193.7127232960909</v>
      </c>
    </row>
    <row r="332" spans="1:7" x14ac:dyDescent="0.35">
      <c r="A332">
        <f t="shared" si="17"/>
        <v>1745</v>
      </c>
      <c r="B332" s="8">
        <f>D332/CodeTable!$B$5</f>
        <v>152.5744388009453</v>
      </c>
      <c r="C332" s="14">
        <f>A332*CodeTable!$B$4</f>
        <v>0.11307408050000001</v>
      </c>
      <c r="D332" s="7">
        <f>IF(C332&gt;=WorkParams!$B$2,0,WorkParams!$E$9*LN(C332) + WorkParams!$F$9)</f>
        <v>46.504688946528134</v>
      </c>
      <c r="E332" s="1">
        <f t="shared" si="15"/>
        <v>122.27187074534727</v>
      </c>
      <c r="F332" s="1">
        <f t="shared" si="16"/>
        <v>5.258474941567183</v>
      </c>
      <c r="G332" s="8">
        <f>((D332*D332)/CodeTable!$B$7)*POWER(1+(CodeTable!$B$8*D332*D332)/(C332*CodeTable!$B$7),-0.74)</f>
        <v>193.23289854864325</v>
      </c>
    </row>
    <row r="333" spans="1:7" x14ac:dyDescent="0.35">
      <c r="A333">
        <f t="shared" si="17"/>
        <v>1750</v>
      </c>
      <c r="B333" s="8">
        <f>D333/CodeTable!$B$5</f>
        <v>152.32954616440466</v>
      </c>
      <c r="C333" s="14">
        <f>A333*CodeTable!$B$4</f>
        <v>0.11339807500000001</v>
      </c>
      <c r="D333" s="7">
        <f>IF(C333&gt;=WorkParams!$B$2,0,WorkParams!$E$9*LN(C333) + WorkParams!$F$9)</f>
        <v>46.430045670910545</v>
      </c>
      <c r="E333" s="1">
        <f t="shared" si="15"/>
        <v>122.22890138631277</v>
      </c>
      <c r="F333" s="1">
        <f t="shared" si="16"/>
        <v>5.2650778012433399</v>
      </c>
      <c r="G333" s="8">
        <f>((D333*D333)/CodeTable!$B$7)*POWER(1+(CodeTable!$B$8*D333*D333)/(C333*CodeTable!$B$7),-0.74)</f>
        <v>192.75403668693994</v>
      </c>
    </row>
    <row r="334" spans="1:7" x14ac:dyDescent="0.35">
      <c r="A334">
        <f t="shared" si="17"/>
        <v>1755</v>
      </c>
      <c r="B334" s="8">
        <f>D334/CodeTable!$B$5</f>
        <v>152.08535222392464</v>
      </c>
      <c r="C334" s="14">
        <f>A334*CodeTable!$B$4</f>
        <v>0.11372206950000001</v>
      </c>
      <c r="D334" s="7">
        <f>IF(C334&gt;=WorkParams!$B$2,0,WorkParams!$E$9*LN(C334) + WorkParams!$F$9)</f>
        <v>46.35561535785223</v>
      </c>
      <c r="E334" s="1">
        <f t="shared" si="15"/>
        <v>122.18544077153666</v>
      </c>
      <c r="F334" s="1">
        <f t="shared" si="16"/>
        <v>5.2716565114409395</v>
      </c>
      <c r="G334" s="8">
        <f>((D334*D334)/CodeTable!$B$7)*POWER(1+(CodeTable!$B$8*D334*D334)/(C334*CodeTable!$B$7),-0.74)</f>
        <v>192.2761405676672</v>
      </c>
    </row>
    <row r="335" spans="1:7" x14ac:dyDescent="0.35">
      <c r="A335">
        <f t="shared" si="17"/>
        <v>1760</v>
      </c>
      <c r="B335" s="8">
        <f>D335/CodeTable!$B$5</f>
        <v>151.84185300398616</v>
      </c>
      <c r="C335" s="14">
        <f>A335*CodeTable!$B$4</f>
        <v>0.11404606400000002</v>
      </c>
      <c r="D335" s="7">
        <f>IF(C335&gt;=WorkParams!$B$2,0,WorkParams!$E$9*LN(C335) + WorkParams!$F$9)</f>
        <v>46.281396795614981</v>
      </c>
      <c r="E335" s="1">
        <f t="shared" si="15"/>
        <v>122.14149209295137</v>
      </c>
      <c r="F335" s="1">
        <f t="shared" si="16"/>
        <v>5.2782111409621022</v>
      </c>
      <c r="G335" s="8">
        <f>((D335*D335)/CodeTable!$B$7)*POWER(1+(CodeTable!$B$8*D335*D335)/(C335*CodeTable!$B$7),-0.74)</f>
        <v>191.79921294734871</v>
      </c>
    </row>
    <row r="336" spans="1:7" x14ac:dyDescent="0.35">
      <c r="A336">
        <f t="shared" si="17"/>
        <v>1765</v>
      </c>
      <c r="B336" s="8">
        <f>D336/CodeTable!$B$5</f>
        <v>151.59904456290442</v>
      </c>
      <c r="C336" s="14">
        <f>A336*CodeTable!$B$4</f>
        <v>0.11437005850000001</v>
      </c>
      <c r="D336" s="7">
        <f>IF(C336&gt;=WorkParams!$B$2,0,WorkParams!$E$9*LN(C336) + WorkParams!$F$9)</f>
        <v>46.207388782773272</v>
      </c>
      <c r="E336" s="1">
        <f t="shared" si="15"/>
        <v>122.09705851926849</v>
      </c>
      <c r="F336" s="1">
        <f t="shared" si="16"/>
        <v>5.2847417582180229</v>
      </c>
      <c r="G336" s="8">
        <f>((D336*D336)/CodeTable!$B$7)*POWER(1+(CodeTable!$B$8*D336*D336)/(C336*CodeTable!$B$7),-0.74)</f>
        <v>191.32325648409662</v>
      </c>
    </row>
    <row r="337" spans="1:7" x14ac:dyDescent="0.35">
      <c r="A337">
        <f t="shared" si="17"/>
        <v>1770</v>
      </c>
      <c r="B337" s="8">
        <f>D337/CodeTable!$B$5</f>
        <v>151.35692299244616</v>
      </c>
      <c r="C337" s="14">
        <f>A337*CodeTable!$B$4</f>
        <v>0.11469405300000002</v>
      </c>
      <c r="D337" s="7">
        <f>IF(C337&gt;=WorkParams!$B$2,0,WorkParams!$E$9*LN(C337) + WorkParams!$F$9)</f>
        <v>46.133590128097595</v>
      </c>
      <c r="E337" s="1">
        <f t="shared" si="15"/>
        <v>122.05214319620522</v>
      </c>
      <c r="F337" s="1">
        <f t="shared" si="16"/>
        <v>5.2912484312323027</v>
      </c>
      <c r="G337" s="8">
        <f>((D337*D337)/CodeTable!$B$7)*POWER(1+(CodeTable!$B$8*D337*D337)/(C337*CodeTable!$B$7),-0.74)</f>
        <v>190.84827373933635</v>
      </c>
    </row>
    <row r="338" spans="1:7" x14ac:dyDescent="0.35">
      <c r="A338">
        <f t="shared" si="17"/>
        <v>1775</v>
      </c>
      <c r="B338" s="8">
        <f>D338/CodeTable!$B$5</f>
        <v>151.115484417452</v>
      </c>
      <c r="C338" s="14">
        <f>A338*CodeTable!$B$4</f>
        <v>0.11501804750000001</v>
      </c>
      <c r="D338" s="7">
        <f>IF(C338&gt;=WorkParams!$B$2,0,WorkParams!$E$9*LN(C338) + WorkParams!$F$9)</f>
        <v>46.059999650439373</v>
      </c>
      <c r="E338" s="1">
        <f t="shared" si="15"/>
        <v>122.00674924670726</v>
      </c>
      <c r="F338" s="1">
        <f t="shared" si="16"/>
        <v>5.2977312276442197</v>
      </c>
      <c r="G338" s="8">
        <f>((D338*D338)/CodeTable!$B$7)*POWER(1+(CodeTable!$B$8*D338*D338)/(C338*CodeTable!$B$7),-0.74)</f>
        <v>190.37426717950237</v>
      </c>
    </row>
    <row r="339" spans="1:7" x14ac:dyDescent="0.35">
      <c r="A339">
        <f t="shared" si="17"/>
        <v>1780</v>
      </c>
      <c r="B339" s="8">
        <f>D339/CodeTable!$B$5</f>
        <v>150.87472499546439</v>
      </c>
      <c r="C339" s="14">
        <f>A339*CodeTable!$B$4</f>
        <v>0.11534204200000002</v>
      </c>
      <c r="D339" s="7">
        <f>IF(C339&gt;=WorkParams!$B$2,0,WorkParams!$E$9*LN(C339) + WorkParams!$F$9)</f>
        <v>45.986616178617552</v>
      </c>
      <c r="E339" s="1">
        <f t="shared" si="15"/>
        <v>121.96087977116957</v>
      </c>
      <c r="F339" s="1">
        <f t="shared" si="16"/>
        <v>5.3041902147119862</v>
      </c>
      <c r="G339" s="8">
        <f>((D339*D339)/CodeTable!$B$7)*POWER(1+(CodeTable!$B$8*D339*D339)/(C339*CodeTable!$B$7),-0.74)</f>
        <v>189.90123917770737</v>
      </c>
    </row>
    <row r="340" spans="1:7" x14ac:dyDescent="0.35">
      <c r="A340">
        <f t="shared" si="17"/>
        <v>1785</v>
      </c>
      <c r="B340" s="8">
        <f>D340/CodeTable!$B$5</f>
        <v>150.63464091636087</v>
      </c>
      <c r="C340" s="14">
        <f>A340*CodeTable!$B$4</f>
        <v>0.11566603650000001</v>
      </c>
      <c r="D340" s="7">
        <f>IF(C340&gt;=WorkParams!$B$2,0,WorkParams!$E$9*LN(C340) + WorkParams!$F$9)</f>
        <v>45.913438551306797</v>
      </c>
      <c r="E340" s="1">
        <f t="shared" si="15"/>
        <v>121.91453784765437</v>
      </c>
      <c r="F340" s="1">
        <f t="shared" si="16"/>
        <v>5.3106254593159594</v>
      </c>
      <c r="G340" s="8">
        <f>((D340*D340)/CodeTable!$B$7)*POWER(1+(CodeTable!$B$8*D340*D340)/(C340*CodeTable!$B$7),-0.74)</f>
        <v>189.42919201538405</v>
      </c>
    </row>
    <row r="341" spans="1:7" x14ac:dyDescent="0.35">
      <c r="A341">
        <f t="shared" si="17"/>
        <v>1790</v>
      </c>
      <c r="B341" s="8">
        <f>D341/CodeTable!$B$5</f>
        <v>150.39522840199197</v>
      </c>
      <c r="C341" s="14">
        <f>A341*CodeTable!$B$4</f>
        <v>0.11599003100000001</v>
      </c>
      <c r="D341" s="7">
        <f>IF(C341&gt;=WorkParams!$B$2,0,WorkParams!$E$9*LN(C341) + WorkParams!$F$9)</f>
        <v>45.840465616927155</v>
      </c>
      <c r="E341" s="1">
        <f t="shared" si="15"/>
        <v>121.86772653210606</v>
      </c>
      <c r="F341" s="1">
        <f t="shared" si="16"/>
        <v>5.3170370279618151</v>
      </c>
      <c r="G341" s="8">
        <f>((D341*D341)/CodeTable!$B$7)*POWER(1+(CodeTable!$B$8*D341*D341)/(C341*CodeTable!$B$7),-0.74)</f>
        <v>188.95812788390057</v>
      </c>
    </row>
    <row r="342" spans="1:7" x14ac:dyDescent="0.35">
      <c r="A342">
        <f t="shared" si="17"/>
        <v>1795</v>
      </c>
      <c r="B342" s="8">
        <f>D342/CodeTable!$B$5</f>
        <v>150.15648370582466</v>
      </c>
      <c r="C342" s="14">
        <f>A342*CodeTable!$B$4</f>
        <v>0.11631402550000002</v>
      </c>
      <c r="D342" s="7">
        <f>IF(C342&gt;=WorkParams!$B$2,0,WorkParams!$E$9*LN(C342) + WorkParams!$F$9)</f>
        <v>45.767696233535354</v>
      </c>
      <c r="E342" s="1">
        <f t="shared" si="15"/>
        <v>121.82044885856385</v>
      </c>
      <c r="F342" s="1">
        <f t="shared" si="16"/>
        <v>5.323424986783686</v>
      </c>
      <c r="G342" s="8">
        <f>((D342*D342)/CodeTable!$B$7)*POWER(1+(CodeTable!$B$8*D342*D342)/(C342*CodeTable!$B$7),-0.74)</f>
        <v>188.48804888615012</v>
      </c>
    </row>
    <row r="343" spans="1:7" x14ac:dyDescent="0.35">
      <c r="A343">
        <f t="shared" si="17"/>
        <v>1800</v>
      </c>
      <c r="B343" s="8">
        <f>D343/CodeTable!$B$5</f>
        <v>149.91840311259051</v>
      </c>
      <c r="C343" s="14">
        <f>A343*CodeTable!$B$4</f>
        <v>0.11663802000000001</v>
      </c>
      <c r="D343" s="7">
        <f>IF(C343&gt;=WorkParams!$B$2,0,WorkParams!$E$9*LN(C343) + WorkParams!$F$9)</f>
        <v>45.695129268717587</v>
      </c>
      <c r="E343" s="1">
        <f t="shared" si="15"/>
        <v>121.77270783937166</v>
      </c>
      <c r="F343" s="1">
        <f t="shared" si="16"/>
        <v>5.3297894015472673</v>
      </c>
      <c r="G343" s="8">
        <f>((D343*D343)/CodeTable!$B$7)*POWER(1+(CodeTable!$B$8*D343*D343)/(C343*CodeTable!$B$7),-0.74)</f>
        <v>188.01895703811456</v>
      </c>
    </row>
    <row r="344" spans="1:7" x14ac:dyDescent="0.35">
      <c r="A344">
        <f t="shared" si="17"/>
        <v>1805</v>
      </c>
      <c r="B344" s="8">
        <f>D344/CodeTable!$B$5</f>
        <v>149.68098293793884</v>
      </c>
      <c r="C344" s="14">
        <f>A344*CodeTable!$B$4</f>
        <v>0.11696201450000002</v>
      </c>
      <c r="D344" s="7">
        <f>IF(C344&gt;=WorkParams!$B$2,0,WorkParams!$E$9*LN(C344) + WorkParams!$F$9)</f>
        <v>45.622763599483761</v>
      </c>
      <c r="E344" s="1">
        <f t="shared" si="15"/>
        <v>121.7245064653857</v>
      </c>
      <c r="F344" s="1">
        <f t="shared" si="16"/>
        <v>5.336130337652893</v>
      </c>
      <c r="G344" s="8">
        <f>((D344*D344)/CodeTable!$B$7)*POWER(1+(CodeTable!$B$8*D344*D344)/(C344*CodeTable!$B$7),-0.74)</f>
        <v>187.55085427040316</v>
      </c>
    </row>
    <row r="345" spans="1:7" x14ac:dyDescent="0.35">
      <c r="A345">
        <f t="shared" si="17"/>
        <v>1810</v>
      </c>
      <c r="B345" s="8">
        <f>D345/CodeTable!$B$5</f>
        <v>149.44421952809452</v>
      </c>
      <c r="C345" s="14">
        <f>A345*CodeTable!$B$4</f>
        <v>0.11728600900000001</v>
      </c>
      <c r="D345" s="7">
        <f>IF(C345&gt;=WorkParams!$B$2,0,WorkParams!$E$9*LN(C345) + WorkParams!$F$9)</f>
        <v>45.550598112163215</v>
      </c>
      <c r="E345" s="1">
        <f t="shared" si="15"/>
        <v>121.67584770617891</v>
      </c>
      <c r="F345" s="1">
        <f t="shared" si="16"/>
        <v>5.3424478601385585</v>
      </c>
      <c r="G345" s="8">
        <f>((D345*D345)/CodeTable!$B$7)*POWER(1+(CodeTable!$B$8*D345*D345)/(C345*CodeTable!$B$7),-0.74)</f>
        <v>187.08374242976589</v>
      </c>
    </row>
    <row r="346" spans="1:7" x14ac:dyDescent="0.35">
      <c r="A346">
        <f t="shared" si="17"/>
        <v>1815</v>
      </c>
      <c r="B346" s="8">
        <f>D346/CodeTable!$B$5</f>
        <v>149.20810925952077</v>
      </c>
      <c r="C346" s="14">
        <f>A346*CodeTable!$B$4</f>
        <v>0.11761000350000002</v>
      </c>
      <c r="D346" s="7">
        <f>IF(C346&gt;=WorkParams!$B$2,0,WorkParams!$E$9*LN(C346) + WorkParams!$F$9)</f>
        <v>45.478631702301932</v>
      </c>
      <c r="E346" s="1">
        <f t="shared" si="15"/>
        <v>121.62673451024399</v>
      </c>
      <c r="F346" s="1">
        <f t="shared" si="16"/>
        <v>5.3487420336829423</v>
      </c>
      <c r="G346" s="8">
        <f>((D346*D346)/CodeTable!$B$7)*POWER(1+(CodeTable!$B$8*D346*D346)/(C346*CodeTable!$B$7),-0.74)</f>
        <v>186.6176232805835</v>
      </c>
    </row>
    <row r="347" spans="1:7" x14ac:dyDescent="0.35">
      <c r="A347">
        <f t="shared" si="17"/>
        <v>1820</v>
      </c>
      <c r="B347" s="8">
        <f>D347/CodeTable!$B$5</f>
        <v>148.97264853858607</v>
      </c>
      <c r="C347" s="14">
        <f>A347*CodeTable!$B$4</f>
        <v>0.11793399800000001</v>
      </c>
      <c r="D347" s="7">
        <f>IF(C347&gt;=WorkParams!$B$2,0,WorkParams!$E$9*LN(C347) + WorkParams!$F$9)</f>
        <v>45.406863274561033</v>
      </c>
      <c r="E347" s="1">
        <f t="shared" si="15"/>
        <v>121.57716980519251</v>
      </c>
      <c r="F347" s="1">
        <f t="shared" si="16"/>
        <v>5.3550129226083545</v>
      </c>
      <c r="G347" s="8">
        <f>((D347*D347)/CodeTable!$B$7)*POWER(1+(CodeTable!$B$8*D347*D347)/(C347*CodeTable!$B$7),-0.74)</f>
        <v>186.15249850633185</v>
      </c>
    </row>
    <row r="348" spans="1:7" x14ac:dyDescent="0.35">
      <c r="A348">
        <f t="shared" si="17"/>
        <v>1825</v>
      </c>
      <c r="B348" s="8">
        <f>D348/CodeTable!$B$5</f>
        <v>148.73783380123629</v>
      </c>
      <c r="C348" s="14">
        <f>A348*CodeTable!$B$4</f>
        <v>0.11825799250000002</v>
      </c>
      <c r="D348" s="7">
        <f>IF(C348&gt;=WorkParams!$B$2,0,WorkParams!$E$9*LN(C348) + WorkParams!$F$9)</f>
        <v>45.335291742616825</v>
      </c>
      <c r="E348" s="1">
        <f t="shared" si="15"/>
        <v>121.52715649795326</v>
      </c>
      <c r="F348" s="1">
        <f t="shared" si="16"/>
        <v>5.3612605908836937</v>
      </c>
      <c r="G348" s="8">
        <f>((D348*D348)/CodeTable!$B$7)*POWER(1+(CodeTable!$B$8*D348*D348)/(C348*CodeTable!$B$7),-0.74)</f>
        <v>185.68836971102385</v>
      </c>
    </row>
    <row r="349" spans="1:7" x14ac:dyDescent="0.35">
      <c r="A349">
        <f t="shared" si="17"/>
        <v>1830</v>
      </c>
      <c r="B349" s="8">
        <f>D349/CodeTable!$B$5</f>
        <v>148.50366151267099</v>
      </c>
      <c r="C349" s="14">
        <f>A349*CodeTable!$B$4</f>
        <v>0.11858198700000001</v>
      </c>
      <c r="D349" s="7">
        <f>IF(C349&gt;=WorkParams!$B$2,0,WorkParams!$E$9*LN(C349) + WorkParams!$F$9)</f>
        <v>45.263916029062123</v>
      </c>
      <c r="E349" s="1">
        <f t="shared" si="15"/>
        <v>121.47669747496685</v>
      </c>
      <c r="F349" s="1">
        <f t="shared" si="16"/>
        <v>5.3674851021273371</v>
      </c>
      <c r="G349" s="8">
        <f>((D349*D349)/CodeTable!$B$7)*POWER(1+(CodeTable!$B$8*D349*D349)/(C349*CodeTable!$B$7),-0.74)</f>
        <v>185.22523842062819</v>
      </c>
    </row>
    <row r="350" spans="1:7" x14ac:dyDescent="0.35">
      <c r="A350">
        <f t="shared" si="17"/>
        <v>1835</v>
      </c>
      <c r="B350" s="8">
        <f>D350/CodeTable!$B$5</f>
        <v>148.27012816702384</v>
      </c>
      <c r="C350" s="14">
        <f>A350*CodeTable!$B$4</f>
        <v>0.11890598150000001</v>
      </c>
      <c r="D350" s="7">
        <f>IF(C350&gt;=WorkParams!$B$2,0,WorkParams!$E$9*LN(C350) + WorkParams!$F$9)</f>
        <v>45.192735065308867</v>
      </c>
      <c r="E350" s="1">
        <f t="shared" si="15"/>
        <v>121.4257956023786</v>
      </c>
      <c r="F350" s="1">
        <f t="shared" si="16"/>
        <v>5.3736865196100174</v>
      </c>
      <c r="G350" s="8">
        <f>((D350*D350)/CodeTable!$B$7)*POWER(1+(CodeTable!$B$8*D350*D350)/(C350*CodeTable!$B$7),-0.74)</f>
        <v>184.76310608446377</v>
      </c>
    </row>
    <row r="351" spans="1:7" x14ac:dyDescent="0.35">
      <c r="A351">
        <f t="shared" si="17"/>
        <v>1840</v>
      </c>
      <c r="B351" s="8">
        <f>D351/CodeTable!$B$5</f>
        <v>148.03723028704812</v>
      </c>
      <c r="C351" s="14">
        <f>A351*CodeTable!$B$4</f>
        <v>0.11922997600000002</v>
      </c>
      <c r="D351" s="7">
        <f>IF(C351&gt;=WorkParams!$B$2,0,WorkParams!$E$9*LN(C351) + WorkParams!$F$9)</f>
        <v>45.121747791492268</v>
      </c>
      <c r="E351" s="1">
        <f t="shared" si="15"/>
        <v>121.37445372622953</v>
      </c>
      <c r="F351" s="1">
        <f t="shared" si="16"/>
        <v>5.3798649062576764</v>
      </c>
      <c r="G351" s="8">
        <f>((D351*D351)/CodeTable!$B$7)*POWER(1+(CodeTable!$B$8*D351*D351)/(C351*CodeTable!$B$7),-0.74)</f>
        <v>184.30197407657363</v>
      </c>
    </row>
    <row r="352" spans="1:7" x14ac:dyDescent="0.35">
      <c r="A352">
        <f t="shared" si="17"/>
        <v>1845</v>
      </c>
      <c r="B352" s="8">
        <f>D352/CodeTable!$B$5</f>
        <v>147.80496442380567</v>
      </c>
      <c r="C352" s="14">
        <f>A352*CodeTable!$B$4</f>
        <v>0.11955397050000001</v>
      </c>
      <c r="D352" s="7">
        <f>IF(C352&gt;=WorkParams!$B$2,0,WorkParams!$E$9*LN(C352) + WorkParams!$F$9)</f>
        <v>45.050953156375968</v>
      </c>
      <c r="E352" s="1">
        <f t="shared" si="15"/>
        <v>121.32267467264386</v>
      </c>
      <c r="F352" s="1">
        <f t="shared" si="16"/>
        <v>5.3860203246542548</v>
      </c>
      <c r="G352" s="8">
        <f>((D352*D352)/CodeTable!$B$7)*POWER(1+(CodeTable!$B$8*D352*D352)/(C352*CodeTable!$B$7),-0.74)</f>
        <v>183.84184369707469</v>
      </c>
    </row>
    <row r="353" spans="1:7" x14ac:dyDescent="0.35">
      <c r="A353">
        <f t="shared" si="17"/>
        <v>1850</v>
      </c>
      <c r="B353" s="8">
        <f>D353/CodeTable!$B$5</f>
        <v>147.57332715636068</v>
      </c>
      <c r="C353" s="14">
        <f>A353*CodeTable!$B$4</f>
        <v>0.11987796500000002</v>
      </c>
      <c r="D353" s="7">
        <f>IF(C353&gt;=WorkParams!$B$2,0,WorkParams!$E$9*LN(C353) + WorkParams!$F$9)</f>
        <v>44.980350117258737</v>
      </c>
      <c r="E353" s="1">
        <f t="shared" si="15"/>
        <v>121.27046124801558</v>
      </c>
      <c r="F353" s="1">
        <f t="shared" si="16"/>
        <v>5.39215283704449</v>
      </c>
      <c r="G353" s="8">
        <f>((D353*D353)/CodeTable!$B$7)*POWER(1+(CodeTable!$B$8*D353*D353)/(C353*CodeTable!$B$7),-0.74)</f>
        <v>183.38271617348713</v>
      </c>
    </row>
    <row r="354" spans="1:7" x14ac:dyDescent="0.35">
      <c r="A354">
        <f t="shared" si="17"/>
        <v>1855</v>
      </c>
      <c r="B354" s="8">
        <f>D354/CodeTable!$B$5</f>
        <v>147.34231509147727</v>
      </c>
      <c r="C354" s="14">
        <f>A354*CodeTable!$B$4</f>
        <v>0.12020195950000001</v>
      </c>
      <c r="D354" s="7">
        <f>IF(C354&gt;=WorkParams!$B$2,0,WorkParams!$E$9*LN(C354) + WorkParams!$F$9)</f>
        <v>44.909937639882273</v>
      </c>
      <c r="E354" s="1">
        <f t="shared" si="15"/>
        <v>121.21781623919192</v>
      </c>
      <c r="F354" s="1">
        <f t="shared" si="16"/>
        <v>5.3982625053366551</v>
      </c>
      <c r="G354" s="8">
        <f>((D354*D354)/CodeTable!$B$7)*POWER(1+(CodeTable!$B$8*D354*D354)/(C354*CodeTable!$B$7),-0.74)</f>
        <v>182.92459266204133</v>
      </c>
    </row>
    <row r="355" spans="1:7" x14ac:dyDescent="0.35">
      <c r="A355">
        <f t="shared" si="17"/>
        <v>1860</v>
      </c>
      <c r="B355" s="8">
        <f>D355/CodeTable!$B$5</f>
        <v>147.11192486332132</v>
      </c>
      <c r="C355" s="14">
        <f>A355*CodeTable!$B$4</f>
        <v>0.12052595400000002</v>
      </c>
      <c r="D355" s="7">
        <f>IF(C355&gt;=WorkParams!$B$2,0,WorkParams!$E$9*LN(C355) + WorkParams!$F$9)</f>
        <v>44.839714698340337</v>
      </c>
      <c r="E355" s="1">
        <f t="shared" si="15"/>
        <v>121.1647424136553</v>
      </c>
      <c r="F355" s="1">
        <f t="shared" si="16"/>
        <v>5.404349391105292</v>
      </c>
      <c r="G355" s="8">
        <f>((D355*D355)/CodeTable!$B$7)*POWER(1+(CodeTable!$B$8*D355*D355)/(C355*CodeTable!$B$7),-0.74)</f>
        <v>182.46747424896441</v>
      </c>
    </row>
    <row r="356" spans="1:7" x14ac:dyDescent="0.35">
      <c r="A356">
        <f t="shared" si="17"/>
        <v>1865</v>
      </c>
      <c r="B356" s="8">
        <f>D356/CodeTable!$B$5</f>
        <v>146.88215313316601</v>
      </c>
      <c r="C356" s="14">
        <f>A356*CodeTable!$B$4</f>
        <v>0.12084994850000001</v>
      </c>
      <c r="D356" s="7">
        <f>IF(C356&gt;=WorkParams!$B$2,0,WorkParams!$E$9*LN(C356) + WorkParams!$F$9)</f>
        <v>44.769680274989</v>
      </c>
      <c r="E356" s="1">
        <f t="shared" si="15"/>
        <v>121.11124251970236</v>
      </c>
      <c r="F356" s="1">
        <f t="shared" si="16"/>
        <v>5.4104135555938866</v>
      </c>
      <c r="G356" s="8">
        <f>((D356*D356)/CodeTable!$B$7)*POWER(1+(CodeTable!$B$8*D356*D356)/(C356*CodeTable!$B$7),-0.74)</f>
        <v>182.01136195174544</v>
      </c>
    </row>
    <row r="357" spans="1:7" x14ac:dyDescent="0.35">
      <c r="A357">
        <f t="shared" si="17"/>
        <v>1870</v>
      </c>
      <c r="B357" s="8">
        <f>D357/CodeTable!$B$5</f>
        <v>146.65299658910186</v>
      </c>
      <c r="C357" s="14">
        <f>A357*CodeTable!$B$4</f>
        <v>0.12117394300000002</v>
      </c>
      <c r="D357" s="7">
        <f>IF(C357&gt;=WorkParams!$B$2,0,WorkParams!$E$9*LN(C357) + WorkParams!$F$9)</f>
        <v>44.699833360358248</v>
      </c>
      <c r="E357" s="1">
        <f t="shared" si="15"/>
        <v>121.05731928662189</v>
      </c>
      <c r="F357" s="1">
        <f t="shared" si="16"/>
        <v>5.41645505971755</v>
      </c>
      <c r="G357" s="8">
        <f>((D357*D357)/CodeTable!$B$7)*POWER(1+(CodeTable!$B$8*D357*D357)/(C357*CodeTable!$B$7),-0.74)</f>
        <v>181.55625672038036</v>
      </c>
    </row>
    <row r="358" spans="1:7" x14ac:dyDescent="0.35">
      <c r="A358">
        <f t="shared" si="17"/>
        <v>1875</v>
      </c>
      <c r="B358" s="8">
        <f>D358/CodeTable!$B$5</f>
        <v>146.42445194574998</v>
      </c>
      <c r="C358" s="14">
        <f>A358*CodeTable!$B$4</f>
        <v>0.12149793750000001</v>
      </c>
      <c r="D358" s="7">
        <f>IF(C358&gt;=WorkParams!$B$2,0,WorkParams!$E$9*LN(C358) + WorkParams!$F$9)</f>
        <v>44.630172953064594</v>
      </c>
      <c r="E358" s="1">
        <f t="shared" si="15"/>
        <v>121.00297542486948</v>
      </c>
      <c r="F358" s="1">
        <f t="shared" si="16"/>
        <v>5.4224739640656328</v>
      </c>
      <c r="G358" s="8">
        <f>((D358*D358)/CodeTable!$B$7)*POWER(1+(CodeTable!$B$8*D358*D358)/(C358*CodeTable!$B$7),-0.74)</f>
        <v>181.10215943859669</v>
      </c>
    </row>
    <row r="359" spans="1:7" x14ac:dyDescent="0.35">
      <c r="A359">
        <f t="shared" si="17"/>
        <v>1880</v>
      </c>
      <c r="B359" s="8">
        <f>D359/CodeTable!$B$5</f>
        <v>146.19651594397962</v>
      </c>
      <c r="C359" s="14">
        <f>A359*CodeTable!$B$4</f>
        <v>0.12182193200000001</v>
      </c>
      <c r="D359" s="7">
        <f>IF(C359&gt;=WorkParams!$B$2,0,WorkParams!$E$9*LN(C359) + WorkParams!$F$9)</f>
        <v>44.560698059724992</v>
      </c>
      <c r="E359" s="1">
        <f t="shared" si="15"/>
        <v>120.94821362624137</v>
      </c>
      <c r="F359" s="1">
        <f t="shared" si="16"/>
        <v>5.4284703289043499</v>
      </c>
      <c r="G359" s="8">
        <f>((D359*D359)/CodeTable!$B$7)*POWER(1+(CodeTable!$B$8*D359*D359)/(C359*CodeTable!$B$7),-0.74)</f>
        <v>180.64907092505885</v>
      </c>
    </row>
    <row r="360" spans="1:7" x14ac:dyDescent="0.35">
      <c r="A360">
        <f t="shared" si="17"/>
        <v>1885</v>
      </c>
      <c r="B360" s="8">
        <f>D360/CodeTable!$B$5</f>
        <v>145.96918535062926</v>
      </c>
      <c r="C360" s="14">
        <f>A360*CodeTable!$B$4</f>
        <v>0.12214592650000002</v>
      </c>
      <c r="D360" s="7">
        <f>IF(C360&gt;=WorkParams!$B$2,0,WorkParams!$E$9*LN(C360) + WorkParams!$F$9)</f>
        <v>44.491407694871803</v>
      </c>
      <c r="E360" s="1">
        <f t="shared" si="15"/>
        <v>120.89303656404526</v>
      </c>
      <c r="F360" s="1">
        <f t="shared" si="16"/>
        <v>5.4344442141793463</v>
      </c>
      <c r="G360" s="8">
        <f>((D360*D360)/CodeTable!$B$7)*POWER(1+(CodeTable!$B$8*D360*D360)/(C360*CodeTable!$B$7),-0.74)</f>
        <v>180.19699193455315</v>
      </c>
    </row>
    <row r="361" spans="1:7" x14ac:dyDescent="0.35">
      <c r="A361">
        <f t="shared" si="17"/>
        <v>1890</v>
      </c>
      <c r="B361" s="8">
        <f>D361/CodeTable!$B$5</f>
        <v>145.7424569582314</v>
      </c>
      <c r="C361" s="14">
        <f>A361*CodeTable!$B$4</f>
        <v>0.12246992100000001</v>
      </c>
      <c r="D361" s="7">
        <f>IF(C361&gt;=WorkParams!$B$2,0,WorkParams!$E$9*LN(C361) + WorkParams!$F$9)</f>
        <v>44.422300880868931</v>
      </c>
      <c r="E361" s="1">
        <f t="shared" si="15"/>
        <v>120.83744689326952</v>
      </c>
      <c r="F361" s="1">
        <f t="shared" si="16"/>
        <v>5.4403956795182484</v>
      </c>
      <c r="G361" s="8">
        <f>((D361*D361)/CodeTable!$B$7)*POWER(1+(CodeTable!$B$8*D361*D361)/(C361*CodeTable!$B$7),-0.74)</f>
        <v>179.74592315915413</v>
      </c>
    </row>
    <row r="362" spans="1:7" x14ac:dyDescent="0.35">
      <c r="A362">
        <f t="shared" si="17"/>
        <v>1895</v>
      </c>
      <c r="B362" s="8">
        <f>D362/CodeTable!$B$5</f>
        <v>145.51632758474111</v>
      </c>
      <c r="C362" s="14">
        <f>A362*CodeTable!$B$4</f>
        <v>0.12279391550000002</v>
      </c>
      <c r="D362" s="7">
        <f>IF(C362&gt;=WorkParams!$B$2,0,WorkParams!$E$9*LN(C362) + WorkParams!$F$9)</f>
        <v>44.353376647829094</v>
      </c>
      <c r="E362" s="1">
        <f t="shared" si="15"/>
        <v>120.78144725075082</v>
      </c>
      <c r="F362" s="1">
        <f t="shared" si="16"/>
        <v>5.4463247842331999</v>
      </c>
      <c r="G362" s="8">
        <f>((D362*D362)/CodeTable!$B$7)*POWER(1+(CodeTable!$B$8*D362*D362)/(C362*CodeTable!$B$7),-0.74)</f>
        <v>179.29586522937228</v>
      </c>
    </row>
    <row r="363" spans="1:7" x14ac:dyDescent="0.35">
      <c r="A363">
        <f t="shared" si="17"/>
        <v>1900</v>
      </c>
      <c r="B363" s="8">
        <f>D363/CodeTable!$B$5</f>
        <v>145.29079407326807</v>
      </c>
      <c r="C363" s="14">
        <f>A363*CodeTable!$B$4</f>
        <v>0.12311791000000001</v>
      </c>
      <c r="D363" s="7">
        <f>IF(C363&gt;=WorkParams!$B$2,0,WorkParams!$E$9*LN(C363) + WorkParams!$F$9)</f>
        <v>44.284634033532107</v>
      </c>
      <c r="E363" s="1">
        <f t="shared" si="15"/>
        <v>120.72504025533905</v>
      </c>
      <c r="F363" s="1">
        <f t="shared" si="16"/>
        <v>5.4522315873233431</v>
      </c>
      <c r="G363" s="8">
        <f>((D363*D363)/CodeTable!$B$7)*POWER(1+(CodeTable!$B$8*D363*D363)/(C363*CodeTable!$B$7),-0.74)</f>
        <v>178.84681871528261</v>
      </c>
    </row>
    <row r="364" spans="1:7" x14ac:dyDescent="0.35">
      <c r="A364">
        <f t="shared" si="17"/>
        <v>1905</v>
      </c>
      <c r="B364" s="8">
        <f>D364/CodeTable!$B$5</f>
        <v>145.06585329181189</v>
      </c>
      <c r="C364" s="14">
        <f>A364*CodeTable!$B$4</f>
        <v>0.12344190450000002</v>
      </c>
      <c r="D364" s="7">
        <f>IF(C364&gt;=WorkParams!$B$2,0,WorkParams!$E$9*LN(C364) + WorkParams!$F$9)</f>
        <v>44.216072083344265</v>
      </c>
      <c r="E364" s="1">
        <f t="shared" si="15"/>
        <v>120.66822850806078</v>
      </c>
      <c r="F364" s="1">
        <f t="shared" si="16"/>
        <v>5.4581161474772992</v>
      </c>
      <c r="G364" s="8">
        <f>((D364*D364)/CodeTable!$B$7)*POWER(1+(CodeTable!$B$8*D364*D364)/(C364*CodeTable!$B$7),-0.74)</f>
        <v>178.39878412763485</v>
      </c>
    </row>
    <row r="365" spans="1:7" x14ac:dyDescent="0.35">
      <c r="A365">
        <f t="shared" si="17"/>
        <v>1910</v>
      </c>
      <c r="B365" s="8">
        <f>D365/CodeTable!$B$5</f>
        <v>144.84150213300157</v>
      </c>
      <c r="C365" s="14">
        <f>A365*CodeTable!$B$4</f>
        <v>0.12376589900000001</v>
      </c>
      <c r="D365" s="7">
        <f>IF(C365&gt;=WorkParams!$B$2,0,WorkParams!$E$9*LN(C365) + WorkParams!$F$9)</f>
        <v>44.147689850138882</v>
      </c>
      <c r="E365" s="1">
        <f t="shared" si="15"/>
        <v>120.61101459228108</v>
      </c>
      <c r="F365" s="1">
        <f t="shared" si="16"/>
        <v>5.4639785230756148</v>
      </c>
      <c r="G365" s="8">
        <f>((D365*D365)/CodeTable!$B$7)*POWER(1+(CodeTable!$B$8*D365*D365)/(C365*CodeTable!$B$7),-0.74)</f>
        <v>177.95176191894657</v>
      </c>
    </row>
    <row r="366" spans="1:7" x14ac:dyDescent="0.35">
      <c r="A366">
        <f t="shared" si="17"/>
        <v>1915</v>
      </c>
      <c r="B366" s="8">
        <f>D366/CodeTable!$B$5</f>
        <v>144.61773751383757</v>
      </c>
      <c r="C366" s="14">
        <f>A366*CodeTable!$B$4</f>
        <v>0.12408989350000002</v>
      </c>
      <c r="D366" s="7">
        <f>IF(C366&gt;=WorkParams!$B$2,0,WorkParams!$E$9*LN(C366) + WorkParams!$F$9)</f>
        <v>44.079486394217696</v>
      </c>
      <c r="E366" s="1">
        <f t="shared" si="15"/>
        <v>120.55340107386277</v>
      </c>
      <c r="F366" s="1">
        <f t="shared" si="16"/>
        <v>5.4698187721931735</v>
      </c>
      <c r="G366" s="8">
        <f>((D366*D366)/CodeTable!$B$7)*POWER(1+(CodeTable!$B$8*D366*D366)/(C366*CodeTable!$B$7),-0.74)</f>
        <v>177.5057524845775</v>
      </c>
    </row>
    <row r="367" spans="1:7" x14ac:dyDescent="0.35">
      <c r="A367">
        <f t="shared" si="17"/>
        <v>1920</v>
      </c>
      <c r="B367" s="8">
        <f>D367/CodeTable!$B$5</f>
        <v>144.39455637543779</v>
      </c>
      <c r="C367" s="14">
        <f>A367*CodeTable!$B$4</f>
        <v>0.12441388800000001</v>
      </c>
      <c r="D367" s="7">
        <f>IF(C367&gt;=WorkParams!$B$2,0,WorkParams!$E$9*LN(C367) + WorkParams!$F$9)</f>
        <v>44.011460783233439</v>
      </c>
      <c r="E367" s="1">
        <f t="shared" si="15"/>
        <v>120.49539050132455</v>
      </c>
      <c r="F367" s="1">
        <f t="shared" si="16"/>
        <v>5.4756369526015982</v>
      </c>
      <c r="G367" s="8">
        <f>((D367*D367)/CodeTable!$B$7)*POWER(1+(CodeTable!$B$8*D367*D367)/(C367*CodeTable!$B$7),-0.74)</f>
        <v>177.06075616378703</v>
      </c>
    </row>
    <row r="368" spans="1:7" x14ac:dyDescent="0.35">
      <c r="A368">
        <f t="shared" si="17"/>
        <v>1925</v>
      </c>
      <c r="B368" s="8">
        <f>D368/CodeTable!$B$5</f>
        <v>144.17195568278657</v>
      </c>
      <c r="C368" s="14">
        <f>A368*CodeTable!$B$4</f>
        <v>0.12473788250000001</v>
      </c>
      <c r="D368" s="7">
        <f>IF(C368&gt;=WorkParams!$B$2,0,WorkParams!$E$9*LN(C368) + WorkParams!$F$9)</f>
        <v>43.943612092113348</v>
      </c>
      <c r="E368" s="1">
        <f t="shared" si="15"/>
        <v>120.43698540599686</v>
      </c>
      <c r="F368" s="1">
        <f t="shared" si="16"/>
        <v>5.4814331217716141</v>
      </c>
      <c r="G368" s="8">
        <f>((D368*D368)/CodeTable!$B$7)*POWER(1+(CodeTable!$B$8*D368*D368)/(C368*CodeTable!$B$7),-0.74)</f>
        <v>176.61677324077448</v>
      </c>
    </row>
    <row r="369" spans="1:7" x14ac:dyDescent="0.35">
      <c r="A369">
        <f t="shared" si="17"/>
        <v>1930</v>
      </c>
      <c r="B369" s="8">
        <f>D369/CodeTable!$B$5</f>
        <v>143.94993242448717</v>
      </c>
      <c r="C369" s="14">
        <f>A369*CodeTable!$B$4</f>
        <v>0.12506187700000002</v>
      </c>
      <c r="D369" s="7">
        <f>IF(C369&gt;=WorkParams!$B$2,0,WorkParams!$E$9*LN(C369) + WorkParams!$F$9)</f>
        <v>43.87593940298369</v>
      </c>
      <c r="E369" s="1">
        <f t="shared" si="15"/>
        <v>120.37818830217628</v>
      </c>
      <c r="F369" s="1">
        <f t="shared" si="16"/>
        <v>5.4872073368754002</v>
      </c>
      <c r="G369" s="8">
        <f>((D369*D369)/CodeTable!$B$7)*POWER(1+(CodeTable!$B$8*D369*D369)/(C369*CodeTable!$B$7),-0.74)</f>
        <v>176.17380394570256</v>
      </c>
    </row>
    <row r="370" spans="1:7" x14ac:dyDescent="0.35">
      <c r="A370">
        <f t="shared" si="17"/>
        <v>1935</v>
      </c>
      <c r="B370" s="8">
        <f>D370/CodeTable!$B$5</f>
        <v>143.72848361251721</v>
      </c>
      <c r="C370" s="14">
        <f>A370*CodeTable!$B$4</f>
        <v>0.12538587150000002</v>
      </c>
      <c r="D370" s="7">
        <f>IF(C370&gt;=WorkParams!$B$2,0,WorkParams!$E$9*LN(C370) + WorkParams!$F$9)</f>
        <v>43.808441805095249</v>
      </c>
      <c r="E370" s="1">
        <f t="shared" si="15"/>
        <v>120.31900168727786</v>
      </c>
      <c r="F370" s="1">
        <f t="shared" si="16"/>
        <v>5.4929596547889021</v>
      </c>
      <c r="G370" s="8">
        <f>((D370*D370)/CodeTable!$B$7)*POWER(1+(CodeTable!$B$8*D370*D370)/(C370*CodeTable!$B$7),-0.74)</f>
        <v>175.7318484557039</v>
      </c>
    </row>
    <row r="371" spans="1:7" x14ac:dyDescent="0.35">
      <c r="A371">
        <f t="shared" si="17"/>
        <v>1940</v>
      </c>
      <c r="B371" s="8">
        <f>D371/CodeTable!$B$5</f>
        <v>143.50760628198748</v>
      </c>
      <c r="C371" s="14">
        <f>A371*CodeTable!$B$4</f>
        <v>0.125709866</v>
      </c>
      <c r="D371" s="7">
        <f>IF(C371&gt;=WorkParams!$B$2,0,WorkParams!$E$9*LN(C371) + WorkParams!$F$9)</f>
        <v>43.741118394749783</v>
      </c>
      <c r="E371" s="1">
        <f t="shared" si="15"/>
        <v>120.25942804198584</v>
      </c>
      <c r="F371" s="1">
        <f t="shared" si="16"/>
        <v>5.4986901320941302</v>
      </c>
      <c r="G371" s="8">
        <f>((D371*D371)/CodeTable!$B$7)*POWER(1+(CodeTable!$B$8*D371*D371)/(C371*CodeTable!$B$7),-0.74)</f>
        <v>175.29090689587144</v>
      </c>
    </row>
    <row r="372" spans="1:7" x14ac:dyDescent="0.35">
      <c r="A372">
        <f t="shared" si="17"/>
        <v>1945</v>
      </c>
      <c r="B372" s="8">
        <f>D372/CodeTable!$B$5</f>
        <v>143.28729749090371</v>
      </c>
      <c r="C372" s="14">
        <f>A372*CodeTable!$B$4</f>
        <v>0.12603386050000001</v>
      </c>
      <c r="D372" s="7">
        <f>IF(C372&gt;=WorkParams!$B$2,0,WorkParams!$E$9*LN(C372) + WorkParams!$F$9)</f>
        <v>43.673968275227452</v>
      </c>
      <c r="E372" s="1">
        <f t="shared" si="15"/>
        <v>120.19946983040309</v>
      </c>
      <c r="F372" s="1">
        <f t="shared" si="16"/>
        <v>5.5043988250814424</v>
      </c>
      <c r="G372" s="8">
        <f>((D372*D372)/CodeTable!$B$7)*POWER(1+(CodeTable!$B$8*D372*D372)/(C372*CodeTable!$B$7),-0.74)</f>
        <v>174.85097934023324</v>
      </c>
    </row>
    <row r="373" spans="1:7" x14ac:dyDescent="0.35">
      <c r="A373">
        <f t="shared" si="17"/>
        <v>1950</v>
      </c>
      <c r="B373" s="8">
        <f>D373/CodeTable!$B$5</f>
        <v>143.06755431993142</v>
      </c>
      <c r="C373" s="14">
        <f>A373*CodeTable!$B$4</f>
        <v>0.12635785500000002</v>
      </c>
      <c r="D373" s="7">
        <f>IF(C373&gt;=WorkParams!$B$2,0,WorkParams!$E$9*LN(C373) + WorkParams!$F$9)</f>
        <v>43.606990556715097</v>
      </c>
      <c r="E373" s="1">
        <f t="shared" si="15"/>
        <v>120.13912950019787</v>
      </c>
      <c r="F373" s="1">
        <f t="shared" si="16"/>
        <v>5.5100857897517761</v>
      </c>
      <c r="G373" s="8">
        <f>((D373*D373)/CodeTable!$B$7)*POWER(1+(CodeTable!$B$8*D373*D373)/(C373*CodeTable!$B$7),-0.74)</f>
        <v>174.41206581271035</v>
      </c>
    </row>
    <row r="374" spans="1:7" x14ac:dyDescent="0.35">
      <c r="A374">
        <f t="shared" si="17"/>
        <v>1955</v>
      </c>
      <c r="B374" s="8">
        <f>D374/CodeTable!$B$5</f>
        <v>142.84837387216379</v>
      </c>
      <c r="C374" s="14">
        <f>A374*CodeTable!$B$4</f>
        <v>0.12668184950000003</v>
      </c>
      <c r="D374" s="7">
        <f>IF(C374&gt;=WorkParams!$B$2,0,WorkParams!$E$9*LN(C374) + WorkParams!$F$9)</f>
        <v>43.540184356235528</v>
      </c>
      <c r="E374" s="1">
        <f t="shared" si="15"/>
        <v>120.0784094827499</v>
      </c>
      <c r="F374" s="1">
        <f t="shared" si="16"/>
        <v>5.5157510818188848</v>
      </c>
      <c r="G374" s="8">
        <f>((D374*D374)/CodeTable!$B$7)*POWER(1+(CodeTable!$B$8*D374*D374)/(C374*CodeTable!$B$7),-0.74)</f>
        <v>173.97416628805999</v>
      </c>
    </row>
    <row r="375" spans="1:7" x14ac:dyDescent="0.35">
      <c r="A375">
        <f t="shared" si="17"/>
        <v>1960</v>
      </c>
      <c r="B375" s="8">
        <f>D375/CodeTable!$B$5</f>
        <v>142.62975327289286</v>
      </c>
      <c r="C375" s="14">
        <f>A375*CodeTable!$B$4</f>
        <v>0.12700584400000001</v>
      </c>
      <c r="D375" s="7">
        <f>IF(C375&gt;=WorkParams!$B$2,0,WorkParams!$E$9*LN(C375) + WorkParams!$F$9)</f>
        <v>43.473548797577749</v>
      </c>
      <c r="E375" s="1">
        <f t="shared" si="15"/>
        <v>120.01731219329469</v>
      </c>
      <c r="F375" s="1">
        <f t="shared" si="16"/>
        <v>5.5213947567115476</v>
      </c>
      <c r="G375" s="8">
        <f>((D375*D375)/CodeTable!$B$7)*POWER(1+(CodeTable!$B$8*D375*D375)/(C375*CodeTable!$B$7),-0.74)</f>
        <v>173.53728069280396</v>
      </c>
    </row>
    <row r="376" spans="1:7" x14ac:dyDescent="0.35">
      <c r="A376">
        <f t="shared" si="17"/>
        <v>1965</v>
      </c>
      <c r="B376" s="8">
        <f>D376/CodeTable!$B$5</f>
        <v>142.41168966938261</v>
      </c>
      <c r="C376" s="14">
        <f>A376*CodeTable!$B$4</f>
        <v>0.12732983850000001</v>
      </c>
      <c r="D376" s="7">
        <f>IF(C376&gt;=WorkParams!$B$2,0,WorkParams!$E$9*LN(C376) + WorkParams!$F$9)</f>
        <v>43.407083011227819</v>
      </c>
      <c r="E376" s="1">
        <f t="shared" si="15"/>
        <v>119.95584003106518</v>
      </c>
      <c r="F376" s="1">
        <f t="shared" si="16"/>
        <v>5.5270168695757329</v>
      </c>
      <c r="G376" s="8">
        <f>((D376*D376)/CodeTable!$B$7)*POWER(1+(CodeTable!$B$8*D376*D376)/(C376*CodeTable!$B$7),-0.74)</f>
        <v>173.10140890613945</v>
      </c>
    </row>
    <row r="377" spans="1:7" x14ac:dyDescent="0.35">
      <c r="A377">
        <f t="shared" si="17"/>
        <v>1970</v>
      </c>
      <c r="B377" s="8">
        <f>D377/CodeTable!$B$5</f>
        <v>142.19418023064625</v>
      </c>
      <c r="C377" s="14">
        <f>A377*CodeTable!$B$4</f>
        <v>0.12765383300000002</v>
      </c>
      <c r="D377" s="7">
        <f>IF(C377&gt;=WorkParams!$B$2,0,WorkParams!$E$9*LN(C377) + WorkParams!$F$9)</f>
        <v>43.340786134300984</v>
      </c>
      <c r="E377" s="1">
        <f t="shared" si="15"/>
        <v>119.89399537943348</v>
      </c>
      <c r="F377" s="1">
        <f t="shared" si="16"/>
        <v>5.5326174752767745</v>
      </c>
      <c r="G377" s="8">
        <f>((D377*D377)/CodeTable!$B$7)*POWER(1+(CodeTable!$B$8*D377*D377)/(C377*CodeTable!$B$7),-0.74)</f>
        <v>172.66655076083879</v>
      </c>
    </row>
    <row r="378" spans="1:7" x14ac:dyDescent="0.35">
      <c r="A378">
        <f t="shared" si="17"/>
        <v>1975</v>
      </c>
      <c r="B378" s="8">
        <f>D378/CodeTable!$B$5</f>
        <v>141.9772221472254</v>
      </c>
      <c r="C378" s="14">
        <f>A378*CodeTable!$B$4</f>
        <v>0.1279778275</v>
      </c>
      <c r="D378" s="7">
        <f>IF(C378&gt;=WorkParams!$B$2,0,WorkParams!$E$9*LN(C378) + WorkParams!$F$9)</f>
        <v>43.274657310474304</v>
      </c>
      <c r="E378" s="1">
        <f t="shared" si="15"/>
        <v>119.83178060604943</v>
      </c>
      <c r="F378" s="1">
        <f t="shared" si="16"/>
        <v>5.5381966284014945</v>
      </c>
      <c r="G378" s="8">
        <f>((D378*D378)/CodeTable!$B$7)*POWER(1+(CodeTable!$B$8*D378*D378)/(C378*CodeTable!$B$7),-0.74)</f>
        <v>172.23270604413077</v>
      </c>
    </row>
    <row r="379" spans="1:7" x14ac:dyDescent="0.35">
      <c r="A379">
        <f t="shared" si="17"/>
        <v>1980</v>
      </c>
      <c r="B379" s="8">
        <f>D379/CodeTable!$B$5</f>
        <v>141.7608126309724</v>
      </c>
      <c r="C379" s="14">
        <f>A379*CodeTable!$B$4</f>
        <v>0.12830182200000001</v>
      </c>
      <c r="D379" s="7">
        <f>IF(C379&gt;=WorkParams!$B$2,0,WorkParams!$E$9*LN(C379) + WorkParams!$F$9)</f>
        <v>43.20869568992039</v>
      </c>
      <c r="E379" s="1">
        <f t="shared" si="15"/>
        <v>119.76919806297902</v>
      </c>
      <c r="F379" s="1">
        <f t="shared" si="16"/>
        <v>5.5437543832603335</v>
      </c>
      <c r="G379" s="8">
        <f>((D379*D379)/CodeTable!$B$7)*POWER(1+(CodeTable!$B$8*D379*D379)/(C379*CodeTable!$B$7),-0.74)</f>
        <v>171.799874498571</v>
      </c>
    </row>
    <row r="380" spans="1:7" x14ac:dyDescent="0.35">
      <c r="A380">
        <f t="shared" si="17"/>
        <v>1985</v>
      </c>
      <c r="B380" s="8">
        <f>D380/CodeTable!$B$5</f>
        <v>141.54494891483532</v>
      </c>
      <c r="C380" s="14">
        <f>A380*CodeTable!$B$4</f>
        <v>0.12862581650000002</v>
      </c>
      <c r="D380" s="7">
        <f>IF(C380&gt;=WorkParams!$B$2,0,WorkParams!$E$9*LN(C380) + WorkParams!$F$9)</f>
        <v>43.142900429241806</v>
      </c>
      <c r="E380" s="1">
        <f t="shared" si="15"/>
        <v>119.70625008683992</v>
      </c>
      <c r="F380" s="1">
        <f t="shared" si="16"/>
        <v>5.5492907938894289</v>
      </c>
      <c r="G380" s="8">
        <f>((D380*D380)/CodeTable!$B$7)*POWER(1+(CodeTable!$B$8*D380*D380)/(C380*CodeTable!$B$7),-0.74)</f>
        <v>171.36805582289534</v>
      </c>
    </row>
    <row r="381" spans="1:7" x14ac:dyDescent="0.35">
      <c r="A381">
        <f t="shared" si="17"/>
        <v>1990</v>
      </c>
      <c r="B381" s="8">
        <f>D381/CodeTable!$B$5</f>
        <v>141.3296282526457</v>
      </c>
      <c r="C381" s="14">
        <f>A381*CodeTable!$B$4</f>
        <v>0.12894981100000003</v>
      </c>
      <c r="D381" s="7">
        <f>IF(C381&gt;=WorkParams!$B$2,0,WorkParams!$E$9*LN(C381) + WorkParams!$F$9)</f>
        <v>43.077270691406412</v>
      </c>
      <c r="E381" s="1">
        <f t="shared" si="15"/>
        <v>119.64293899893663</v>
      </c>
      <c r="F381" s="1">
        <f t="shared" si="16"/>
        <v>5.5548059140526975</v>
      </c>
      <c r="G381" s="8">
        <f>((D381*D381)/CodeTable!$B$7)*POWER(1+(CodeTable!$B$8*D381*D381)/(C381*CodeTable!$B$7),-0.74)</f>
        <v>170.93724967286133</v>
      </c>
    </row>
    <row r="382" spans="1:7" x14ac:dyDescent="0.35">
      <c r="A382">
        <f t="shared" si="17"/>
        <v>1995</v>
      </c>
      <c r="B382" s="8">
        <f>D382/CodeTable!$B$5</f>
        <v>141.11484791890896</v>
      </c>
      <c r="C382" s="14">
        <f>A382*CodeTable!$B$4</f>
        <v>0.12927380550000001</v>
      </c>
      <c r="D382" s="7">
        <f>IF(C382&gt;=WorkParams!$B$2,0,WorkParams!$E$9*LN(C382) + WorkParams!$F$9)</f>
        <v>43.011805645683452</v>
      </c>
      <c r="E382" s="1">
        <f t="shared" si="15"/>
        <v>119.57926710539354</v>
      </c>
      <c r="F382" s="1">
        <f t="shared" si="16"/>
        <v>5.5602997972438848</v>
      </c>
      <c r="G382" s="8">
        <f>((D382*D382)/CodeTable!$B$7)*POWER(1+(CodeTable!$B$8*D382*D382)/(C382*CodeTable!$B$7),-0.74)</f>
        <v>170.50745566207496</v>
      </c>
    </row>
    <row r="383" spans="1:7" x14ac:dyDescent="0.35">
      <c r="A383">
        <f t="shared" si="17"/>
        <v>2000</v>
      </c>
      <c r="B383" s="8">
        <f>D383/CodeTable!$B$5</f>
        <v>140.90060520859726</v>
      </c>
      <c r="C383" s="14">
        <f>A383*CodeTable!$B$4</f>
        <v>0.12959780000000001</v>
      </c>
      <c r="D383" s="7">
        <f>IF(C383&gt;=WorkParams!$B$2,0,WorkParams!$E$9*LN(C383) + WorkParams!$F$9)</f>
        <v>42.946504467580446</v>
      </c>
      <c r="E383" s="1">
        <f t="shared" si="15"/>
        <v>119.51523669728662</v>
      </c>
      <c r="F383" s="1">
        <f t="shared" si="16"/>
        <v>5.5657724966885977</v>
      </c>
      <c r="G383" s="8">
        <f>((D383*D383)/CodeTable!$B$7)*POWER(1+(CodeTable!$B$8*D383*D383)/(C383*CodeTable!$B$7),-0.74)</f>
        <v>170.07867336280407</v>
      </c>
    </row>
    <row r="384" spans="1:7" x14ac:dyDescent="0.35">
      <c r="A384">
        <f t="shared" si="17"/>
        <v>2005</v>
      </c>
      <c r="B384" s="8">
        <f>D384/CodeTable!$B$5</f>
        <v>140.68689743694526</v>
      </c>
      <c r="C384" s="14">
        <f>A384*CodeTable!$B$4</f>
        <v>0.12992179450000002</v>
      </c>
      <c r="D384" s="7">
        <f>IF(C384&gt;=WorkParams!$B$2,0,WorkParams!$E$9*LN(C384) + WorkParams!$F$9)</f>
        <v>42.881366338780914</v>
      </c>
      <c r="E384" s="1">
        <f t="shared" si="15"/>
        <v>119.45085005077375</v>
      </c>
      <c r="F384" s="1">
        <f t="shared" si="16"/>
        <v>5.5712240653463123</v>
      </c>
      <c r="G384" s="8">
        <f>((D384*D384)/CodeTable!$B$7)*POWER(1+(CodeTable!$B$8*D384*D384)/(C384*CodeTable!$B$7),-0.74)</f>
        <v>169.6509023067793</v>
      </c>
    </row>
    <row r="385" spans="1:7" x14ac:dyDescent="0.35">
      <c r="A385">
        <f t="shared" si="17"/>
        <v>2010</v>
      </c>
      <c r="B385" s="8">
        <f>D385/CodeTable!$B$5</f>
        <v>140.47372193924807</v>
      </c>
      <c r="C385" s="14">
        <f>A385*CodeTable!$B$4</f>
        <v>0.13024578900000003</v>
      </c>
      <c r="D385" s="7">
        <f>IF(C385&gt;=WorkParams!$B$2,0,WorkParams!$E$9*LN(C385) + WorkParams!$F$9)</f>
        <v>42.81639044708281</v>
      </c>
      <c r="E385" s="1">
        <f t="shared" si="15"/>
        <v>119.3861094272235</v>
      </c>
      <c r="F385" s="1">
        <f t="shared" si="16"/>
        <v>5.5766545559123646</v>
      </c>
      <c r="G385" s="8">
        <f>((D385*D385)/CodeTable!$B$7)*POWER(1+(CodeTable!$B$8*D385*D385)/(C385*CodeTable!$B$7),-0.74)</f>
        <v>169.22414198598048</v>
      </c>
    </row>
    <row r="386" spans="1:7" x14ac:dyDescent="0.35">
      <c r="A386">
        <f t="shared" si="17"/>
        <v>2015</v>
      </c>
      <c r="B386" s="8">
        <f>D386/CodeTable!$B$5</f>
        <v>140.2610760706622</v>
      </c>
      <c r="C386" s="14">
        <f>A386*CodeTable!$B$4</f>
        <v>0.13056978350000001</v>
      </c>
      <c r="D386" s="7">
        <f>IF(C386&gt;=WorkParams!$B$2,0,WorkParams!$E$9*LN(C386) + WorkParams!$F$9)</f>
        <v>42.751575986337841</v>
      </c>
      <c r="E386" s="1">
        <f t="shared" si="15"/>
        <v>119.32101707334292</v>
      </c>
      <c r="F386" s="1">
        <f t="shared" si="16"/>
        <v>5.5820640208199315</v>
      </c>
      <c r="G386" s="8">
        <f>((D386*D386)/CodeTable!$B$7)*POWER(1+(CodeTable!$B$8*D386*D386)/(C386*CodeTable!$B$7),-0.74)</f>
        <v>168.79839185341226</v>
      </c>
    </row>
    <row r="387" spans="1:7" x14ac:dyDescent="0.35">
      <c r="A387">
        <f t="shared" si="17"/>
        <v>2020</v>
      </c>
      <c r="B387" s="8">
        <f>D387/CodeTable!$B$5</f>
        <v>140.0489572060082</v>
      </c>
      <c r="C387" s="14">
        <f>A387*CodeTable!$B$4</f>
        <v>0.13089377800000002</v>
      </c>
      <c r="D387" s="7">
        <f>IF(C387&gt;=WorkParams!$B$2,0,WorkParams!$E$9*LN(C387) + WorkParams!$F$9)</f>
        <v>42.686922156391304</v>
      </c>
      <c r="E387" s="1">
        <f t="shared" si="15"/>
        <v>119.25557522130291</v>
      </c>
      <c r="F387" s="1">
        <f t="shared" si="16"/>
        <v>5.5874525122419652</v>
      </c>
      <c r="G387" s="8">
        <f>((D387*D387)/CodeTable!$B$7)*POWER(1+(CodeTable!$B$8*D387*D387)/(C387*CodeTable!$B$7),-0.74)</f>
        <v>168.37365132386452</v>
      </c>
    </row>
    <row r="388" spans="1:7" x14ac:dyDescent="0.35">
      <c r="A388">
        <f t="shared" si="17"/>
        <v>2025</v>
      </c>
      <c r="B388" s="8">
        <f>D388/CodeTable!$B$5</f>
        <v>139.83736273957672</v>
      </c>
      <c r="C388" s="14">
        <f>A388*CodeTable!$B$4</f>
        <v>0.13121777250000002</v>
      </c>
      <c r="D388" s="7">
        <f>IF(C388&gt;=WorkParams!$B$2,0,WorkParams!$E$9*LN(C388) + WorkParams!$F$9)</f>
        <v>42.622428163022988</v>
      </c>
      <c r="E388" s="1">
        <f t="shared" ref="E388:E451" si="18">0.5*C388*D388*D388</f>
        <v>119.18978608886368</v>
      </c>
      <c r="F388" s="1">
        <f t="shared" ref="F388:F451" si="19">C388*D388</f>
        <v>5.5928200820931444</v>
      </c>
      <c r="G388" s="8">
        <f>((D388*D388)/CodeTable!$B$7)*POWER(1+(CodeTable!$B$8*D388*D388)/(C388*CodeTable!$B$7),-0.74)</f>
        <v>167.9499197746631</v>
      </c>
    </row>
    <row r="389" spans="1:7" x14ac:dyDescent="0.35">
      <c r="A389">
        <f t="shared" ref="A389:A452" si="20">A388+5</f>
        <v>2030</v>
      </c>
      <c r="B389" s="8">
        <f>D389/CodeTable!$B$5</f>
        <v>139.62629008493604</v>
      </c>
      <c r="C389" s="14">
        <f>A389*CodeTable!$B$4</f>
        <v>0.131541767</v>
      </c>
      <c r="D389" s="7">
        <f>IF(C389&gt;=WorkParams!$B$2,0,WorkParams!$E$9*LN(C389) + WorkParams!$F$9)</f>
        <v>42.558093217888505</v>
      </c>
      <c r="E389" s="1">
        <f t="shared" si="18"/>
        <v>119.12365187949749</v>
      </c>
      <c r="F389" s="1">
        <f t="shared" si="19"/>
        <v>5.59816678203177</v>
      </c>
      <c r="G389" s="8">
        <f>((D389*D389)/CodeTable!$B$7)*POWER(1+(CodeTable!$B$8*D389*D389)/(C389*CodeTable!$B$7),-0.74)</f>
        <v>167.52719654640606</v>
      </c>
    </row>
    <row r="390" spans="1:7" x14ac:dyDescent="0.35">
      <c r="A390">
        <f t="shared" si="20"/>
        <v>2035</v>
      </c>
      <c r="B390" s="8">
        <f>D390/CodeTable!$B$5</f>
        <v>139.41573667474262</v>
      </c>
      <c r="C390" s="14">
        <f>A390*CodeTable!$B$4</f>
        <v>0.13186576150000001</v>
      </c>
      <c r="D390" s="7">
        <f>IF(C390&gt;=WorkParams!$B$2,0,WorkParams!$E$9*LN(C390) + WorkParams!$F$9)</f>
        <v>42.493916538461548</v>
      </c>
      <c r="E390" s="1">
        <f t="shared" si="18"/>
        <v>119.05717478251105</v>
      </c>
      <c r="F390" s="1">
        <f t="shared" si="19"/>
        <v>5.6034926634616768</v>
      </c>
      <c r="G390" s="8">
        <f>((D390*D390)/CodeTable!$B$7)*POWER(1+(CodeTable!$B$8*D390*D390)/(C390*CodeTable!$B$7),-0.74)</f>
        <v>167.10548094368951</v>
      </c>
    </row>
    <row r="391" spans="1:7" x14ac:dyDescent="0.35">
      <c r="A391">
        <f t="shared" si="20"/>
        <v>2040</v>
      </c>
      <c r="B391" s="8">
        <f>D391/CodeTable!$B$5</f>
        <v>139.20569996055349</v>
      </c>
      <c r="C391" s="14">
        <f>A391*CodeTable!$B$4</f>
        <v>0.13218975600000002</v>
      </c>
      <c r="D391" s="7">
        <f>IF(C391&gt;=WorkParams!$B$2,0,WorkParams!$E$9*LN(C391) + WorkParams!$F$9)</f>
        <v>42.429897347976706</v>
      </c>
      <c r="E391" s="1">
        <f t="shared" si="18"/>
        <v>118.99035697316563</v>
      </c>
      <c r="F391" s="1">
        <f t="shared" si="19"/>
        <v>5.6087977775340887</v>
      </c>
      <c r="G391" s="8">
        <f>((D391*D391)/CodeTable!$B$7)*POWER(1+(CodeTable!$B$8*D391*D391)/(C391*CodeTable!$B$7),-0.74)</f>
        <v>166.68477223582002</v>
      </c>
    </row>
    <row r="392" spans="1:7" x14ac:dyDescent="0.35">
      <c r="A392">
        <f t="shared" si="20"/>
        <v>2045</v>
      </c>
      <c r="B392" s="8">
        <f>D392/CodeTable!$B$5</f>
        <v>138.99617741264154</v>
      </c>
      <c r="C392" s="14">
        <f>A392*CodeTable!$B$4</f>
        <v>0.13251375050000003</v>
      </c>
      <c r="D392" s="7">
        <f>IF(C392&gt;=WorkParams!$B$2,0,WorkParams!$E$9*LN(C392) + WorkParams!$F$9)</f>
        <v>42.366034875373145</v>
      </c>
      <c r="E392" s="1">
        <f t="shared" si="18"/>
        <v>118.92320061279715</v>
      </c>
      <c r="F392" s="1">
        <f t="shared" si="19"/>
        <v>5.6140821751494965</v>
      </c>
      <c r="G392" s="8">
        <f>((D392*D392)/CodeTable!$B$7)*POWER(1+(CodeTable!$B$8*D392*D392)/(C392*CodeTable!$B$7),-0.74)</f>
        <v>166.26506965751727</v>
      </c>
    </row>
    <row r="393" spans="1:7" x14ac:dyDescent="0.35">
      <c r="A393">
        <f t="shared" si="20"/>
        <v>2050</v>
      </c>
      <c r="B393" s="8">
        <f>D393/CodeTable!$B$5</f>
        <v>138.78716651981242</v>
      </c>
      <c r="C393" s="14">
        <f>A393*CodeTable!$B$4</f>
        <v>0.13283774500000001</v>
      </c>
      <c r="D393" s="7">
        <f>IF(C393&gt;=WorkParams!$B$2,0,WorkParams!$E$9*LN(C393) + WorkParams!$F$9)</f>
        <v>42.302328355238828</v>
      </c>
      <c r="E393" s="1">
        <f t="shared" si="18"/>
        <v>118.85570784893375</v>
      </c>
      <c r="F393" s="1">
        <f t="shared" si="19"/>
        <v>5.6193459069594853</v>
      </c>
      <c r="G393" s="8">
        <f>((D393*D393)/CodeTable!$B$7)*POWER(1+(CodeTable!$B$8*D393*D393)/(C393*CodeTable!$B$7),-0.74)</f>
        <v>165.84637240960376</v>
      </c>
    </row>
    <row r="394" spans="1:7" x14ac:dyDescent="0.35">
      <c r="A394">
        <f t="shared" si="20"/>
        <v>2055</v>
      </c>
      <c r="B394" s="8">
        <f>D394/CodeTable!$B$5</f>
        <v>138.57866478922404</v>
      </c>
      <c r="C394" s="14">
        <f>A394*CodeTable!$B$4</f>
        <v>0.13316173950000001</v>
      </c>
      <c r="D394" s="7">
        <f>IF(C394&gt;=WorkParams!$B$2,0,WorkParams!$E$9*LN(C394) + WorkParams!$F$9)</f>
        <v>42.238777027755489</v>
      </c>
      <c r="E394" s="1">
        <f t="shared" si="18"/>
        <v>118.78788081541285</v>
      </c>
      <c r="F394" s="1">
        <f t="shared" si="19"/>
        <v>5.6245890233685616</v>
      </c>
      <c r="G394" s="8">
        <f>((D394*D394)/CodeTable!$B$7)*POWER(1+(CodeTable!$B$8*D394*D394)/(C394*CodeTable!$B$7),-0.74)</f>
        <v>165.42867965968378</v>
      </c>
    </row>
    <row r="395" spans="1:7" x14ac:dyDescent="0.35">
      <c r="A395">
        <f t="shared" si="20"/>
        <v>2060</v>
      </c>
      <c r="B395" s="8">
        <f>D395/CodeTable!$B$5</f>
        <v>138.37066974620805</v>
      </c>
      <c r="C395" s="14">
        <f>A395*CodeTable!$B$4</f>
        <v>0.13348573400000002</v>
      </c>
      <c r="D395" s="7">
        <f>IF(C395&gt;=WorkParams!$B$2,0,WorkParams!$E$9*LN(C395) + WorkParams!$F$9)</f>
        <v>42.175380138644215</v>
      </c>
      <c r="E395" s="1">
        <f t="shared" si="18"/>
        <v>118.71972163249633</v>
      </c>
      <c r="F395" s="1">
        <f t="shared" si="19"/>
        <v>5.6298115745359461</v>
      </c>
      <c r="G395" s="8">
        <f>((D395*D395)/CodeTable!$B$7)*POWER(1+(CodeTable!$B$8*D395*D395)/(C395*CodeTable!$B$7),-0.74)</f>
        <v>165.01199054281091</v>
      </c>
    </row>
    <row r="396" spans="1:7" x14ac:dyDescent="0.35">
      <c r="A396">
        <f t="shared" si="20"/>
        <v>2065</v>
      </c>
      <c r="B396" s="8">
        <f>D396/CodeTable!$B$5</f>
        <v>138.16317893409391</v>
      </c>
      <c r="C396" s="14">
        <f>A396*CodeTable!$B$4</f>
        <v>0.1338097285</v>
      </c>
      <c r="D396" s="7">
        <f>IF(C396&gt;=WorkParams!$B$2,0,WorkParams!$E$9*LN(C396) + WorkParams!$F$9)</f>
        <v>42.112136939111821</v>
      </c>
      <c r="E396" s="1">
        <f t="shared" si="18"/>
        <v>118.65123240698544</v>
      </c>
      <c r="F396" s="1">
        <f t="shared" si="19"/>
        <v>5.6350136103773742</v>
      </c>
      <c r="G396" s="8">
        <f>((D396*D396)/CodeTable!$B$7)*POWER(1+(CodeTable!$B$8*D396*D396)/(C396*CodeTable!$B$7),-0.74)</f>
        <v>164.59630416214551</v>
      </c>
    </row>
    <row r="397" spans="1:7" x14ac:dyDescent="0.35">
      <c r="A397">
        <f t="shared" si="20"/>
        <v>2070</v>
      </c>
      <c r="B397" s="8">
        <f>D397/CodeTable!$B$5</f>
        <v>137.95618991403435</v>
      </c>
      <c r="C397" s="14">
        <f>A397*CodeTable!$B$4</f>
        <v>0.13413372300000001</v>
      </c>
      <c r="D397" s="7">
        <f>IF(C397&gt;=WorkParams!$B$2,0,WorkParams!$E$9*LN(C397) + WorkParams!$F$9)</f>
        <v>42.049046685797677</v>
      </c>
      <c r="E397" s="1">
        <f t="shared" si="18"/>
        <v>118.58241523233336</v>
      </c>
      <c r="F397" s="1">
        <f t="shared" si="19"/>
        <v>5.6401951805668542</v>
      </c>
      <c r="G397" s="8">
        <f>((D397*D397)/CodeTable!$B$7)*POWER(1+(CodeTable!$B$8*D397*D397)/(C397*CodeTable!$B$7),-0.74)</f>
        <v>164.18161958960027</v>
      </c>
    </row>
    <row r="398" spans="1:7" x14ac:dyDescent="0.35">
      <c r="A398">
        <f t="shared" si="20"/>
        <v>2075</v>
      </c>
      <c r="B398" s="8">
        <f>D398/CodeTable!$B$5</f>
        <v>137.74970026483399</v>
      </c>
      <c r="C398" s="14">
        <f>A398*CodeTable!$B$4</f>
        <v>0.13445771750000002</v>
      </c>
      <c r="D398" s="7">
        <f>IF(C398&gt;=WorkParams!$B$2,0,WorkParams!$E$9*LN(C398) + WorkParams!$F$9)</f>
        <v>41.986108640721405</v>
      </c>
      <c r="E398" s="1">
        <f t="shared" si="18"/>
        <v>118.51327218875761</v>
      </c>
      <c r="F398" s="1">
        <f t="shared" si="19"/>
        <v>5.6453563345384286</v>
      </c>
      <c r="G398" s="8">
        <f>((D398*D398)/CodeTable!$B$7)*POWER(1+(CodeTable!$B$8*D398*D398)/(C398*CodeTable!$B$7),-0.74)</f>
        <v>163.76793586647651</v>
      </c>
    </row>
    <row r="399" spans="1:7" x14ac:dyDescent="0.35">
      <c r="A399">
        <f t="shared" si="20"/>
        <v>2080</v>
      </c>
      <c r="B399" s="8">
        <f>D399/CodeTable!$B$5</f>
        <v>137.54370758277864</v>
      </c>
      <c r="C399" s="14">
        <f>A399*CodeTable!$B$4</f>
        <v>0.13478171200000003</v>
      </c>
      <c r="D399" s="7">
        <f>IF(C399&gt;=WorkParams!$B$2,0,WorkParams!$E$9*LN(C399) + WorkParams!$F$9)</f>
        <v>41.923322071230935</v>
      </c>
      <c r="E399" s="1">
        <f t="shared" si="18"/>
        <v>118.44380534335011</v>
      </c>
      <c r="F399" s="1">
        <f t="shared" si="19"/>
        <v>5.6504971214878923</v>
      </c>
      <c r="G399" s="8">
        <f>((D399*D399)/CodeTable!$B$7)*POWER(1+(CodeTable!$B$8*D399*D399)/(C399*CodeTable!$B$7),-0.74)</f>
        <v>163.3552520040881</v>
      </c>
    </row>
    <row r="400" spans="1:7" x14ac:dyDescent="0.35">
      <c r="A400">
        <f t="shared" si="20"/>
        <v>2085</v>
      </c>
      <c r="B400" s="8">
        <f>D400/CodeTable!$B$5</f>
        <v>137.33820948146817</v>
      </c>
      <c r="C400" s="14">
        <f>A400*CodeTable!$B$4</f>
        <v>0.13510570650000001</v>
      </c>
      <c r="D400" s="7">
        <f>IF(C400&gt;=WorkParams!$B$2,0,WorkParams!$E$9*LN(C400) + WorkParams!$F$9)</f>
        <v>41.860686249951499</v>
      </c>
      <c r="E400" s="1">
        <f t="shared" si="18"/>
        <v>118.37401675018752</v>
      </c>
      <c r="F400" s="1">
        <f t="shared" si="19"/>
        <v>5.6556175903745327</v>
      </c>
      <c r="G400" s="8">
        <f>((D400*D400)/CodeTable!$B$7)*POWER(1+(CodeTable!$B$8*D400*D400)/(C400*CodeTable!$B$7),-0.74)</f>
        <v>162.9435669843779</v>
      </c>
    </row>
    <row r="401" spans="1:7" x14ac:dyDescent="0.35">
      <c r="A401">
        <f t="shared" si="20"/>
        <v>2090</v>
      </c>
      <c r="B401" s="8">
        <f>D401/CodeTable!$B$5</f>
        <v>137.13320359164993</v>
      </c>
      <c r="C401" s="14">
        <f>A401*CodeTable!$B$4</f>
        <v>0.13542970100000001</v>
      </c>
      <c r="D401" s="7">
        <f>IF(C401&gt;=WorkParams!$B$2,0,WorkParams!$E$9*LN(C401) + WorkParams!$F$9)</f>
        <v>41.798200454734904</v>
      </c>
      <c r="E401" s="1">
        <f t="shared" si="18"/>
        <v>118.30390845043883</v>
      </c>
      <c r="F401" s="1">
        <f t="shared" si="19"/>
        <v>5.6607177899228125</v>
      </c>
      <c r="G401" s="8">
        <f>((D401*D401)/CodeTable!$B$7)*POWER(1+(CodeTable!$B$8*D401*D401)/(C401*CodeTable!$B$7),-0.74)</f>
        <v>162.53287976052115</v>
      </c>
    </row>
    <row r="402" spans="1:7" x14ac:dyDescent="0.35">
      <c r="A402">
        <f t="shared" si="20"/>
        <v>2095</v>
      </c>
      <c r="B402" s="8">
        <f>D402/CodeTable!$B$5</f>
        <v>136.92868756105548</v>
      </c>
      <c r="C402" s="14">
        <f>A402*CodeTable!$B$4</f>
        <v>0.13575369550000002</v>
      </c>
      <c r="D402" s="7">
        <f>IF(C402&gt;=WorkParams!$B$2,0,WorkParams!$E$9*LN(C402) + WorkParams!$F$9)</f>
        <v>41.735863968609713</v>
      </c>
      <c r="E402" s="1">
        <f t="shared" si="18"/>
        <v>118.23348247247321</v>
      </c>
      <c r="F402" s="1">
        <f t="shared" si="19"/>
        <v>5.6657977686240653</v>
      </c>
      <c r="G402" s="8">
        <f>((D402*D402)/CodeTable!$B$7)*POWER(1+(CodeTable!$B$8*D402*D402)/(C402*CodeTable!$B$7),-0.74)</f>
        <v>162.1231892575214</v>
      </c>
    </row>
    <row r="403" spans="1:7" x14ac:dyDescent="0.35">
      <c r="A403">
        <f t="shared" si="20"/>
        <v>2100</v>
      </c>
      <c r="B403" s="8">
        <f>D403/CodeTable!$B$5</f>
        <v>136.72465905423817</v>
      </c>
      <c r="C403" s="14">
        <f>A403*CodeTable!$B$4</f>
        <v>0.13607769000000003</v>
      </c>
      <c r="D403" s="7">
        <f>IF(C403&gt;=WorkParams!$B$2,0,WorkParams!$E$9*LN(C403) + WorkParams!$F$9)</f>
        <v>41.673676079731798</v>
      </c>
      <c r="E403" s="1">
        <f t="shared" si="18"/>
        <v>118.16274083196576</v>
      </c>
      <c r="F403" s="1">
        <f t="shared" si="19"/>
        <v>5.67085757473816</v>
      </c>
      <c r="G403" s="8">
        <f>((D403*D403)/CodeTable!$B$7)*POWER(1+(CodeTable!$B$8*D403*D403)/(C403*CodeTable!$B$7),-0.74)</f>
        <v>161.71449437279514</v>
      </c>
    </row>
    <row r="404" spans="1:7" x14ac:dyDescent="0.35">
      <c r="A404">
        <f t="shared" si="20"/>
        <v>2105</v>
      </c>
      <c r="B404" s="8">
        <f>D404/CodeTable!$B$5</f>
        <v>136.52111575241341</v>
      </c>
      <c r="C404" s="14">
        <f>A404*CodeTable!$B$4</f>
        <v>0.13640168450000001</v>
      </c>
      <c r="D404" s="7">
        <f>IF(C404&gt;=WorkParams!$B$2,0,WorkParams!$E$9*LN(C404) + WorkParams!$F$9)</f>
        <v>41.611636081335611</v>
      </c>
      <c r="E404" s="1">
        <f t="shared" si="18"/>
        <v>118.09168553200267</v>
      </c>
      <c r="F404" s="1">
        <f t="shared" si="19"/>
        <v>5.6758972562951566</v>
      </c>
      <c r="G404" s="8">
        <f>((D404*D404)/CodeTable!$B$7)*POWER(1+(CodeTable!$B$8*D404*D404)/(C404*CodeTable!$B$7),-0.74)</f>
        <v>161.30679397674734</v>
      </c>
    </row>
    <row r="405" spans="1:7" x14ac:dyDescent="0.35">
      <c r="A405">
        <f t="shared" si="20"/>
        <v>2110</v>
      </c>
      <c r="B405" s="8">
        <f>D405/CodeTable!$B$5</f>
        <v>136.31805535330037</v>
      </c>
      <c r="C405" s="14">
        <f>A405*CodeTable!$B$4</f>
        <v>0.13672567900000002</v>
      </c>
      <c r="D405" s="7">
        <f>IF(C405&gt;=WorkParams!$B$2,0,WorkParams!$E$9*LN(C405) + WorkParams!$F$9)</f>
        <v>41.549743271685955</v>
      </c>
      <c r="E405" s="1">
        <f t="shared" si="18"/>
        <v>118.02031856318504</v>
      </c>
      <c r="F405" s="1">
        <f t="shared" si="19"/>
        <v>5.6809168610969447</v>
      </c>
      <c r="G405" s="8">
        <f>((D405*D405)/CodeTable!$B$7)*POWER(1+(CodeTable!$B$8*D405*D405)/(C405*CodeTable!$B$7),-0.74)</f>
        <v>160.90008691333776</v>
      </c>
    </row>
    <row r="406" spans="1:7" x14ac:dyDescent="0.35">
      <c r="A406">
        <f t="shared" si="20"/>
        <v>2115</v>
      </c>
      <c r="B406" s="8">
        <f>D406/CodeTable!$B$5</f>
        <v>136.11547557096588</v>
      </c>
      <c r="C406" s="14">
        <f>A406*CodeTable!$B$4</f>
        <v>0.13704967350000002</v>
      </c>
      <c r="D406" s="7">
        <f>IF(C406&gt;=WorkParams!$B$2,0,WorkParams!$E$9*LN(C406) + WorkParams!$F$9)</f>
        <v>41.4879969540304</v>
      </c>
      <c r="E406" s="1">
        <f t="shared" si="18"/>
        <v>117.94864190373175</v>
      </c>
      <c r="F406" s="1">
        <f t="shared" si="19"/>
        <v>5.6859164367188617</v>
      </c>
      <c r="G406" s="8">
        <f>((D406*D406)/CodeTable!$B$7)*POWER(1+(CodeTable!$B$8*D406*D406)/(C406*CodeTable!$B$7),-0.74)</f>
        <v>160.49437200063753</v>
      </c>
    </row>
    <row r="407" spans="1:7" x14ac:dyDescent="0.35">
      <c r="A407">
        <f t="shared" si="20"/>
        <v>2120</v>
      </c>
      <c r="B407" s="8">
        <f>D407/CodeTable!$B$5</f>
        <v>135.91337413566987</v>
      </c>
      <c r="C407" s="14">
        <f>A407*CodeTable!$B$4</f>
        <v>0.137373668</v>
      </c>
      <c r="D407" s="7">
        <f>IF(C407&gt;=WorkParams!$B$2,0,WorkParams!$E$9*LN(C407) + WorkParams!$F$9)</f>
        <v>41.426396436552182</v>
      </c>
      <c r="E407" s="1">
        <f t="shared" si="18"/>
        <v>117.87665751958119</v>
      </c>
      <c r="F407" s="1">
        <f t="shared" si="19"/>
        <v>5.6908960305113023</v>
      </c>
      <c r="G407" s="8">
        <f>((D407*D407)/CodeTable!$B$7)*POWER(1+(CodeTable!$B$8*D407*D407)/(C407*CodeTable!$B$7),-0.74)</f>
        <v>160.08964803137684</v>
      </c>
    </row>
    <row r="408" spans="1:7" x14ac:dyDescent="0.35">
      <c r="A408">
        <f t="shared" si="20"/>
        <v>2125</v>
      </c>
      <c r="B408" s="8">
        <f>D408/CodeTable!$B$5</f>
        <v>135.71174879371299</v>
      </c>
      <c r="C408" s="14">
        <f>A408*CodeTable!$B$4</f>
        <v>0.13769766250000001</v>
      </c>
      <c r="D408" s="7">
        <f>IF(C408&gt;=WorkParams!$B$2,0,WorkParams!$E$9*LN(C408) + WorkParams!$F$9)</f>
        <v>41.364941032323721</v>
      </c>
      <c r="E408" s="1">
        <f t="shared" si="18"/>
        <v>117.80436736449195</v>
      </c>
      <c r="F408" s="1">
        <f t="shared" si="19"/>
        <v>5.6958556896013137</v>
      </c>
      <c r="G408" s="8">
        <f>((D408*D408)/CodeTable!$B$7)*POWER(1+(CodeTable!$B$8*D408*D408)/(C408*CodeTable!$B$7),-0.74)</f>
        <v>159.68591377348375</v>
      </c>
    </row>
    <row r="409" spans="1:7" x14ac:dyDescent="0.35">
      <c r="A409">
        <f t="shared" si="20"/>
        <v>2130</v>
      </c>
      <c r="B409" s="8">
        <f>D409/CodeTable!$B$5</f>
        <v>135.51059730728551</v>
      </c>
      <c r="C409" s="14">
        <f>A409*CodeTable!$B$4</f>
        <v>0.13802165700000002</v>
      </c>
      <c r="D409" s="7">
        <f>IF(C409&gt;=WorkParams!$B$2,0,WorkParams!$E$9*LN(C409) + WorkParams!$F$9)</f>
        <v>41.303630059260627</v>
      </c>
      <c r="E409" s="1">
        <f t="shared" si="18"/>
        <v>117.73177338014229</v>
      </c>
      <c r="F409" s="1">
        <f t="shared" si="19"/>
        <v>5.7007954608941604</v>
      </c>
      <c r="G409" s="8">
        <f>((D409*D409)/CodeTable!$B$7)*POWER(1+(CodeTable!$B$8*D409*D409)/(C409*CodeTable!$B$7),-0.74)</f>
        <v>159.28316797061328</v>
      </c>
    </row>
    <row r="410" spans="1:7" x14ac:dyDescent="0.35">
      <c r="A410">
        <f t="shared" si="20"/>
        <v>2135</v>
      </c>
      <c r="B410" s="8">
        <f>D410/CodeTable!$B$5</f>
        <v>135.30991745431868</v>
      </c>
      <c r="C410" s="14">
        <f>A410*CodeTable!$B$4</f>
        <v>0.13834565150000003</v>
      </c>
      <c r="D410" s="7">
        <f>IF(C410&gt;=WorkParams!$B$2,0,WorkParams!$E$9*LN(C410) + WorkParams!$F$9)</f>
        <v>41.242462840076335</v>
      </c>
      <c r="E410" s="1">
        <f t="shared" si="18"/>
        <v>117.65887749622912</v>
      </c>
      <c r="F410" s="1">
        <f t="shared" si="19"/>
        <v>5.7057153910749019</v>
      </c>
      <c r="G410" s="8">
        <f>((D410*D410)/CodeTable!$B$7)*POWER(1+(CodeTable!$B$8*D410*D410)/(C410*CodeTable!$B$7),-0.74)</f>
        <v>158.88140934266943</v>
      </c>
    </row>
    <row r="411" spans="1:7" x14ac:dyDescent="0.35">
      <c r="A411">
        <f t="shared" si="20"/>
        <v>2140</v>
      </c>
      <c r="B411" s="8">
        <f>D411/CodeTable!$B$5</f>
        <v>135.10970702833708</v>
      </c>
      <c r="C411" s="14">
        <f>A411*CodeTable!$B$4</f>
        <v>0.13866964600000001</v>
      </c>
      <c r="D411" s="7">
        <f>IF(C411&gt;=WorkParams!$B$2,0,WorkParams!$E$9*LN(C411) + WorkParams!$F$9)</f>
        <v>41.181438702237145</v>
      </c>
      <c r="E411" s="1">
        <f t="shared" si="18"/>
        <v>117.58568163056515</v>
      </c>
      <c r="F411" s="1">
        <f t="shared" si="19"/>
        <v>5.7106155266099243</v>
      </c>
      <c r="G411" s="8">
        <f>((D411*D411)/CodeTable!$B$7)*POWER(1+(CodeTable!$B$8*D411*D411)/(C411*CodeTable!$B$7),-0.74)</f>
        <v>158.48063658631676</v>
      </c>
    </row>
    <row r="412" spans="1:7" x14ac:dyDescent="0.35">
      <c r="A412">
        <f t="shared" si="20"/>
        <v>2145</v>
      </c>
      <c r="B412" s="8">
        <f>D412/CodeTable!$B$5</f>
        <v>134.9099638383133</v>
      </c>
      <c r="C412" s="14">
        <f>A412*CodeTable!$B$4</f>
        <v>0.13899364050000002</v>
      </c>
      <c r="D412" s="7">
        <f>IF(C412&gt;=WorkParams!$B$2,0,WorkParams!$E$9*LN(C412) + WorkParams!$F$9)</f>
        <v>41.120556977917893</v>
      </c>
      <c r="E412" s="1">
        <f t="shared" si="18"/>
        <v>117.51218768917576</v>
      </c>
      <c r="F412" s="1">
        <f t="shared" si="19"/>
        <v>5.7154959137484864</v>
      </c>
      <c r="G412" s="8">
        <f>((D412*D412)/CodeTable!$B$7)*POWER(1+(CodeTable!$B$8*D412*D412)/(C412*CodeTable!$B$7),-0.74)</f>
        <v>158.08084837548478</v>
      </c>
    </row>
    <row r="413" spans="1:7" x14ac:dyDescent="0.35">
      <c r="A413">
        <f t="shared" si="20"/>
        <v>2150</v>
      </c>
      <c r="B413" s="8">
        <f>D413/CodeTable!$B$5</f>
        <v>134.71068570852398</v>
      </c>
      <c r="C413" s="14">
        <f>A413*CodeTable!$B$4</f>
        <v>0.13931763500000002</v>
      </c>
      <c r="D413" s="7">
        <f>IF(C413&gt;=WorkParams!$B$2,0,WorkParams!$E$9*LN(C413) + WorkParams!$F$9)</f>
        <v>41.059817003958109</v>
      </c>
      <c r="E413" s="1">
        <f t="shared" si="18"/>
        <v>117.43839756639457</v>
      </c>
      <c r="F413" s="1">
        <f t="shared" si="19"/>
        <v>5.72035659852423</v>
      </c>
      <c r="G413" s="8">
        <f>((D413*D413)/CodeTable!$B$7)*POWER(1+(CodeTable!$B$8*D413*D413)/(C413*CodeTable!$B$7),-0.74)</f>
        <v>157.68204336186355</v>
      </c>
    </row>
    <row r="414" spans="1:7" x14ac:dyDescent="0.35">
      <c r="A414">
        <f t="shared" si="20"/>
        <v>2155</v>
      </c>
      <c r="B414" s="8">
        <f>D414/CodeTable!$B$5</f>
        <v>134.51187047840764</v>
      </c>
      <c r="C414" s="14">
        <f>A414*CodeTable!$B$4</f>
        <v>0.1396416295</v>
      </c>
      <c r="D414" s="7">
        <f>IF(C414&gt;=WorkParams!$B$2,0,WorkParams!$E$9*LN(C414) + WorkParams!$F$9)</f>
        <v>40.99921812181865</v>
      </c>
      <c r="E414" s="1">
        <f t="shared" si="18"/>
        <v>117.36431314495793</v>
      </c>
      <c r="F414" s="1">
        <f t="shared" si="19"/>
        <v>5.7251976267566862</v>
      </c>
      <c r="G414" s="8">
        <f>((D414*D414)/CodeTable!$B$7)*POWER(1+(CodeTable!$B$8*D414*D414)/(C414*CodeTable!$B$7),-0.74)</f>
        <v>157.28422017539128</v>
      </c>
    </row>
    <row r="415" spans="1:7" x14ac:dyDescent="0.35">
      <c r="A415">
        <f t="shared" si="20"/>
        <v>2160</v>
      </c>
      <c r="B415" s="8">
        <f>D415/CodeTable!$B$5</f>
        <v>134.31351600242402</v>
      </c>
      <c r="C415" s="14">
        <f>A415*CodeTable!$B$4</f>
        <v>0.13996562400000001</v>
      </c>
      <c r="D415" s="7">
        <f>IF(C415&gt;=WorkParams!$B$2,0,WorkParams!$E$9*LN(C415) + WorkParams!$F$9)</f>
        <v>40.938759677538847</v>
      </c>
      <c r="E415" s="1">
        <f t="shared" si="18"/>
        <v>117.28993629609849</v>
      </c>
      <c r="F415" s="1">
        <f t="shared" si="19"/>
        <v>5.7300190440527636</v>
      </c>
      <c r="G415" s="8">
        <f>((D415*D415)/CodeTable!$B$7)*POWER(1+(CodeTable!$B$8*D415*D415)/(C415*CodeTable!$B$7),-0.74)</f>
        <v>156.88737742473353</v>
      </c>
    </row>
    <row r="416" spans="1:7" x14ac:dyDescent="0.35">
      <c r="A416">
        <f t="shared" si="20"/>
        <v>2165</v>
      </c>
      <c r="B416" s="8">
        <f>D416/CodeTable!$B$5</f>
        <v>134.1156201499154</v>
      </c>
      <c r="C416" s="14">
        <f>A416*CodeTable!$B$4</f>
        <v>0.14028961850000002</v>
      </c>
      <c r="D416" s="7">
        <f>IF(C416&gt;=WorkParams!$B$2,0,WorkParams!$E$9*LN(C416) + WorkParams!$F$9)</f>
        <v>40.878441021694215</v>
      </c>
      <c r="E416" s="1">
        <f t="shared" si="18"/>
        <v>117.2152688796382</v>
      </c>
      <c r="F416" s="1">
        <f t="shared" si="19"/>
        <v>5.7348208958082321</v>
      </c>
      <c r="G416" s="8">
        <f>((D416*D416)/CodeTable!$B$7)*POWER(1+(CodeTable!$B$8*D416*D416)/(C416*CodeTable!$B$7),-0.74)</f>
        <v>156.49151369775493</v>
      </c>
    </row>
    <row r="417" spans="1:7" x14ac:dyDescent="0.35">
      <c r="A417">
        <f t="shared" si="20"/>
        <v>2170</v>
      </c>
      <c r="B417" s="8">
        <f>D417/CodeTable!$B$5</f>
        <v>133.91818080496898</v>
      </c>
      <c r="C417" s="14">
        <f>A417*CodeTable!$B$4</f>
        <v>0.14061361300000003</v>
      </c>
      <c r="D417" s="7">
        <f>IF(C417&gt;=WorkParams!$B$2,0,WorkParams!$E$9*LN(C417) + WorkParams!$F$9)</f>
        <v>40.818261509354549</v>
      </c>
      <c r="E417" s="1">
        <f t="shared" si="18"/>
        <v>117.14031274407976</v>
      </c>
      <c r="F417" s="1">
        <f t="shared" si="19"/>
        <v>5.7396032272091775</v>
      </c>
      <c r="G417" s="8">
        <f>((D417*D417)/CodeTable!$B$7)*POWER(1+(CodeTable!$B$8*D417*D417)/(C417*CodeTable!$B$7),-0.74)</f>
        <v>156.09662756198301</v>
      </c>
    </row>
    <row r="418" spans="1:7" x14ac:dyDescent="0.35">
      <c r="A418">
        <f t="shared" si="20"/>
        <v>2175</v>
      </c>
      <c r="B418" s="8">
        <f>D418/CodeTable!$B$5</f>
        <v>133.72119586628139</v>
      </c>
      <c r="C418" s="14">
        <f>A418*CodeTable!$B$4</f>
        <v>0.14093760750000001</v>
      </c>
      <c r="D418" s="7">
        <f>IF(C418&gt;=WorkParams!$B$2,0,WorkParams!$E$9*LN(C418) + WorkParams!$F$9)</f>
        <v>40.758220500042569</v>
      </c>
      <c r="E418" s="1">
        <f t="shared" si="18"/>
        <v>117.06506972669749</v>
      </c>
      <c r="F418" s="1">
        <f t="shared" si="19"/>
        <v>5.7443660832334533</v>
      </c>
      <c r="G418" s="8">
        <f>((D418*D418)/CodeTable!$B$7)*POWER(1+(CodeTable!$B$8*D418*D418)/(C418*CodeTable!$B$7),-0.74)</f>
        <v>155.70271756506398</v>
      </c>
    </row>
    <row r="419" spans="1:7" x14ac:dyDescent="0.35">
      <c r="A419">
        <f t="shared" si="20"/>
        <v>2180</v>
      </c>
      <c r="B419" s="8">
        <f>D419/CodeTable!$B$5</f>
        <v>133.52466324702431</v>
      </c>
      <c r="C419" s="14">
        <f>A419*CodeTable!$B$4</f>
        <v>0.14126160200000001</v>
      </c>
      <c r="D419" s="7">
        <f>IF(C419&gt;=WorkParams!$B$2,0,WorkParams!$E$9*LN(C419) + WorkParams!$F$9)</f>
        <v>40.698317357693007</v>
      </c>
      <c r="E419" s="1">
        <f t="shared" si="18"/>
        <v>116.98954165362728</v>
      </c>
      <c r="F419" s="1">
        <f t="shared" si="19"/>
        <v>5.749109508652122</v>
      </c>
      <c r="G419" s="8">
        <f>((D419*D419)/CodeTable!$B$7)*POWER(1+(CodeTable!$B$8*D419*D419)/(C419*CodeTable!$B$7),-0.74)</f>
        <v>155.3097822352112</v>
      </c>
    </row>
    <row r="420" spans="1:7" x14ac:dyDescent="0.35">
      <c r="A420">
        <f t="shared" si="20"/>
        <v>2185</v>
      </c>
      <c r="B420" s="8">
        <f>D420/CodeTable!$B$5</f>
        <v>133.32858087471192</v>
      </c>
      <c r="C420" s="14">
        <f>A420*CodeTable!$B$4</f>
        <v>0.14158559650000002</v>
      </c>
      <c r="D420" s="7">
        <f>IF(C420&gt;=WorkParams!$B$2,0,WorkParams!$E$9*LN(C420) + WorkParams!$F$9)</f>
        <v>40.638551450612198</v>
      </c>
      <c r="E420" s="1">
        <f t="shared" si="18"/>
        <v>116.91373033995549</v>
      </c>
      <c r="F420" s="1">
        <f t="shared" si="19"/>
        <v>5.7538335480308689</v>
      </c>
      <c r="G420" s="8">
        <f>((D420*D420)/CodeTable!$B$7)*POWER(1+(CodeTable!$B$8*D420*D420)/(C420*CodeTable!$B$7),-0.74)</f>
        <v>154.91782008164679</v>
      </c>
    </row>
    <row r="421" spans="1:7" x14ac:dyDescent="0.35">
      <c r="A421">
        <f t="shared" si="20"/>
        <v>2190</v>
      </c>
      <c r="B421" s="8">
        <f>D421/CodeTable!$B$5</f>
        <v>133.13294669106986</v>
      </c>
      <c r="C421" s="14">
        <f>A421*CodeTable!$B$4</f>
        <v>0.14190959100000003</v>
      </c>
      <c r="D421" s="7">
        <f>IF(C421&gt;=WorkParams!$B$2,0,WorkParams!$E$9*LN(C421) + WorkParams!$F$9)</f>
        <v>40.578922151438093</v>
      </c>
      <c r="E421" s="1">
        <f t="shared" si="18"/>
        <v>116.8376375898071</v>
      </c>
      <c r="F421" s="1">
        <f t="shared" si="19"/>
        <v>5.7585382457314207</v>
      </c>
      <c r="G421" s="8">
        <f>((D421*D421)/CodeTable!$B$7)*POWER(1+(CodeTable!$B$8*D421*D421)/(C421*CodeTable!$B$7),-0.74)</f>
        <v>154.52682959503477</v>
      </c>
    </row>
    <row r="422" spans="1:7" x14ac:dyDescent="0.35">
      <c r="A422">
        <f t="shared" si="20"/>
        <v>2195</v>
      </c>
      <c r="B422" s="8">
        <f>D422/CodeTable!$B$5</f>
        <v>132.93775865190531</v>
      </c>
      <c r="C422" s="14">
        <f>A422*CodeTable!$B$4</f>
        <v>0.14223358550000001</v>
      </c>
      <c r="D422" s="7">
        <f>IF(C422&gt;=WorkParams!$B$2,0,WorkParams!$E$9*LN(C422) + WorkParams!$F$9)</f>
        <v>40.51942883710074</v>
      </c>
      <c r="E422" s="1">
        <f t="shared" si="18"/>
        <v>116.7612651964327</v>
      </c>
      <c r="F422" s="1">
        <f t="shared" si="19"/>
        <v>5.7632236459129338</v>
      </c>
      <c r="G422" s="8">
        <f>((D422*D422)/CodeTable!$B$7)*POWER(1+(CodeTable!$B$8*D422*D422)/(C422*CodeTable!$B$7),-0.74)</f>
        <v>154.13680924790791</v>
      </c>
    </row>
    <row r="423" spans="1:7" x14ac:dyDescent="0.35">
      <c r="A423">
        <f t="shared" si="20"/>
        <v>2200</v>
      </c>
      <c r="B423" s="8">
        <f>D423/CodeTable!$B$5</f>
        <v>132.74301472697917</v>
      </c>
      <c r="C423" s="14">
        <f>A423*CodeTable!$B$4</f>
        <v>0.14255758000000002</v>
      </c>
      <c r="D423" s="7">
        <f>IF(C423&gt;=WorkParams!$B$2,0,WorkParams!$E$9*LN(C423) + WorkParams!$F$9)</f>
        <v>40.46007088878325</v>
      </c>
      <c r="E423" s="1">
        <f t="shared" si="18"/>
        <v>116.68461494229514</v>
      </c>
      <c r="F423" s="1">
        <f t="shared" si="19"/>
        <v>5.7678897925333903</v>
      </c>
      <c r="G423" s="8">
        <f>((D423*D423)/CodeTable!$B$7)*POWER(1+(CodeTable!$B$8*D423*D423)/(C423*CodeTable!$B$7),-0.74)</f>
        <v>153.74775749508714</v>
      </c>
    </row>
    <row r="424" spans="1:7" x14ac:dyDescent="0.35">
      <c r="A424">
        <f t="shared" si="20"/>
        <v>2205</v>
      </c>
      <c r="B424" s="8">
        <f>D424/CodeTable!$B$5</f>
        <v>132.54871289987909</v>
      </c>
      <c r="C424" s="14">
        <f>A424*CodeTable!$B$4</f>
        <v>0.14288157450000002</v>
      </c>
      <c r="D424" s="7">
        <f>IF(C424&gt;=WorkParams!$B$2,0,WorkParams!$E$9*LN(C424) + WorkParams!$F$9)</f>
        <v>40.400847691883151</v>
      </c>
      <c r="E424" s="1">
        <f t="shared" si="18"/>
        <v>116.60768859915464</v>
      </c>
      <c r="F424" s="1">
        <f t="shared" si="19"/>
        <v>5.7725367293509562</v>
      </c>
      <c r="G424" s="8">
        <f>((D424*D424)/CodeTable!$B$7)*POWER(1+(CodeTable!$B$8*D424*D424)/(C424*CodeTable!$B$7),-0.74)</f>
        <v>153.35967277409432</v>
      </c>
    </row>
    <row r="425" spans="1:7" x14ac:dyDescent="0.35">
      <c r="A425">
        <f t="shared" si="20"/>
        <v>2210</v>
      </c>
      <c r="B425" s="8">
        <f>D425/CodeTable!$B$5</f>
        <v>132.3548511678944</v>
      </c>
      <c r="C425" s="14">
        <f>A425*CodeTable!$B$4</f>
        <v>0.143205569</v>
      </c>
      <c r="D425" s="7">
        <f>IF(C425&gt;=WorkParams!$B$2,0,WorkParams!$E$9*LN(C425) + WorkParams!$F$9)</f>
        <v>40.341758635974216</v>
      </c>
      <c r="E425" s="1">
        <f t="shared" si="18"/>
        <v>116.5304879281536</v>
      </c>
      <c r="F425" s="1">
        <f t="shared" si="19"/>
        <v>5.7771644999253517</v>
      </c>
      <c r="G425" s="8">
        <f>((D425*D425)/CodeTable!$B$7)*POWER(1+(CodeTable!$B$8*D425*D425)/(C425*CodeTable!$B$7),-0.74)</f>
        <v>152.97255350555753</v>
      </c>
    </row>
    <row r="426" spans="1:7" x14ac:dyDescent="0.35">
      <c r="A426">
        <f t="shared" si="20"/>
        <v>2215</v>
      </c>
      <c r="B426" s="8">
        <f>D426/CodeTable!$B$5</f>
        <v>132.16142754189201</v>
      </c>
      <c r="C426" s="14">
        <f>A426*CodeTable!$B$4</f>
        <v>0.14352956350000001</v>
      </c>
      <c r="D426" s="7">
        <f>IF(C426&gt;=WorkParams!$B$2,0,WorkParams!$E$9*LN(C426) + WorkParams!$F$9)</f>
        <v>40.282803114768683</v>
      </c>
      <c r="E426" s="1">
        <f t="shared" si="18"/>
        <v>116.45301467990012</v>
      </c>
      <c r="F426" s="1">
        <f t="shared" si="19"/>
        <v>5.78177314761919</v>
      </c>
      <c r="G426" s="8">
        <f>((D426*D426)/CodeTable!$B$7)*POWER(1+(CodeTable!$B$8*D426*D426)/(C426*CodeTable!$B$7),-0.74)</f>
        <v>152.58639809361006</v>
      </c>
    </row>
    <row r="427" spans="1:7" x14ac:dyDescent="0.35">
      <c r="A427">
        <f t="shared" si="20"/>
        <v>2220</v>
      </c>
      <c r="B427" s="8">
        <f>D427/CodeTable!$B$5</f>
        <v>131.96844004619422</v>
      </c>
      <c r="C427" s="14">
        <f>A427*CodeTable!$B$4</f>
        <v>0.14385355800000002</v>
      </c>
      <c r="D427" s="7">
        <f>IF(C427&gt;=WorkParams!$B$2,0,WorkParams!$E$9*LN(C427) + WorkParams!$F$9)</f>
        <v>40.223980526079998</v>
      </c>
      <c r="E427" s="1">
        <f t="shared" si="18"/>
        <v>116.37527059455122</v>
      </c>
      <c r="F427" s="1">
        <f t="shared" si="19"/>
        <v>5.7863627155993207</v>
      </c>
      <c r="G427" s="8">
        <f>((D427*D427)/CodeTable!$B$7)*POWER(1+(CodeTable!$B$8*D427*D427)/(C427*CodeTable!$B$7),-0.74)</f>
        <v>152.201204926283</v>
      </c>
    </row>
    <row r="428" spans="1:7" x14ac:dyDescent="0.35">
      <c r="A428">
        <f t="shared" si="20"/>
        <v>2225</v>
      </c>
      <c r="B428" s="8">
        <f>D428/CodeTable!$B$5</f>
        <v>131.77588671845743</v>
      </c>
      <c r="C428" s="14">
        <f>A428*CodeTable!$B$4</f>
        <v>0.14417755250000003</v>
      </c>
      <c r="D428" s="7">
        <f>IF(C428&gt;=WorkParams!$B$2,0,WorkParams!$E$9*LN(C428) + WorkParams!$F$9)</f>
        <v>40.165290271785828</v>
      </c>
      <c r="E428" s="1">
        <f t="shared" si="18"/>
        <v>116.29725740189457</v>
      </c>
      <c r="F428" s="1">
        <f t="shared" si="19"/>
        <v>5.7909332468381418</v>
      </c>
      <c r="G428" s="8">
        <f>((D428*D428)/CodeTable!$B$7)*POWER(1+(CodeTable!$B$8*D428*D428)/(C428*CodeTable!$B$7),-0.74)</f>
        <v>151.81697237589049</v>
      </c>
    </row>
    <row r="429" spans="1:7" x14ac:dyDescent="0.35">
      <c r="A429">
        <f t="shared" si="20"/>
        <v>2230</v>
      </c>
      <c r="B429" s="8">
        <f>D429/CodeTable!$B$5</f>
        <v>131.58376560955259</v>
      </c>
      <c r="C429" s="14">
        <f>A429*CodeTable!$B$4</f>
        <v>0.14450154700000001</v>
      </c>
      <c r="D429" s="7">
        <f>IF(C429&gt;=WorkParams!$B$2,0,WorkParams!$E$9*LN(C429) + WorkParams!$F$9)</f>
        <v>40.106731757791628</v>
      </c>
      <c r="E429" s="1">
        <f t="shared" si="18"/>
        <v>116.21897682143</v>
      </c>
      <c r="F429" s="1">
        <f t="shared" si="19"/>
        <v>5.7954847841149197</v>
      </c>
      <c r="G429" s="8">
        <f>((D429*D429)/CodeTable!$B$7)*POWER(1+(CodeTable!$B$8*D429*D429)/(C429*CodeTable!$B$7),-0.74)</f>
        <v>151.43369879940946</v>
      </c>
    </row>
    <row r="430" spans="1:7" x14ac:dyDescent="0.35">
      <c r="A430">
        <f t="shared" si="20"/>
        <v>2235</v>
      </c>
      <c r="B430" s="8">
        <f>D430/CodeTable!$B$5</f>
        <v>131.39207478344662</v>
      </c>
      <c r="C430" s="14">
        <f>A430*CodeTable!$B$4</f>
        <v>0.14482554150000002</v>
      </c>
      <c r="D430" s="7">
        <f>IF(C430&gt;=WorkParams!$B$2,0,WorkParams!$E$9*LN(C430) + WorkParams!$F$9)</f>
        <v>40.048304393994528</v>
      </c>
      <c r="E430" s="1">
        <f t="shared" si="18"/>
        <v>116.14043056244995</v>
      </c>
      <c r="F430" s="1">
        <f t="shared" si="19"/>
        <v>5.8000173700170876</v>
      </c>
      <c r="G430" s="8">
        <f>((D430*D430)/CodeTable!$B$7)*POWER(1+(CodeTable!$B$8*D430*D430)/(C430*CodeTable!$B$7),-0.74)</f>
        <v>151.05138253885229</v>
      </c>
    </row>
    <row r="431" spans="1:7" x14ac:dyDescent="0.35">
      <c r="A431">
        <f t="shared" si="20"/>
        <v>2240</v>
      </c>
      <c r="B431" s="8">
        <f>D431/CodeTable!$B$5</f>
        <v>131.20081231708545</v>
      </c>
      <c r="C431" s="14">
        <f>A431*CodeTable!$B$4</f>
        <v>0.14514953600000002</v>
      </c>
      <c r="D431" s="7">
        <f>IF(C431&gt;=WorkParams!$B$2,0,WorkParams!$E$9*LN(C431) + WorkParams!$F$9)</f>
        <v>39.990007594247651</v>
      </c>
      <c r="E431" s="1">
        <f t="shared" si="18"/>
        <v>116.06162032411889</v>
      </c>
      <c r="F431" s="1">
        <f t="shared" si="19"/>
        <v>5.8045310469415234</v>
      </c>
      <c r="G431" s="8">
        <f>((D431*D431)/CodeTable!$B$7)*POWER(1+(CodeTable!$B$8*D431*D431)/(C431*CodeTable!$B$7),-0.74)</f>
        <v>150.67002192163375</v>
      </c>
    </row>
    <row r="432" spans="1:7" x14ac:dyDescent="0.35">
      <c r="A432">
        <f t="shared" si="20"/>
        <v>2245</v>
      </c>
      <c r="B432" s="8">
        <f>D432/CodeTable!$B$5</f>
        <v>131.00997630027842</v>
      </c>
      <c r="C432" s="14">
        <f>A432*CodeTable!$B$4</f>
        <v>0.1454735305</v>
      </c>
      <c r="D432" s="7">
        <f>IF(C432&gt;=WorkParams!$B$2,0,WorkParams!$E$9*LN(C432) + WorkParams!$F$9)</f>
        <v>39.931840776324869</v>
      </c>
      <c r="E432" s="1">
        <f t="shared" si="18"/>
        <v>115.98254779555259</v>
      </c>
      <c r="F432" s="1">
        <f t="shared" si="19"/>
        <v>5.8090258570958397</v>
      </c>
      <c r="G432" s="8">
        <f>((D432*D432)/CodeTable!$B$7)*POWER(1+(CodeTable!$B$8*D432*D432)/(C432*CodeTable!$B$7),-0.74)</f>
        <v>150.28961526093158</v>
      </c>
    </row>
    <row r="433" spans="1:7" x14ac:dyDescent="0.35">
      <c r="A433">
        <f t="shared" si="20"/>
        <v>2250</v>
      </c>
      <c r="B433" s="8">
        <f>D433/CodeTable!$B$5</f>
        <v>130.81956483558352</v>
      </c>
      <c r="C433" s="14">
        <f>A433*CodeTable!$B$4</f>
        <v>0.14579752500000001</v>
      </c>
      <c r="D433" s="7">
        <f>IF(C433&gt;=WorkParams!$B$2,0,WorkParams!$E$9*LN(C433) + WorkParams!$F$9)</f>
        <v>39.873803361885862</v>
      </c>
      <c r="E433" s="1">
        <f t="shared" si="18"/>
        <v>115.90321465589587</v>
      </c>
      <c r="F433" s="1">
        <f t="shared" si="19"/>
        <v>5.8135018424996385</v>
      </c>
      <c r="G433" s="8">
        <f>((D433*D433)/CodeTable!$B$7)*POWER(1+(CodeTable!$B$8*D433*D433)/(C433*CodeTable!$B$7),-0.74)</f>
        <v>149.91016085604087</v>
      </c>
    </row>
    <row r="434" spans="1:7" x14ac:dyDescent="0.35">
      <c r="A434">
        <f t="shared" si="20"/>
        <v>2255</v>
      </c>
      <c r="B434" s="8">
        <f>D434/CodeTable!$B$5</f>
        <v>130.62957603819436</v>
      </c>
      <c r="C434" s="14">
        <f>A434*CodeTable!$B$4</f>
        <v>0.14612151950000002</v>
      </c>
      <c r="D434" s="7">
        <f>IF(C434&gt;=WorkParams!$B$2,0,WorkParams!$E$9*LN(C434) + WorkParams!$F$9)</f>
        <v>39.815894776441638</v>
      </c>
      <c r="E434" s="1">
        <f t="shared" si="18"/>
        <v>115.82362257440006</v>
      </c>
      <c r="F434" s="1">
        <f t="shared" si="19"/>
        <v>5.8179590449857654</v>
      </c>
      <c r="G434" s="8">
        <f>((D434*D434)/CodeTable!$B$7)*POWER(1+(CodeTable!$B$8*D434*D434)/(C434*CodeTable!$B$7),-0.74)</f>
        <v>149.53165699272301</v>
      </c>
    </row>
    <row r="435" spans="1:7" x14ac:dyDescent="0.35">
      <c r="A435">
        <f t="shared" si="20"/>
        <v>2260</v>
      </c>
      <c r="B435" s="8">
        <f>D435/CodeTable!$B$5</f>
        <v>130.44000803582821</v>
      </c>
      <c r="C435" s="14">
        <f>A435*CodeTable!$B$4</f>
        <v>0.14644551400000003</v>
      </c>
      <c r="D435" s="7">
        <f>IF(C435&gt;=WorkParams!$B$2,0,WorkParams!$E$9*LN(C435) + WorkParams!$F$9)</f>
        <v>39.758114449320438</v>
      </c>
      <c r="E435" s="1">
        <f t="shared" si="18"/>
        <v>115.74377321049975</v>
      </c>
      <c r="F435" s="1">
        <f t="shared" si="19"/>
        <v>5.8223975062015594</v>
      </c>
      <c r="G435" s="8">
        <f>((D435*D435)/CodeTable!$B$7)*POWER(1+(CodeTable!$B$8*D435*D435)/(C435*CodeTable!$B$7),-0.74)</f>
        <v>149.15410194354828</v>
      </c>
    </row>
    <row r="436" spans="1:7" x14ac:dyDescent="0.35">
      <c r="A436">
        <f t="shared" si="20"/>
        <v>2265</v>
      </c>
      <c r="B436" s="8">
        <f>D436/CodeTable!$B$5</f>
        <v>130.25085896861532</v>
      </c>
      <c r="C436" s="14">
        <f>A436*CodeTable!$B$4</f>
        <v>0.14676950850000001</v>
      </c>
      <c r="D436" s="7">
        <f>IF(C436&gt;=WorkParams!$B$2,0,WorkParams!$E$9*LN(C436) + WorkParams!$F$9)</f>
        <v>39.70046181363395</v>
      </c>
      <c r="E436" s="1">
        <f t="shared" si="18"/>
        <v>115.66366821388833</v>
      </c>
      <c r="F436" s="1">
        <f t="shared" si="19"/>
        <v>5.8268172676100738</v>
      </c>
      <c r="G436" s="8">
        <f>((D436*D436)/CodeTable!$B$7)*POWER(1+(CodeTable!$B$8*D436*D436)/(C436*CodeTable!$B$7),-0.74)</f>
        <v>148.77749396823305</v>
      </c>
    </row>
    <row r="437" spans="1:7" x14ac:dyDescent="0.35">
      <c r="A437">
        <f t="shared" si="20"/>
        <v>2270</v>
      </c>
      <c r="B437" s="8">
        <f>D437/CodeTable!$B$5</f>
        <v>130.06212698898932</v>
      </c>
      <c r="C437" s="14">
        <f>A437*CodeTable!$B$4</f>
        <v>0.14709350300000001</v>
      </c>
      <c r="D437" s="7">
        <f>IF(C437&gt;=WorkParams!$B$2,0,WorkParams!$E$9*LN(C437) + WorkParams!$F$9)</f>
        <v>39.642936306243946</v>
      </c>
      <c r="E437" s="1">
        <f t="shared" si="18"/>
        <v>115.58330922459318</v>
      </c>
      <c r="F437" s="1">
        <f t="shared" si="19"/>
        <v>5.8312183704913032</v>
      </c>
      <c r="G437" s="8">
        <f>((D437*D437)/CodeTable!$B$7)*POWER(1+(CodeTable!$B$8*D437*D437)/(C437*CodeTable!$B$7),-0.74)</f>
        <v>148.401831313971</v>
      </c>
    </row>
    <row r="438" spans="1:7" x14ac:dyDescent="0.35">
      <c r="A438">
        <f t="shared" si="20"/>
        <v>2275</v>
      </c>
      <c r="B438" s="8">
        <f>D438/CodeTable!$B$5</f>
        <v>129.87381026157908</v>
      </c>
      <c r="C438" s="14">
        <f>A438*CodeTable!$B$4</f>
        <v>0.14741749750000002</v>
      </c>
      <c r="D438" s="7">
        <f>IF(C438&gt;=WorkParams!$B$2,0,WorkParams!$E$9*LN(C438) + WorkParams!$F$9)</f>
        <v>39.585537367729309</v>
      </c>
      <c r="E438" s="1">
        <f t="shared" si="18"/>
        <v>115.50269787305017</v>
      </c>
      <c r="F438" s="1">
        <f t="shared" si="19"/>
        <v>5.835600855943393</v>
      </c>
      <c r="G438" s="8">
        <f>((D438*D438)/CodeTable!$B$7)*POWER(1+(CodeTable!$B$8*D438*D438)/(C438*CodeTable!$B$7),-0.74)</f>
        <v>148.02711221575899</v>
      </c>
    </row>
    <row r="439" spans="1:7" x14ac:dyDescent="0.35">
      <c r="A439">
        <f t="shared" si="20"/>
        <v>2280</v>
      </c>
      <c r="B439" s="8">
        <f>D439/CodeTable!$B$5</f>
        <v>129.68590696310156</v>
      </c>
      <c r="C439" s="14">
        <f>A439*CodeTable!$B$4</f>
        <v>0.14774149200000003</v>
      </c>
      <c r="D439" s="7">
        <f>IF(C439&gt;=WorkParams!$B$2,0,WorkParams!$E$9*LN(C439) + WorkParams!$F$9)</f>
        <v>39.528264442353361</v>
      </c>
      <c r="E439" s="1">
        <f t="shared" si="18"/>
        <v>115.42183578017709</v>
      </c>
      <c r="F439" s="1">
        <f t="shared" si="19"/>
        <v>5.8399647648838346</v>
      </c>
      <c r="G439" s="8">
        <f>((D439*D439)/CodeTable!$B$7)*POWER(1+(CodeTable!$B$8*D439*D439)/(C439*CodeTable!$B$7),-0.74)</f>
        <v>147.65333489671761</v>
      </c>
    </row>
    <row r="440" spans="1:7" x14ac:dyDescent="0.35">
      <c r="A440">
        <f t="shared" si="20"/>
        <v>2285</v>
      </c>
      <c r="B440" s="8">
        <f>D440/CodeTable!$B$5</f>
        <v>129.49841528225588</v>
      </c>
      <c r="C440" s="14">
        <f>A440*CodeTable!$B$4</f>
        <v>0.14806548650000001</v>
      </c>
      <c r="D440" s="7">
        <f>IF(C440&gt;=WorkParams!$B$2,0,WorkParams!$E$9*LN(C440) + WorkParams!$F$9)</f>
        <v>39.471116978031596</v>
      </c>
      <c r="E440" s="1">
        <f t="shared" si="18"/>
        <v>115.34072455744675</v>
      </c>
      <c r="F440" s="1">
        <f t="shared" si="19"/>
        <v>5.8443101380506581</v>
      </c>
      <c r="G440" s="8">
        <f>((D440*D440)/CodeTable!$B$7)*POWER(1+(CodeTable!$B$8*D440*D440)/(C440*CodeTable!$B$7),-0.74)</f>
        <v>147.28049756840599</v>
      </c>
    </row>
    <row r="441" spans="1:7" x14ac:dyDescent="0.35">
      <c r="A441">
        <f t="shared" si="20"/>
        <v>2290</v>
      </c>
      <c r="B441" s="8">
        <f>D441/CodeTable!$B$5</f>
        <v>129.31133341961851</v>
      </c>
      <c r="C441" s="14">
        <f>A441*CodeTable!$B$4</f>
        <v>0.14838948100000002</v>
      </c>
      <c r="D441" s="7">
        <f>IF(C441&gt;=WorkParams!$B$2,0,WorkParams!$E$9*LN(C441) + WorkParams!$F$9)</f>
        <v>39.414094426299727</v>
      </c>
      <c r="E441" s="1">
        <f t="shared" si="18"/>
        <v>115.25936580695908</v>
      </c>
      <c r="F441" s="1">
        <f t="shared" si="19"/>
        <v>5.8486370160036101</v>
      </c>
      <c r="G441" s="8">
        <f>((D441*D441)/CodeTable!$B$7)*POWER(1+(CodeTable!$B$8*D441*D441)/(C441*CodeTable!$B$7),-0.74)</f>
        <v>146.90859843113125</v>
      </c>
    </row>
    <row r="442" spans="1:7" x14ac:dyDescent="0.35">
      <c r="A442">
        <f t="shared" si="20"/>
        <v>2295</v>
      </c>
      <c r="B442" s="8">
        <f>D442/CodeTable!$B$5</f>
        <v>129.12465958753972</v>
      </c>
      <c r="C442" s="14">
        <f>A442*CodeTable!$B$4</f>
        <v>0.14871347550000003</v>
      </c>
      <c r="D442" s="7">
        <f>IF(C442&gt;=WorkParams!$B$2,0,WorkParams!$E$9*LN(C442) + WorkParams!$F$9)</f>
        <v>39.357196242282107</v>
      </c>
      <c r="E442" s="1">
        <f t="shared" si="18"/>
        <v>115.17776112151249</v>
      </c>
      <c r="F442" s="1">
        <f t="shared" si="19"/>
        <v>5.8529454391253131</v>
      </c>
      <c r="G442" s="8">
        <f>((D442*D442)/CodeTable!$B$7)*POWER(1+(CodeTable!$B$8*D442*D442)/(C442*CodeTable!$B$7),-0.74)</f>
        <v>146.53763567425318</v>
      </c>
    </row>
    <row r="443" spans="1:7" x14ac:dyDescent="0.35">
      <c r="A443">
        <f t="shared" si="20"/>
        <v>2300</v>
      </c>
      <c r="B443" s="8">
        <f>D443/CodeTable!$B$5</f>
        <v>128.93839201004118</v>
      </c>
      <c r="C443" s="14">
        <f>A443*CodeTable!$B$4</f>
        <v>0.14903747000000001</v>
      </c>
      <c r="D443" s="7">
        <f>IF(C443&gt;=WorkParams!$B$2,0,WorkParams!$E$9*LN(C443) + WorkParams!$F$9)</f>
        <v>39.300421884660551</v>
      </c>
      <c r="E443" s="1">
        <f t="shared" si="18"/>
        <v>115.09591208467525</v>
      </c>
      <c r="F443" s="1">
        <f t="shared" si="19"/>
        <v>5.8572354476224406</v>
      </c>
      <c r="G443" s="8">
        <f>((D443*D443)/CodeTable!$B$7)*POWER(1+(CodeTable!$B$8*D443*D443)/(C443*CodeTable!$B$7),-0.74)</f>
        <v>146.16760747648374</v>
      </c>
    </row>
    <row r="444" spans="1:7" x14ac:dyDescent="0.35">
      <c r="A444">
        <f t="shared" si="20"/>
        <v>2305</v>
      </c>
      <c r="B444" s="8">
        <f>D444/CodeTable!$B$5</f>
        <v>128.75252892271422</v>
      </c>
      <c r="C444" s="14">
        <f>A444*CodeTable!$B$4</f>
        <v>0.14936146450000001</v>
      </c>
      <c r="D444" s="7">
        <f>IF(C444&gt;=WorkParams!$B$2,0,WorkParams!$E$9*LN(C444) + WorkParams!$F$9)</f>
        <v>39.243770815643295</v>
      </c>
      <c r="E444" s="1">
        <f t="shared" si="18"/>
        <v>115.01382027085481</v>
      </c>
      <c r="F444" s="1">
        <f t="shared" si="19"/>
        <v>5.8615070815268426</v>
      </c>
      <c r="G444" s="8">
        <f>((D444*D444)/CodeTable!$B$7)*POWER(1+(CodeTable!$B$8*D444*D444)/(C444*CodeTable!$B$7),-0.74)</f>
        <v>145.7985120061804</v>
      </c>
    </row>
    <row r="445" spans="1:7" x14ac:dyDescent="0.35">
      <c r="A445">
        <f t="shared" si="20"/>
        <v>2310</v>
      </c>
      <c r="B445" s="8">
        <f>D445/CodeTable!$B$5</f>
        <v>128.56706857262009</v>
      </c>
      <c r="C445" s="14">
        <f>A445*CodeTable!$B$4</f>
        <v>0.14968545900000002</v>
      </c>
      <c r="D445" s="7">
        <f>IF(C445&gt;=WorkParams!$B$2,0,WorkParams!$E$9*LN(C445) + WorkParams!$F$9)</f>
        <v>39.187242500934602</v>
      </c>
      <c r="E445" s="1">
        <f t="shared" si="18"/>
        <v>114.9314872453681</v>
      </c>
      <c r="F445" s="1">
        <f t="shared" si="19"/>
        <v>5.8657603806967042</v>
      </c>
      <c r="G445" s="8">
        <f>((D445*D445)/CodeTable!$B$7)*POWER(1+(CodeTable!$B$8*D445*D445)/(C445*CodeTable!$B$7),-0.74)</f>
        <v>145.43034742163653</v>
      </c>
    </row>
    <row r="446" spans="1:7" x14ac:dyDescent="0.35">
      <c r="A446">
        <f t="shared" si="20"/>
        <v>2315</v>
      </c>
      <c r="B446" s="8">
        <f>D446/CodeTable!$B$5</f>
        <v>128.38200921819029</v>
      </c>
      <c r="C446" s="14">
        <f>A446*CodeTable!$B$4</f>
        <v>0.15000945350000003</v>
      </c>
      <c r="D446" s="7">
        <f>IF(C446&gt;=WorkParams!$B$2,0,WorkParams!$E$9*LN(C446) + WorkParams!$F$9)</f>
        <v>39.130836409704401</v>
      </c>
      <c r="E446" s="1">
        <f t="shared" si="18"/>
        <v>114.84891456450985</v>
      </c>
      <c r="F446" s="1">
        <f t="shared" si="19"/>
        <v>5.8699953848176607</v>
      </c>
      <c r="G446" s="8">
        <f>((D446*D446)/CodeTable!$B$7)*POWER(1+(CodeTable!$B$8*D446*D446)/(C446*CodeTable!$B$7),-0.74)</f>
        <v>145.06311187136498</v>
      </c>
    </row>
    <row r="447" spans="1:7" x14ac:dyDescent="0.35">
      <c r="A447">
        <f t="shared" si="20"/>
        <v>2320</v>
      </c>
      <c r="B447" s="8">
        <f>D447/CodeTable!$B$5</f>
        <v>128.19734912912867</v>
      </c>
      <c r="C447" s="14">
        <f>A447*CodeTable!$B$4</f>
        <v>0.15033344800000001</v>
      </c>
      <c r="D447" s="7">
        <f>IF(C447&gt;=WorkParams!$B$2,0,WorkParams!$E$9*LN(C447) + WorkParams!$F$9)</f>
        <v>39.074552014558421</v>
      </c>
      <c r="E447" s="1">
        <f t="shared" si="18"/>
        <v>114.76610377562071</v>
      </c>
      <c r="F447" s="1">
        <f t="shared" si="19"/>
        <v>5.8742121334039137</v>
      </c>
      <c r="G447" s="8">
        <f>((D447*D447)/CodeTable!$B$7)*POWER(1+(CodeTable!$B$8*D447*D447)/(C447*CodeTable!$B$7),-0.74)</f>
        <v>144.6968034943778</v>
      </c>
    </row>
    <row r="448" spans="1:7" x14ac:dyDescent="0.35">
      <c r="A448">
        <f t="shared" si="20"/>
        <v>2325</v>
      </c>
      <c r="B448" s="8">
        <f>D448/CodeTable!$B$5</f>
        <v>128.01308658631433</v>
      </c>
      <c r="C448" s="14">
        <f>A448*CodeTable!$B$4</f>
        <v>0.15065744250000002</v>
      </c>
      <c r="D448" s="7">
        <f>IF(C448&gt;=WorkParams!$B$2,0,WorkParams!$E$9*LN(C448) + WorkParams!$F$9)</f>
        <v>39.018388791508606</v>
      </c>
      <c r="E448" s="1">
        <f t="shared" si="18"/>
        <v>114.68305641715506</v>
      </c>
      <c r="F448" s="1">
        <f t="shared" si="19"/>
        <v>5.8784106657993531</v>
      </c>
      <c r="G448" s="8">
        <f>((D448*D448)/CodeTable!$B$7)*POWER(1+(CodeTable!$B$8*D448*D448)/(C448*CodeTable!$B$7),-0.74)</f>
        <v>144.33142042046106</v>
      </c>
    </row>
    <row r="449" spans="1:7" x14ac:dyDescent="0.35">
      <c r="A449">
        <f t="shared" si="20"/>
        <v>2330</v>
      </c>
      <c r="B449" s="8">
        <f>D449/CodeTable!$B$5</f>
        <v>127.82921988170553</v>
      </c>
      <c r="C449" s="14">
        <f>A449*CodeTable!$B$4</f>
        <v>0.15098143700000002</v>
      </c>
      <c r="D449" s="7">
        <f>IF(C449&gt;=WorkParams!$B$2,0,WorkParams!$E$9*LN(C449) + WorkParams!$F$9)</f>
        <v>38.962346219943846</v>
      </c>
      <c r="E449" s="1">
        <f t="shared" si="18"/>
        <v>114.59977401874761</v>
      </c>
      <c r="F449" s="1">
        <f t="shared" si="19"/>
        <v>5.8825910211786407</v>
      </c>
      <c r="G449" s="8">
        <f>((D449*D449)/CodeTable!$B$7)*POWER(1+(CodeTable!$B$8*D449*D449)/(C449*CodeTable!$B$7),-0.74)</f>
        <v>143.96696077044496</v>
      </c>
    </row>
    <row r="450" spans="1:7" x14ac:dyDescent="0.35">
      <c r="A450">
        <f t="shared" si="20"/>
        <v>2335</v>
      </c>
      <c r="B450" s="8">
        <f>D450/CodeTable!$B$5</f>
        <v>127.64574731824484</v>
      </c>
      <c r="C450" s="14">
        <f>A450*CodeTable!$B$4</f>
        <v>0.1513054315</v>
      </c>
      <c r="D450" s="7">
        <f>IF(C450&gt;=WorkParams!$B$2,0,WorkParams!$E$9*LN(C450) + WorkParams!$F$9)</f>
        <v>38.906423782601031</v>
      </c>
      <c r="E450" s="1">
        <f t="shared" si="18"/>
        <v>114.51625810127983</v>
      </c>
      <c r="F450" s="1">
        <f t="shared" si="19"/>
        <v>5.8867532385483115</v>
      </c>
      <c r="G450" s="8">
        <f>((D450*D450)/CodeTable!$B$7)*POWER(1+(CodeTable!$B$8*D450*D450)/(C450*CodeTable!$B$7),-0.74)</f>
        <v>143.60342265646949</v>
      </c>
    </row>
    <row r="451" spans="1:7" x14ac:dyDescent="0.35">
      <c r="A451">
        <f t="shared" si="20"/>
        <v>2340</v>
      </c>
      <c r="B451" s="8">
        <f>D451/CodeTable!$B$5</f>
        <v>127.46266720976492</v>
      </c>
      <c r="C451" s="14">
        <f>A451*CodeTable!$B$4</f>
        <v>0.15162942600000001</v>
      </c>
      <c r="D451" s="7">
        <f>IF(C451&gt;=WorkParams!$B$2,0,WorkParams!$E$9*LN(C451) + WorkParams!$F$9)</f>
        <v>38.850620965536351</v>
      </c>
      <c r="E451" s="1">
        <f t="shared" si="18"/>
        <v>114.4325101769452</v>
      </c>
      <c r="F451" s="1">
        <f t="shared" si="19"/>
        <v>5.8908973567478427</v>
      </c>
      <c r="G451" s="8">
        <f>((D451*D451)/CodeTable!$B$7)*POWER(1+(CodeTable!$B$8*D451*D451)/(C451*CodeTable!$B$7),-0.74)</f>
        <v>143.24080418224489</v>
      </c>
    </row>
    <row r="452" spans="1:7" x14ac:dyDescent="0.35">
      <c r="A452">
        <f t="shared" si="20"/>
        <v>2345</v>
      </c>
      <c r="B452" s="8">
        <f>D452/CodeTable!$B$5</f>
        <v>127.27997788089579</v>
      </c>
      <c r="C452" s="14">
        <f>A452*CodeTable!$B$4</f>
        <v>0.15195342050000002</v>
      </c>
      <c r="D452" s="7">
        <f>IF(C452&gt;=WorkParams!$B$2,0,WorkParams!$E$9*LN(C452) + WorkParams!$F$9)</f>
        <v>38.794937258097036</v>
      </c>
      <c r="E452" s="1">
        <f t="shared" ref="E452:E515" si="21">0.5*C452*D452*D452</f>
        <v>114.34853174931465</v>
      </c>
      <c r="F452" s="1">
        <f t="shared" ref="F452:F515" si="22">C452*D452</f>
        <v>5.895023414450737</v>
      </c>
      <c r="G452" s="8">
        <f>((D452*D452)/CodeTable!$B$7)*POWER(1+(CodeTable!$B$8*D452*D452)/(C452*CodeTable!$B$7),-0.74)</f>
        <v>142.87910344330894</v>
      </c>
    </row>
    <row r="453" spans="1:7" x14ac:dyDescent="0.35">
      <c r="A453">
        <f t="shared" ref="A453:A516" si="23">A452+5</f>
        <v>2350</v>
      </c>
      <c r="B453" s="8">
        <f>D453/CodeTable!$B$5</f>
        <v>127.09767766697266</v>
      </c>
      <c r="C453" s="14">
        <f>A453*CodeTable!$B$4</f>
        <v>0.15227741500000003</v>
      </c>
      <c r="D453" s="7">
        <f>IF(C453&gt;=WorkParams!$B$2,0,WorkParams!$E$9*LN(C453) + WorkParams!$F$9)</f>
        <v>38.739372152893267</v>
      </c>
      <c r="E453" s="1">
        <f t="shared" si="21"/>
        <v>114.26432431340054</v>
      </c>
      <c r="F453" s="1">
        <f t="shared" si="22"/>
        <v>5.8991314501655729</v>
      </c>
      <c r="G453" s="8">
        <f>((D453*D453)/CodeTable!$B$7)*POWER(1+(CodeTable!$B$8*D453*D453)/(C453*CodeTable!$B$7),-0.74)</f>
        <v>142.51831852727864</v>
      </c>
    </row>
    <row r="454" spans="1:7" x14ac:dyDescent="0.35">
      <c r="A454">
        <f t="shared" si="23"/>
        <v>2355</v>
      </c>
      <c r="B454" s="8">
        <f>D454/CodeTable!$B$5</f>
        <v>126.915764913945</v>
      </c>
      <c r="C454" s="14">
        <f>A454*CodeTable!$B$4</f>
        <v>0.15260140950000001</v>
      </c>
      <c r="D454" s="7">
        <f>IF(C454&gt;=WorkParams!$B$2,0,WorkParams!$E$9*LN(C454) + WorkParams!$F$9)</f>
        <v>38.683925145770438</v>
      </c>
      <c r="E454" s="1">
        <f t="shared" si="21"/>
        <v>114.1798893557205</v>
      </c>
      <c r="F454" s="1">
        <f t="shared" si="22"/>
        <v>5.903221502237062</v>
      </c>
      <c r="G454" s="8">
        <f>((D454*D454)/CodeTable!$B$7)*POWER(1+(CodeTable!$B$8*D454*D454)/(C454*CodeTable!$B$7),-0.74)</f>
        <v>142.15844751409799</v>
      </c>
    </row>
    <row r="455" spans="1:7" x14ac:dyDescent="0.35">
      <c r="A455">
        <f t="shared" si="23"/>
        <v>2360</v>
      </c>
      <c r="B455" s="8">
        <f>D455/CodeTable!$B$5</f>
        <v>126.73423797828646</v>
      </c>
      <c r="C455" s="14">
        <f>A455*CodeTable!$B$4</f>
        <v>0.15292540400000001</v>
      </c>
      <c r="D455" s="7">
        <f>IF(C455&gt;=WorkParams!$B$2,0,WorkParams!$E$9*LN(C455) + WorkParams!$F$9)</f>
        <v>38.628595735781715</v>
      </c>
      <c r="E455" s="1">
        <f t="shared" si="21"/>
        <v>114.09522835436077</v>
      </c>
      <c r="F455" s="1">
        <f t="shared" si="22"/>
        <v>5.9072936088470964</v>
      </c>
      <c r="G455" s="8">
        <f>((D455*D455)/CodeTable!$B$7)*POWER(1+(CodeTable!$B$8*D455*D455)/(C455*CodeTable!$B$7),-0.74)</f>
        <v>141.79948847628211</v>
      </c>
    </row>
    <row r="456" spans="1:7" x14ac:dyDescent="0.35">
      <c r="A456">
        <f t="shared" si="23"/>
        <v>2365</v>
      </c>
      <c r="B456" s="8">
        <f>D456/CodeTable!$B$5</f>
        <v>126.55309522690587</v>
      </c>
      <c r="C456" s="14">
        <f>A456*CodeTable!$B$4</f>
        <v>0.15324939850000002</v>
      </c>
      <c r="D456" s="7">
        <f>IF(C456&gt;=WorkParams!$B$2,0,WorkParams!$E$9*LN(C456) + WorkParams!$F$9)</f>
        <v>38.573383425160912</v>
      </c>
      <c r="E456" s="1">
        <f t="shared" si="21"/>
        <v>114.01034277903861</v>
      </c>
      <c r="F456" s="1">
        <f t="shared" si="22"/>
        <v>5.9113478080157806</v>
      </c>
      <c r="G456" s="8">
        <f>((D456*D456)/CodeTable!$B$7)*POWER(1+(CodeTable!$B$8*D456*D456)/(C456*CodeTable!$B$7),-0.74)</f>
        <v>141.44143947915609</v>
      </c>
    </row>
    <row r="457" spans="1:7" x14ac:dyDescent="0.35">
      <c r="A457">
        <f t="shared" si="23"/>
        <v>2370</v>
      </c>
      <c r="B457" s="8">
        <f>D457/CodeTable!$B$5</f>
        <v>126.3723350370589</v>
      </c>
      <c r="C457" s="14">
        <f>A457*CodeTable!$B$4</f>
        <v>0.15357339300000003</v>
      </c>
      <c r="D457" s="7">
        <f>IF(C457&gt;=WorkParams!$B$2,0,WorkParams!$E$9*LN(C457) + WorkParams!$F$9)</f>
        <v>38.518287719295557</v>
      </c>
      <c r="E457" s="1">
        <f t="shared" si="21"/>
        <v>113.92523409116413</v>
      </c>
      <c r="F457" s="1">
        <f t="shared" si="22"/>
        <v>5.9153841376024516</v>
      </c>
      <c r="G457" s="8">
        <f>((D457*D457)/CodeTable!$B$7)*POWER(1+(CodeTable!$B$8*D457*D457)/(C457*CodeTable!$B$7),-0.74)</f>
        <v>141.08429858109068</v>
      </c>
    </row>
    <row r="458" spans="1:7" x14ac:dyDescent="0.35">
      <c r="A458">
        <f t="shared" si="23"/>
        <v>2375</v>
      </c>
      <c r="B458" s="8">
        <f>D458/CodeTable!$B$5</f>
        <v>126.19195579626107</v>
      </c>
      <c r="C458" s="14">
        <f>A458*CodeTable!$B$4</f>
        <v>0.15389738750000001</v>
      </c>
      <c r="D458" s="7">
        <f>IF(C458&gt;=WorkParams!$B$2,0,WorkParams!$E$9*LN(C458) + WorkParams!$F$9)</f>
        <v>38.463308126700376</v>
      </c>
      <c r="E458" s="1">
        <f t="shared" si="21"/>
        <v>113.83990374390206</v>
      </c>
      <c r="F458" s="1">
        <f t="shared" si="22"/>
        <v>5.9194026353067075</v>
      </c>
      <c r="G458" s="8">
        <f>((D458*D458)/CodeTable!$B$7)*POWER(1+(CodeTable!$B$8*D458*D458)/(C458*CodeTable!$B$7),-0.74)</f>
        <v>140.72806383373347</v>
      </c>
    </row>
    <row r="459" spans="1:7" x14ac:dyDescent="0.35">
      <c r="A459">
        <f t="shared" si="23"/>
        <v>2380</v>
      </c>
      <c r="B459" s="8">
        <f>D459/CodeTable!$B$5</f>
        <v>126.01195590220119</v>
      </c>
      <c r="C459" s="14">
        <f>A459*CodeTable!$B$4</f>
        <v>0.15422138200000002</v>
      </c>
      <c r="D459" s="7">
        <f>IF(C459&gt;=WorkParams!$B$2,0,WorkParams!$E$9*LN(C459) + WorkParams!$F$9)</f>
        <v>38.408444158990925</v>
      </c>
      <c r="E459" s="1">
        <f t="shared" si="21"/>
        <v>113.75435318223219</v>
      </c>
      <c r="F459" s="1">
        <f t="shared" si="22"/>
        <v>5.9234033386694085</v>
      </c>
      <c r="G459" s="8">
        <f>((D459*D459)/CodeTable!$B$7)*POWER(1+(CodeTable!$B$8*D459*D459)/(C459*CodeTable!$B$7),-0.74)</f>
        <v>140.37273328223625</v>
      </c>
    </row>
    <row r="460" spans="1:7" x14ac:dyDescent="0.35">
      <c r="A460">
        <f t="shared" si="23"/>
        <v>2385</v>
      </c>
      <c r="B460" s="8">
        <f>D460/CodeTable!$B$5</f>
        <v>125.83233376265613</v>
      </c>
      <c r="C460" s="14">
        <f>A460*CodeTable!$B$4</f>
        <v>0.15454537650000003</v>
      </c>
      <c r="D460" s="7">
        <f>IF(C460&gt;=WorkParams!$B$2,0,WorkParams!$E$9*LN(C460) + WorkParams!$F$9)</f>
        <v>38.35369533085759</v>
      </c>
      <c r="E460" s="1">
        <f t="shared" si="21"/>
        <v>113.66858384300986</v>
      </c>
      <c r="F460" s="1">
        <f t="shared" si="22"/>
        <v>5.9273862850736796</v>
      </c>
      <c r="G460" s="8">
        <f>((D460*D460)/CodeTable!$B$7)*POWER(1+(CodeTable!$B$8*D460*D460)/(C460*CodeTable!$B$7),-0.74)</f>
        <v>140.01830496547811</v>
      </c>
    </row>
    <row r="461" spans="1:7" x14ac:dyDescent="0.35">
      <c r="A461">
        <f t="shared" si="23"/>
        <v>2390</v>
      </c>
      <c r="B461" s="8">
        <f>D461/CodeTable!$B$5</f>
        <v>125.65308779540634</v>
      </c>
      <c r="C461" s="14">
        <f>A461*CodeTable!$B$4</f>
        <v>0.15486937100000001</v>
      </c>
      <c r="D461" s="7">
        <f>IF(C461&gt;=WorkParams!$B$2,0,WorkParams!$E$9*LN(C461) + WorkParams!$F$9)</f>
        <v>38.299061160039855</v>
      </c>
      <c r="E461" s="1">
        <f t="shared" si="21"/>
        <v>113.5825971550256</v>
      </c>
      <c r="F461" s="1">
        <f t="shared" si="22"/>
        <v>5.9313515117459028</v>
      </c>
      <c r="G461" s="8">
        <f>((D461*D461)/CodeTable!$B$7)*POWER(1+(CodeTable!$B$8*D461*D461)/(C461*CodeTable!$B$7),-0.74)</f>
        <v>139.66477691628555</v>
      </c>
    </row>
    <row r="462" spans="1:7" x14ac:dyDescent="0.35">
      <c r="A462">
        <f t="shared" si="23"/>
        <v>2395</v>
      </c>
      <c r="B462" s="8">
        <f>D462/CodeTable!$B$5</f>
        <v>125.47421642815209</v>
      </c>
      <c r="C462" s="14">
        <f>A462*CodeTable!$B$4</f>
        <v>0.15519336550000001</v>
      </c>
      <c r="D462" s="7">
        <f>IF(C462&gt;=WorkParams!$B$2,0,WorkParams!$E$9*LN(C462) + WorkParams!$F$9)</f>
        <v>38.24454116730076</v>
      </c>
      <c r="E462" s="1">
        <f t="shared" si="21"/>
        <v>113.4963945390643</v>
      </c>
      <c r="F462" s="1">
        <f t="shared" si="22"/>
        <v>5.9352990557567038</v>
      </c>
      <c r="G462" s="8">
        <f>((D462*D462)/CodeTable!$B$7)*POWER(1+(CodeTable!$B$8*D462*D462)/(C462*CodeTable!$B$7),-0.74)</f>
        <v>139.3121471616476</v>
      </c>
    </row>
    <row r="463" spans="1:7" x14ac:dyDescent="0.35">
      <c r="A463">
        <f t="shared" si="23"/>
        <v>2400</v>
      </c>
      <c r="B463" s="8">
        <f>D463/CodeTable!$B$5</f>
        <v>125.2957180984308</v>
      </c>
      <c r="C463" s="14">
        <f>A463*CodeTable!$B$4</f>
        <v>0.15551736000000002</v>
      </c>
      <c r="D463" s="7">
        <f>IF(C463&gt;=WorkParams!$B$2,0,WorkParams!$E$9*LN(C463) + WorkParams!$F$9)</f>
        <v>38.190134876401707</v>
      </c>
      <c r="E463" s="1">
        <f t="shared" si="21"/>
        <v>113.40997740796369</v>
      </c>
      <c r="F463" s="1">
        <f t="shared" si="22"/>
        <v>5.939228954021921</v>
      </c>
      <c r="G463" s="8">
        <f>((D463*D463)/CodeTable!$B$7)*POWER(1+(CodeTable!$B$8*D463*D463)/(C463*CodeTable!$B$7),-0.74)</f>
        <v>138.96041372292825</v>
      </c>
    </row>
    <row r="464" spans="1:7" x14ac:dyDescent="0.35">
      <c r="A464">
        <f t="shared" si="23"/>
        <v>2405</v>
      </c>
      <c r="B464" s="8">
        <f>D464/CodeTable!$B$5</f>
        <v>125.11759125353511</v>
      </c>
      <c r="C464" s="14">
        <f>A464*CodeTable!$B$4</f>
        <v>0.15584135450000003</v>
      </c>
      <c r="D464" s="7">
        <f>IF(C464&gt;=WorkParams!$B$2,0,WorkParams!$E$9*LN(C464) + WorkParams!$F$9)</f>
        <v>38.135841814077502</v>
      </c>
      <c r="E464" s="1">
        <f t="shared" si="21"/>
        <v>113.32334716667253</v>
      </c>
      <c r="F464" s="1">
        <f t="shared" si="22"/>
        <v>5.9431412433035762</v>
      </c>
      <c r="G464" s="8">
        <f>((D464*D464)/CodeTable!$B$7)*POWER(1+(CodeTable!$B$8*D464*D464)/(C464*CodeTable!$B$7),-0.74)</f>
        <v>138.60957461607453</v>
      </c>
    </row>
    <row r="465" spans="1:7" x14ac:dyDescent="0.35">
      <c r="A465">
        <f t="shared" si="23"/>
        <v>2410</v>
      </c>
      <c r="B465" s="8">
        <f>D465/CodeTable!$B$5</f>
        <v>124.93983435043194</v>
      </c>
      <c r="C465" s="14">
        <f>A465*CodeTable!$B$4</f>
        <v>0.15616534900000001</v>
      </c>
      <c r="D465" s="7">
        <f>IF(C465&gt;=WorkParams!$B$2,0,WorkParams!$E$9*LN(C465) + WorkParams!$F$9)</f>
        <v>38.081661510011656</v>
      </c>
      <c r="E465" s="1">
        <f t="shared" si="21"/>
        <v>113.23650521230813</v>
      </c>
      <c r="F465" s="1">
        <f t="shared" si="22"/>
        <v>5.9470359602108376</v>
      </c>
      <c r="G465" s="8">
        <f>((D465*D465)/CodeTable!$B$7)*POWER(1+(CodeTable!$B$8*D465*D465)/(C465*CodeTable!$B$7),-0.74)</f>
        <v>138.25962785182159</v>
      </c>
    </row>
    <row r="466" spans="1:7" x14ac:dyDescent="0.35">
      <c r="A466">
        <f t="shared" si="23"/>
        <v>2415</v>
      </c>
      <c r="B466" s="8">
        <f>D466/CodeTable!$B$5</f>
        <v>124.76244585568207</v>
      </c>
      <c r="C466" s="14">
        <f>A466*CodeTable!$B$4</f>
        <v>0.15648934350000002</v>
      </c>
      <c r="D466" s="7">
        <f>IF(C466&gt;=WorkParams!$B$2,0,WorkParams!$E$9*LN(C466) + WorkParams!$F$9)</f>
        <v>38.027593496811896</v>
      </c>
      <c r="E466" s="1">
        <f t="shared" si="21"/>
        <v>113.14945293421312</v>
      </c>
      <c r="F466" s="1">
        <f t="shared" si="22"/>
        <v>5.9509131412009637</v>
      </c>
      <c r="G466" s="8">
        <f>((D466*D466)/CodeTable!$B$7)*POWER(1+(CodeTable!$B$8*D466*D466)/(C466*CodeTable!$B$7),-0.74)</f>
        <v>137.91057143589319</v>
      </c>
    </row>
    <row r="467" spans="1:7" x14ac:dyDescent="0.35">
      <c r="A467">
        <f t="shared" si="23"/>
        <v>2420</v>
      </c>
      <c r="B467" s="8">
        <f>D467/CodeTable!$B$5</f>
        <v>124.58542424536108</v>
      </c>
      <c r="C467" s="14">
        <f>A467*CodeTable!$B$4</f>
        <v>0.15681333800000002</v>
      </c>
      <c r="D467" s="7">
        <f>IF(C467&gt;=WorkParams!$B$2,0,WorkParams!$E$9*LN(C467) + WorkParams!$F$9)</f>
        <v>37.97363730998606</v>
      </c>
      <c r="E467" s="1">
        <f t="shared" si="21"/>
        <v>113.0621917140123</v>
      </c>
      <c r="F467" s="1">
        <f t="shared" si="22"/>
        <v>5.9547728225802556</v>
      </c>
      <c r="G467" s="8">
        <f>((D467*D467)/CodeTable!$B$7)*POWER(1+(CodeTable!$B$8*D467*D467)/(C467*CodeTable!$B$7),-0.74)</f>
        <v>137.56240336920021</v>
      </c>
    </row>
    <row r="468" spans="1:7" x14ac:dyDescent="0.35">
      <c r="A468">
        <f t="shared" si="23"/>
        <v>2425</v>
      </c>
      <c r="B468" s="8">
        <f>D468/CodeTable!$B$5</f>
        <v>124.4087680049805</v>
      </c>
      <c r="C468" s="14">
        <f>A468*CodeTable!$B$4</f>
        <v>0.1571373325</v>
      </c>
      <c r="D468" s="7">
        <f>IF(C468&gt;=WorkParams!$B$2,0,WorkParams!$E$9*LN(C468) + WorkParams!$F$9)</f>
        <v>37.919792487918059</v>
      </c>
      <c r="E468" s="1">
        <f t="shared" si="21"/>
        <v>112.9747229256682</v>
      </c>
      <c r="F468" s="1">
        <f t="shared" si="22"/>
        <v>5.9586150405049825</v>
      </c>
      <c r="G468" s="8">
        <f>((D468*D468)/CodeTable!$B$7)*POWER(1+(CodeTable!$B$8*D468*D468)/(C468*CodeTable!$B$7),-0.74)</f>
        <v>137.21512164803414</v>
      </c>
    </row>
    <row r="469" spans="1:7" x14ac:dyDescent="0.35">
      <c r="A469">
        <f t="shared" si="23"/>
        <v>2430</v>
      </c>
      <c r="B469" s="8">
        <f>D469/CodeTable!$B$5</f>
        <v>124.23247562941029</v>
      </c>
      <c r="C469" s="14">
        <f>A469*CodeTable!$B$4</f>
        <v>0.15746132700000001</v>
      </c>
      <c r="D469" s="7">
        <f>IF(C469&gt;=WorkParams!$B$2,0,WorkParams!$E$9*LN(C469) + WorkParams!$F$9)</f>
        <v>37.866058571844256</v>
      </c>
      <c r="E469" s="1">
        <f t="shared" si="21"/>
        <v>112.88704793553688</v>
      </c>
      <c r="F469" s="1">
        <f t="shared" si="22"/>
        <v>5.9624398309823219</v>
      </c>
      <c r="G469" s="8">
        <f>((D469*D469)/CodeTable!$B$7)*POWER(1+(CodeTable!$B$8*D469*D469)/(C469*CodeTable!$B$7),-0.74)</f>
        <v>136.86872426425845</v>
      </c>
    </row>
    <row r="470" spans="1:7" x14ac:dyDescent="0.35">
      <c r="A470">
        <f t="shared" si="23"/>
        <v>2435</v>
      </c>
      <c r="B470" s="8">
        <f>D470/CodeTable!$B$5</f>
        <v>124.05654562280168</v>
      </c>
      <c r="C470" s="14">
        <f>A470*CodeTable!$B$4</f>
        <v>0.15778532150000002</v>
      </c>
      <c r="D470" s="7">
        <f>IF(C470&gt;=WorkParams!$B$2,0,WorkParams!$E$9*LN(C470) + WorkParams!$F$9)</f>
        <v>37.812435105829955</v>
      </c>
      <c r="E470" s="1">
        <f t="shared" si="21"/>
        <v>112.79916810242251</v>
      </c>
      <c r="F470" s="1">
        <f t="shared" si="22"/>
        <v>5.966247229871267</v>
      </c>
      <c r="G470" s="8">
        <f>((D470*D470)/CodeTable!$B$7)*POWER(1+(CodeTable!$B$8*D470*D470)/(C470*CodeTable!$B$7),-0.74)</f>
        <v>136.52320920549559</v>
      </c>
    </row>
    <row r="471" spans="1:7" x14ac:dyDescent="0.35">
      <c r="A471">
        <f t="shared" si="23"/>
        <v>2440</v>
      </c>
      <c r="B471" s="8">
        <f>D471/CodeTable!$B$5</f>
        <v>123.88097649851127</v>
      </c>
      <c r="C471" s="14">
        <f>A471*CodeTable!$B$4</f>
        <v>0.15810931600000003</v>
      </c>
      <c r="D471" s="7">
        <f>IF(C471&gt;=WorkParams!$B$2,0,WorkParams!$E$9*LN(C471) + WorkParams!$F$9)</f>
        <v>37.758921636746237</v>
      </c>
      <c r="E471" s="1">
        <f t="shared" si="21"/>
        <v>112.71108477763207</v>
      </c>
      <c r="F471" s="1">
        <f t="shared" si="22"/>
        <v>5.9700372728835491</v>
      </c>
      <c r="G471" s="8">
        <f>((D471*D471)/CodeTable!$B$7)*POWER(1+(CodeTable!$B$8*D471*D471)/(C471*CodeTable!$B$7),-0.74)</f>
        <v>136.17857445531163</v>
      </c>
    </row>
    <row r="472" spans="1:7" x14ac:dyDescent="0.35">
      <c r="A472">
        <f t="shared" si="23"/>
        <v>2445</v>
      </c>
      <c r="B472" s="8">
        <f>D472/CodeTable!$B$5</f>
        <v>123.70576677902547</v>
      </c>
      <c r="C472" s="14">
        <f>A472*CodeTable!$B$4</f>
        <v>0.15843331050000001</v>
      </c>
      <c r="D472" s="7">
        <f>IF(C472&gt;=WorkParams!$B$2,0,WorkParams!$E$9*LN(C472) + WorkParams!$F$9)</f>
        <v>37.705517714246966</v>
      </c>
      <c r="E472" s="1">
        <f t="shared" si="21"/>
        <v>112.62279930502923</v>
      </c>
      <c r="F472" s="1">
        <f t="shared" si="22"/>
        <v>5.9738099955845403</v>
      </c>
      <c r="G472" s="8">
        <f>((D472*D472)/CodeTable!$B$7)*POWER(1+(CodeTable!$B$8*D472*D472)/(C472*CodeTable!$B$7),-0.74)</f>
        <v>135.83481799339694</v>
      </c>
    </row>
    <row r="473" spans="1:7" x14ac:dyDescent="0.35">
      <c r="A473">
        <f t="shared" si="23"/>
        <v>2450</v>
      </c>
      <c r="B473" s="8">
        <f>D473/CodeTable!$B$5</f>
        <v>123.53091499588588</v>
      </c>
      <c r="C473" s="14">
        <f>A473*CodeTable!$B$4</f>
        <v>0.15875730500000002</v>
      </c>
      <c r="D473" s="7">
        <f>IF(C473&gt;=WorkParams!$B$2,0,WorkParams!$E$9*LN(C473) + WorkParams!$F$9)</f>
        <v>37.652222890746017</v>
      </c>
      <c r="E473" s="1">
        <f t="shared" si="21"/>
        <v>112.53431302108763</v>
      </c>
      <c r="F473" s="1">
        <f t="shared" si="22"/>
        <v>5.9775654333941475</v>
      </c>
      <c r="G473" s="8">
        <f>((D473*D473)/CodeTable!$B$7)*POWER(1+(CodeTable!$B$8*D473*D473)/(C473*CodeTable!$B$7),-0.74)</f>
        <v>135.49193779574398</v>
      </c>
    </row>
    <row r="474" spans="1:7" x14ac:dyDescent="0.35">
      <c r="A474">
        <f t="shared" si="23"/>
        <v>2455</v>
      </c>
      <c r="B474" s="8">
        <f>D474/CodeTable!$B$5</f>
        <v>123.35641968961558</v>
      </c>
      <c r="C474" s="14">
        <f>A474*CodeTable!$B$4</f>
        <v>0.15908129950000002</v>
      </c>
      <c r="D474" s="7">
        <f>IF(C474&gt;=WorkParams!$B$2,0,WorkParams!$E$9*LN(C474) + WorkParams!$F$9)</f>
        <v>37.599036721394832</v>
      </c>
      <c r="E474" s="1">
        <f t="shared" si="21"/>
        <v>112.4456272549441</v>
      </c>
      <c r="F474" s="1">
        <f t="shared" si="22"/>
        <v>5.9813036215877098</v>
      </c>
      <c r="G474" s="8">
        <f>((D474*D474)/CodeTable!$B$7)*POWER(1+(CodeTable!$B$8*D474*D474)/(C474*CodeTable!$B$7),-0.74)</f>
        <v>135.14993183482218</v>
      </c>
    </row>
    <row r="475" spans="1:7" x14ac:dyDescent="0.35">
      <c r="A475">
        <f t="shared" si="23"/>
        <v>2460</v>
      </c>
      <c r="B475" s="8">
        <f>D475/CodeTable!$B$5</f>
        <v>123.18227940964597</v>
      </c>
      <c r="C475" s="14">
        <f>A475*CodeTable!$B$4</f>
        <v>0.15940529400000003</v>
      </c>
      <c r="D475" s="7">
        <f>IF(C475&gt;=WorkParams!$B$2,0,WorkParams!$E$9*LN(C475) + WorkParams!$F$9)</f>
        <v>37.545958764060096</v>
      </c>
      <c r="E475" s="1">
        <f t="shared" si="21"/>
        <v>112.35674332845102</v>
      </c>
      <c r="F475" s="1">
        <f t="shared" si="22"/>
        <v>5.9850245952968777</v>
      </c>
      <c r="G475" s="8">
        <f>((D475*D475)/CodeTable!$B$7)*POWER(1+(CodeTable!$B$8*D475*D475)/(C475*CodeTable!$B$7),-0.74)</f>
        <v>134.80879807974944</v>
      </c>
    </row>
    <row r="476" spans="1:7" x14ac:dyDescent="0.35">
      <c r="A476">
        <f t="shared" si="23"/>
        <v>2465</v>
      </c>
      <c r="B476" s="8">
        <f>D476/CodeTable!$B$5</f>
        <v>123.00849271424438</v>
      </c>
      <c r="C476" s="14">
        <f>A476*CodeTable!$B$4</f>
        <v>0.15972928850000001</v>
      </c>
      <c r="D476" s="7">
        <f>IF(C476&gt;=WorkParams!$B$2,0,WorkParams!$E$9*LN(C476) + WorkParams!$F$9)</f>
        <v>37.492988579301688</v>
      </c>
      <c r="E476" s="1">
        <f t="shared" si="21"/>
        <v>112.2676625562282</v>
      </c>
      <c r="F476" s="1">
        <f t="shared" si="22"/>
        <v>5.9887283895104853</v>
      </c>
      <c r="G476" s="8">
        <f>((D476*D476)/CodeTable!$B$7)*POWER(1+(CodeTable!$B$8*D476*D476)/(C476*CodeTable!$B$7),-0.74)</f>
        <v>134.46853449646042</v>
      </c>
    </row>
    <row r="477" spans="1:7" x14ac:dyDescent="0.35">
      <c r="A477">
        <f t="shared" si="23"/>
        <v>2470</v>
      </c>
      <c r="B477" s="8">
        <f>D477/CodeTable!$B$5</f>
        <v>122.83505817044248</v>
      </c>
      <c r="C477" s="14">
        <f>A477*CodeTable!$B$4</f>
        <v>0.16005328300000002</v>
      </c>
      <c r="D477" s="7">
        <f>IF(C477&gt;=WorkParams!$B$2,0,WorkParams!$E$9*LN(C477) + WorkParams!$F$9)</f>
        <v>37.440125730350871</v>
      </c>
      <c r="E477" s="1">
        <f t="shared" si="21"/>
        <v>112.17838624571478</v>
      </c>
      <c r="F477" s="1">
        <f t="shared" si="22"/>
        <v>5.9924150390754303</v>
      </c>
      <c r="G477" s="8">
        <f>((D477*D477)/CodeTable!$B$7)*POWER(1+(CodeTable!$B$8*D477*D477)/(C477*CodeTable!$B$7),-0.74)</f>
        <v>134.12913904787248</v>
      </c>
    </row>
    <row r="478" spans="1:7" x14ac:dyDescent="0.35">
      <c r="A478">
        <f t="shared" si="23"/>
        <v>2475</v>
      </c>
      <c r="B478" s="8">
        <f>D478/CodeTable!$B$5</f>
        <v>122.66197435396543</v>
      </c>
      <c r="C478" s="14">
        <f>A478*CodeTable!$B$4</f>
        <v>0.16037727750000003</v>
      </c>
      <c r="D478" s="7">
        <f>IF(C478&gt;=WorkParams!$B$2,0,WorkParams!$E$9*LN(C478) + WorkParams!$F$9)</f>
        <v>37.387369783088666</v>
      </c>
      <c r="E478" s="1">
        <f t="shared" si="21"/>
        <v>112.08891569721993</v>
      </c>
      <c r="F478" s="1">
        <f t="shared" si="22"/>
        <v>5.996084578697527</v>
      </c>
      <c r="G478" s="8">
        <f>((D478*D478)/CodeTable!$B$7)*POWER(1+(CodeTable!$B$8*D478*D478)/(C478*CodeTable!$B$7),-0.74)</f>
        <v>133.79060969404807</v>
      </c>
    </row>
    <row r="479" spans="1:7" x14ac:dyDescent="0.35">
      <c r="A479">
        <f t="shared" si="23"/>
        <v>2480</v>
      </c>
      <c r="B479" s="8">
        <f>D479/CodeTable!$B$5</f>
        <v>122.48923984916161</v>
      </c>
      <c r="C479" s="14">
        <f>A479*CodeTable!$B$4</f>
        <v>0.16070127200000001</v>
      </c>
      <c r="D479" s="7">
        <f>IF(C479&gt;=WorkParams!$B$2,0,WorkParams!$E$9*LN(C479) + WorkParams!$F$9)</f>
        <v>37.334720306024458</v>
      </c>
      <c r="E479" s="1">
        <f t="shared" si="21"/>
        <v>111.99925220397363</v>
      </c>
      <c r="F479" s="1">
        <f t="shared" si="22"/>
        <v>5.9997370429423595</v>
      </c>
      <c r="G479" s="8">
        <f>((D479*D479)/CodeTable!$B$7)*POWER(1+(CodeTable!$B$8*D479*D479)/(C479*CodeTable!$B$7),-0.74)</f>
        <v>133.45294439235451</v>
      </c>
    </row>
    <row r="480" spans="1:7" x14ac:dyDescent="0.35">
      <c r="A480">
        <f t="shared" si="23"/>
        <v>2485</v>
      </c>
      <c r="B480" s="8">
        <f>D480/CodeTable!$B$5</f>
        <v>122.31685324893321</v>
      </c>
      <c r="C480" s="14">
        <f>A480*CodeTable!$B$4</f>
        <v>0.16102526650000001</v>
      </c>
      <c r="D480" s="7">
        <f>IF(C480&gt;=WorkParams!$B$2,0,WorkParams!$E$9*LN(C480) + WorkParams!$F$9)</f>
        <v>37.282176870274846</v>
      </c>
      <c r="E480" s="1">
        <f t="shared" si="21"/>
        <v>111.909397052177</v>
      </c>
      <c r="F480" s="1">
        <f t="shared" si="22"/>
        <v>6.0033724662361436</v>
      </c>
      <c r="G480" s="8">
        <f>((D480*D480)/CodeTable!$B$7)*POWER(1+(CodeTable!$B$8*D480*D480)/(C480*CodeTable!$B$7),-0.74)</f>
        <v>133.11614109762087</v>
      </c>
    </row>
    <row r="481" spans="1:7" x14ac:dyDescent="0.35">
      <c r="A481">
        <f t="shared" si="23"/>
        <v>2490</v>
      </c>
      <c r="B481" s="8">
        <f>D481/CodeTable!$B$5</f>
        <v>122.1448131546675</v>
      </c>
      <c r="C481" s="14">
        <f>A481*CodeTable!$B$4</f>
        <v>0.16134926100000002</v>
      </c>
      <c r="D481" s="7">
        <f>IF(C481&gt;=WorkParams!$B$2,0,WorkParams!$E$9*LN(C481) + WorkParams!$F$9)</f>
        <v>37.229739049542658</v>
      </c>
      <c r="E481" s="1">
        <f t="shared" si="21"/>
        <v>111.81935152105179</v>
      </c>
      <c r="F481" s="1">
        <f t="shared" si="22"/>
        <v>6.0069908828665515</v>
      </c>
      <c r="G481" s="8">
        <f>((D481*D481)/CodeTable!$B$7)*POWER(1+(CodeTable!$B$8*D481*D481)/(C481*CodeTable!$B$7),-0.74)</f>
        <v>132.7801977622922</v>
      </c>
    </row>
    <row r="482" spans="1:7" x14ac:dyDescent="0.35">
      <c r="A482">
        <f t="shared" si="23"/>
        <v>2495</v>
      </c>
      <c r="B482" s="8">
        <f>D482/CodeTable!$B$5</f>
        <v>121.97311817616863</v>
      </c>
      <c r="C482" s="14">
        <f>A482*CodeTable!$B$4</f>
        <v>0.16167325550000003</v>
      </c>
      <c r="D482" s="7">
        <f>IF(C482&gt;=WorkParams!$B$2,0,WorkParams!$E$9*LN(C482) + WorkParams!$F$9)</f>
        <v>37.177406420096197</v>
      </c>
      <c r="E482" s="1">
        <f t="shared" si="21"/>
        <v>111.72911688288966</v>
      </c>
      <c r="F482" s="1">
        <f t="shared" si="22"/>
        <v>6.0105923269835539</v>
      </c>
      <c r="G482" s="8">
        <f>((D482*D482)/CodeTable!$B$7)*POWER(1+(CodeTable!$B$8*D482*D482)/(C482*CodeTable!$B$7),-0.74)</f>
        <v>132.44511233658065</v>
      </c>
    </row>
    <row r="483" spans="1:7" x14ac:dyDescent="0.35">
      <c r="A483">
        <f t="shared" si="23"/>
        <v>2500</v>
      </c>
      <c r="B483" s="8">
        <f>D483/CodeTable!$B$5</f>
        <v>121.80176693159029</v>
      </c>
      <c r="C483" s="14">
        <f>A483*CodeTable!$B$4</f>
        <v>0.16199725000000001</v>
      </c>
      <c r="D483" s="7">
        <f>IF(C483&gt;=WorkParams!$B$2,0,WorkParams!$E$9*LN(C483) + WorkParams!$F$9)</f>
        <v>37.125178560748722</v>
      </c>
      <c r="E483" s="1">
        <f t="shared" si="21"/>
        <v>111.63869440310124</v>
      </c>
      <c r="F483" s="1">
        <f t="shared" si="22"/>
        <v>6.0141768326002509</v>
      </c>
      <c r="G483" s="8">
        <f>((D483*D483)/CodeTable!$B$7)*POWER(1+(CodeTable!$B$8*D483*D483)/(C483*CodeTable!$B$7),-0.74)</f>
        <v>132.11088276861432</v>
      </c>
    </row>
    <row r="484" spans="1:7" x14ac:dyDescent="0.35">
      <c r="A484">
        <f t="shared" si="23"/>
        <v>2505</v>
      </c>
      <c r="B484" s="8">
        <f>D484/CodeTable!$B$5</f>
        <v>121.630758047369</v>
      </c>
      <c r="C484" s="14">
        <f>A484*CodeTable!$B$4</f>
        <v>0.16232124450000002</v>
      </c>
      <c r="D484" s="7">
        <f>IF(C484&gt;=WorkParams!$B$2,0,WorkParams!$E$9*LN(C484) + WorkParams!$F$9)</f>
        <v>37.073055052838072</v>
      </c>
      <c r="E484" s="1">
        <f t="shared" si="21"/>
        <v>111.54808534026435</v>
      </c>
      <c r="F484" s="1">
        <f t="shared" si="22"/>
        <v>6.0177444335936894</v>
      </c>
      <c r="G484" s="8">
        <f>((D484*D484)/CodeTable!$B$7)*POWER(1+(CodeTable!$B$8*D484*D484)/(C484*CodeTable!$B$7),-0.74)</f>
        <v>131.77750700458301</v>
      </c>
    </row>
    <row r="485" spans="1:7" x14ac:dyDescent="0.35">
      <c r="A485">
        <f t="shared" si="23"/>
        <v>2510</v>
      </c>
      <c r="B485" s="8">
        <f>D485/CodeTable!$B$5</f>
        <v>121.46009015815797</v>
      </c>
      <c r="C485" s="14">
        <f>A485*CodeTable!$B$4</f>
        <v>0.16264523900000002</v>
      </c>
      <c r="D485" s="7">
        <f>IF(C485&gt;=WorkParams!$B$2,0,WorkParams!$E$9*LN(C485) + WorkParams!$F$9)</f>
        <v>37.02103548020655</v>
      </c>
      <c r="E485" s="1">
        <f t="shared" si="21"/>
        <v>111.45729094617195</v>
      </c>
      <c r="F485" s="1">
        <f t="shared" si="22"/>
        <v>6.0212951637056751</v>
      </c>
      <c r="G485" s="8">
        <f>((D485*D485)/CodeTable!$B$7)*POWER(1+(CodeTable!$B$8*D485*D485)/(C485*CodeTable!$B$7),-0.74)</f>
        <v>131.44498298888158</v>
      </c>
    </row>
    <row r="486" spans="1:7" x14ac:dyDescent="0.35">
      <c r="A486">
        <f t="shared" si="23"/>
        <v>2515</v>
      </c>
      <c r="B486" s="8">
        <f>D486/CodeTable!$B$5</f>
        <v>121.28976190676185</v>
      </c>
      <c r="C486" s="14">
        <f>A486*CodeTable!$B$4</f>
        <v>0.1629692335</v>
      </c>
      <c r="D486" s="7">
        <f>IF(C486&gt;=WorkParams!$B$2,0,WorkParams!$E$9*LN(C486) + WorkParams!$F$9)</f>
        <v>36.969119429181013</v>
      </c>
      <c r="E486" s="1">
        <f t="shared" si="21"/>
        <v>111.36631246587991</v>
      </c>
      <c r="F486" s="1">
        <f t="shared" si="22"/>
        <v>6.0248290565435871</v>
      </c>
      <c r="G486" s="8">
        <f>((D486*D486)/CodeTable!$B$7)*POWER(1+(CodeTable!$B$8*D486*D486)/(C486*CodeTable!$B$7),-0.74)</f>
        <v>131.11330866425106</v>
      </c>
    </row>
    <row r="487" spans="1:7" x14ac:dyDescent="0.35">
      <c r="A487">
        <f t="shared" si="23"/>
        <v>2520</v>
      </c>
      <c r="B487" s="8">
        <f>D487/CodeTable!$B$5</f>
        <v>121.11977194407173</v>
      </c>
      <c r="C487" s="14">
        <f>A487*CodeTable!$B$4</f>
        <v>0.16329322800000001</v>
      </c>
      <c r="D487" s="7">
        <f>IF(C487&gt;=WorkParams!$B$2,0,WorkParams!$E$9*LN(C487) + WorkParams!$F$9)</f>
        <v>36.917306488553066</v>
      </c>
      <c r="E487" s="1">
        <f t="shared" si="21"/>
        <v>111.27515113775389</v>
      </c>
      <c r="F487" s="1">
        <f t="shared" si="22"/>
        <v>6.0283461455811755</v>
      </c>
      <c r="G487" s="8">
        <f>((D487*D487)/CodeTable!$B$7)*POWER(1+(CodeTable!$B$8*D487*D487)/(C487*CodeTable!$B$7),-0.74)</f>
        <v>130.78248197191627</v>
      </c>
    </row>
    <row r="488" spans="1:7" x14ac:dyDescent="0.35">
      <c r="A488">
        <f t="shared" si="23"/>
        <v>2525</v>
      </c>
      <c r="B488" s="8">
        <f>D488/CodeTable!$B$5</f>
        <v>120.95011892900126</v>
      </c>
      <c r="C488" s="14">
        <f>A488*CodeTable!$B$4</f>
        <v>0.16361722250000002</v>
      </c>
      <c r="D488" s="7">
        <f>IF(C488&gt;=WorkParams!$B$2,0,WorkParams!$E$9*LN(C488) + WorkParams!$F$9)</f>
        <v>36.865596249559587</v>
      </c>
      <c r="E488" s="1">
        <f t="shared" si="21"/>
        <v>111.18380819351623</v>
      </c>
      <c r="F488" s="1">
        <f t="shared" si="22"/>
        <v>6.031846464159357</v>
      </c>
      <c r="G488" s="8">
        <f>((D488*D488)/CodeTable!$B$7)*POWER(1+(CodeTable!$B$8*D488*D488)/(C488*CodeTable!$B$7),-0.74)</f>
        <v>130.45250085172199</v>
      </c>
    </row>
    <row r="489" spans="1:7" x14ac:dyDescent="0.35">
      <c r="A489">
        <f t="shared" si="23"/>
        <v>2530</v>
      </c>
      <c r="B489" s="8">
        <f>D489/CodeTable!$B$5</f>
        <v>120.78080152842305</v>
      </c>
      <c r="C489" s="14">
        <f>A489*CodeTable!$B$4</f>
        <v>0.16394121700000003</v>
      </c>
      <c r="D489" s="7">
        <f>IF(C489&gt;=WorkParams!$B$2,0,WorkParams!$E$9*LN(C489) + WorkParams!$F$9)</f>
        <v>36.813988305863347</v>
      </c>
      <c r="E489" s="1">
        <f t="shared" si="21"/>
        <v>111.09228485829217</v>
      </c>
      <c r="F489" s="1">
        <f t="shared" si="22"/>
        <v>6.0353300454870062</v>
      </c>
      <c r="G489" s="8">
        <f>((D489*D489)/CodeTable!$B$7)*POWER(1+(CodeTable!$B$8*D489*D489)/(C489*CodeTable!$B$7),-0.74)</f>
        <v>130.12336324226604</v>
      </c>
    </row>
    <row r="490" spans="1:7" x14ac:dyDescent="0.35">
      <c r="A490">
        <f t="shared" si="23"/>
        <v>2535</v>
      </c>
      <c r="B490" s="8">
        <f>D490/CodeTable!$B$5</f>
        <v>120.61181841710584</v>
      </c>
      <c r="C490" s="14">
        <f>A490*CodeTable!$B$4</f>
        <v>0.16426521150000001</v>
      </c>
      <c r="D490" s="7">
        <f>IF(C490&gt;=WorkParams!$B$2,0,WorkParams!$E$9*LN(C490) + WorkParams!$F$9)</f>
        <v>36.762482253533861</v>
      </c>
      <c r="E490" s="1">
        <f t="shared" si="21"/>
        <v>111.00058235065588</v>
      </c>
      <c r="F490" s="1">
        <f t="shared" si="22"/>
        <v>6.0387969226417368</v>
      </c>
      <c r="G490" s="8">
        <f>((D490*D490)/CodeTable!$B$7)*POWER(1+(CodeTable!$B$8*D490*D490)/(C490*CodeTable!$B$7),-0.74)</f>
        <v>129.79506708103014</v>
      </c>
    </row>
    <row r="491" spans="1:7" x14ac:dyDescent="0.35">
      <c r="A491">
        <f t="shared" si="23"/>
        <v>2540</v>
      </c>
      <c r="B491" s="8">
        <f>D491/CodeTable!$B$5</f>
        <v>120.44316827765221</v>
      </c>
      <c r="C491" s="14">
        <f>A491*CodeTable!$B$4</f>
        <v>0.16458920600000002</v>
      </c>
      <c r="D491" s="7">
        <f>IF(C491&gt;=WorkParams!$B$2,0,WorkParams!$E$9*LN(C491) + WorkParams!$F$9)</f>
        <v>36.711077691028393</v>
      </c>
      <c r="E491" s="1">
        <f t="shared" si="21"/>
        <v>110.90870188267569</v>
      </c>
      <c r="F491" s="1">
        <f t="shared" si="22"/>
        <v>6.0422471285706774</v>
      </c>
      <c r="G491" s="8">
        <f>((D491*D491)/CodeTable!$B$7)*POWER(1+(CodeTable!$B$8*D491*D491)/(C491*CodeTable!$B$7),-0.74)</f>
        <v>129.46761030450821</v>
      </c>
    </row>
    <row r="492" spans="1:7" x14ac:dyDescent="0.35">
      <c r="A492">
        <f t="shared" si="23"/>
        <v>2545</v>
      </c>
      <c r="B492" s="8">
        <f>D492/CodeTable!$B$5</f>
        <v>120.27484980043705</v>
      </c>
      <c r="C492" s="14">
        <f>A492*CodeTable!$B$4</f>
        <v>0.16491320050000002</v>
      </c>
      <c r="D492" s="7">
        <f>IF(C492&gt;=WorkParams!$B$2,0,WorkParams!$E$9*LN(C492) + WorkParams!$F$9)</f>
        <v>36.659774219173215</v>
      </c>
      <c r="E492" s="1">
        <f t="shared" si="21"/>
        <v>110.81664465995948</v>
      </c>
      <c r="F492" s="1">
        <f t="shared" si="22"/>
        <v>6.0456806960912441</v>
      </c>
      <c r="G492" s="8">
        <f>((D492*D492)/CodeTable!$B$7)*POWER(1+(CodeTable!$B$8*D492*D492)/(C492*CodeTable!$B$7),-0.74)</f>
        <v>129.14099084833265</v>
      </c>
    </row>
    <row r="493" spans="1:7" x14ac:dyDescent="0.35">
      <c r="A493">
        <f t="shared" si="23"/>
        <v>2550</v>
      </c>
      <c r="B493" s="8">
        <f>D493/CodeTable!$B$5</f>
        <v>120.1068616835465</v>
      </c>
      <c r="C493" s="14">
        <f>A493*CodeTable!$B$4</f>
        <v>0.16523719500000003</v>
      </c>
      <c r="D493" s="7">
        <f>IF(C493&gt;=WorkParams!$B$2,0,WorkParams!$E$9*LN(C493) + WorkParams!$F$9)</f>
        <v>36.608571441144974</v>
      </c>
      <c r="E493" s="1">
        <f t="shared" si="21"/>
        <v>110.72441188169925</v>
      </c>
      <c r="F493" s="1">
        <f t="shared" si="22"/>
        <v>6.0490976578919042</v>
      </c>
      <c r="G493" s="8">
        <f>((D493*D493)/CodeTable!$B$7)*POWER(1+(CodeTable!$B$8*D493*D493)/(C493*CodeTable!$B$7),-0.74)</f>
        <v>128.81520664739804</v>
      </c>
    </row>
    <row r="494" spans="1:7" x14ac:dyDescent="0.35">
      <c r="A494">
        <f t="shared" si="23"/>
        <v>2555</v>
      </c>
      <c r="B494" s="8">
        <f>D494/CodeTable!$B$5</f>
        <v>119.93920263271752</v>
      </c>
      <c r="C494" s="14">
        <f>A494*CodeTable!$B$4</f>
        <v>0.16556118950000001</v>
      </c>
      <c r="D494" s="7">
        <f>IF(C494&gt;=WorkParams!$B$2,0,WorkParams!$E$9*LN(C494) + WorkParams!$F$9)</f>
        <v>36.557468962452305</v>
      </c>
      <c r="E494" s="1">
        <f t="shared" si="21"/>
        <v>110.63200474071549</v>
      </c>
      <c r="F494" s="1">
        <f t="shared" si="22"/>
        <v>6.0524980465329348</v>
      </c>
      <c r="G494" s="8">
        <f>((D494*D494)/CodeTable!$B$7)*POWER(1+(CodeTable!$B$8*D494*D494)/(C494*CodeTable!$B$7),-0.74)</f>
        <v>128.49025563598272</v>
      </c>
    </row>
    <row r="495" spans="1:7" x14ac:dyDescent="0.35">
      <c r="A495">
        <f t="shared" si="23"/>
        <v>2560</v>
      </c>
      <c r="B495" s="8">
        <f>D495/CodeTable!$B$5</f>
        <v>119.77187136127807</v>
      </c>
      <c r="C495" s="14">
        <f>A495*CodeTable!$B$4</f>
        <v>0.16588518400000002</v>
      </c>
      <c r="D495" s="7">
        <f>IF(C495&gt;=WorkParams!$B$2,0,WorkParams!$E$9*LN(C495) + WorkParams!$F$9)</f>
        <v>36.506466390917559</v>
      </c>
      <c r="E495" s="1">
        <f t="shared" si="21"/>
        <v>110.539424423501</v>
      </c>
      <c r="F495" s="1">
        <f t="shared" si="22"/>
        <v>6.0558818944471762</v>
      </c>
      <c r="G495" s="8">
        <f>((D495*D495)/CodeTable!$B$7)*POWER(1+(CodeTable!$B$8*D495*D495)/(C495*CodeTable!$B$7),-0.74)</f>
        <v>128.16613574786788</v>
      </c>
    </row>
    <row r="496" spans="1:7" x14ac:dyDescent="0.35">
      <c r="A496">
        <f t="shared" si="23"/>
        <v>2565</v>
      </c>
      <c r="B496" s="8">
        <f>D496/CodeTable!$B$5</f>
        <v>119.60486659008782</v>
      </c>
      <c r="C496" s="14">
        <f>A496*CodeTable!$B$4</f>
        <v>0.16620917850000003</v>
      </c>
      <c r="D496" s="7">
        <f>IF(C496&gt;=WorkParams!$B$2,0,WorkParams!$E$9*LN(C496) + WorkParams!$F$9)</f>
        <v>36.45556333665877</v>
      </c>
      <c r="E496" s="1">
        <f t="shared" si="21"/>
        <v>110.4466721102645</v>
      </c>
      <c r="F496" s="1">
        <f t="shared" si="22"/>
        <v>6.0592492339407737</v>
      </c>
      <c r="G496" s="8">
        <f>((D496*D496)/CodeTable!$B$7)*POWER(1+(CodeTable!$B$8*D496*D496)/(C496*CodeTable!$B$7),-0.74)</f>
        <v>127.84284491645475</v>
      </c>
    </row>
    <row r="497" spans="1:7" x14ac:dyDescent="0.35">
      <c r="A497">
        <f t="shared" si="23"/>
        <v>2570</v>
      </c>
      <c r="B497" s="8">
        <f>D497/CodeTable!$B$5</f>
        <v>119.43818704747957</v>
      </c>
      <c r="C497" s="14">
        <f>A497*CodeTable!$B$4</f>
        <v>0.16653317300000001</v>
      </c>
      <c r="D497" s="7">
        <f>IF(C497&gt;=WorkParams!$B$2,0,WorkParams!$E$9*LN(C497) + WorkParams!$F$9)</f>
        <v>36.404759412071776</v>
      </c>
      <c r="E497" s="1">
        <f t="shared" si="21"/>
        <v>110.35374897497394</v>
      </c>
      <c r="F497" s="1">
        <f t="shared" si="22"/>
        <v>6.0626000971939273</v>
      </c>
      <c r="G497" s="8">
        <f>((D497*D497)/CodeTable!$B$7)*POWER(1+(CodeTable!$B$8*D497*D497)/(C497*CodeTable!$B$7),-0.74)</f>
        <v>127.52038107487964</v>
      </c>
    </row>
    <row r="498" spans="1:7" x14ac:dyDescent="0.35">
      <c r="A498">
        <f t="shared" si="23"/>
        <v>2575</v>
      </c>
      <c r="B498" s="8">
        <f>D498/CodeTable!$B$5</f>
        <v>119.27183146920108</v>
      </c>
      <c r="C498" s="14">
        <f>A498*CodeTable!$B$4</f>
        <v>0.16685716750000001</v>
      </c>
      <c r="D498" s="7">
        <f>IF(C498&gt;=WorkParams!$B$2,0,WorkParams!$E$9*LN(C498) + WorkParams!$F$9)</f>
        <v>36.354054231812491</v>
      </c>
      <c r="E498" s="1">
        <f t="shared" si="21"/>
        <v>110.26065618539913</v>
      </c>
      <c r="F498" s="1">
        <f t="shared" si="22"/>
        <v>6.0659345162616214</v>
      </c>
      <c r="G498" s="8">
        <f>((D498*D498)/CodeTable!$B$7)*POWER(1+(CodeTable!$B$8*D498*D498)/(C498*CodeTable!$B$7),-0.74)</f>
        <v>127.19874215612644</v>
      </c>
    </row>
    <row r="499" spans="1:7" x14ac:dyDescent="0.35">
      <c r="A499">
        <f t="shared" si="23"/>
        <v>2580</v>
      </c>
      <c r="B499" s="8">
        <f>D499/CodeTable!$B$5</f>
        <v>119.10579859835751</v>
      </c>
      <c r="C499" s="14">
        <f>A499*CodeTable!$B$4</f>
        <v>0.16718116200000002</v>
      </c>
      <c r="D499" s="7">
        <f>IF(C499&gt;=WorkParams!$B$2,0,WorkParams!$E$9*LN(C499) + WorkParams!$F$9)</f>
        <v>36.30344741277937</v>
      </c>
      <c r="E499" s="1">
        <f t="shared" si="21"/>
        <v>110.16739490315408</v>
      </c>
      <c r="F499" s="1">
        <f t="shared" si="22"/>
        <v>6.0692525230743497</v>
      </c>
      <c r="G499" s="8">
        <f>((D499*D499)/CodeTable!$B$7)*POWER(1+(CodeTable!$B$8*D499*D499)/(C499*CodeTable!$B$7),-0.74)</f>
        <v>126.87792609313746</v>
      </c>
    </row>
    <row r="500" spans="1:7" x14ac:dyDescent="0.35">
      <c r="A500">
        <f t="shared" si="23"/>
        <v>2585</v>
      </c>
      <c r="B500" s="8">
        <f>D500/CodeTable!$B$5</f>
        <v>118.94008718535456</v>
      </c>
      <c r="C500" s="14">
        <f>A500*CodeTable!$B$4</f>
        <v>0.16750515650000003</v>
      </c>
      <c r="D500" s="7">
        <f>IF(C500&gt;=WorkParams!$B$2,0,WorkParams!$E$9*LN(C500) + WorkParams!$F$9)</f>
        <v>36.252938574096071</v>
      </c>
      <c r="E500" s="1">
        <f t="shared" si="21"/>
        <v>110.07396628373942</v>
      </c>
      <c r="F500" s="1">
        <f t="shared" si="22"/>
        <v>6.07255414943885</v>
      </c>
      <c r="G500" s="8">
        <f>((D500*D500)/CodeTable!$B$7)*POWER(1+(CodeTable!$B$8*D500*D500)/(C500*CodeTable!$B$7),-0.74)</f>
        <v>126.55793081892212</v>
      </c>
    </row>
    <row r="501" spans="1:7" x14ac:dyDescent="0.35">
      <c r="A501">
        <f t="shared" si="23"/>
        <v>2590</v>
      </c>
      <c r="B501" s="8">
        <f>D501/CodeTable!$B$5</f>
        <v>118.77469598784191</v>
      </c>
      <c r="C501" s="14">
        <f>A501*CodeTable!$B$4</f>
        <v>0.16782915100000001</v>
      </c>
      <c r="D501" s="7">
        <f>IF(C501&gt;=WorkParams!$B$2,0,WorkParams!$E$9*LN(C501) + WorkParams!$F$9)</f>
        <v>36.202527337094217</v>
      </c>
      <c r="E501" s="1">
        <f t="shared" si="21"/>
        <v>109.98037147658376</v>
      </c>
      <c r="F501" s="1">
        <f t="shared" si="22"/>
        <v>6.0758394270388134</v>
      </c>
      <c r="G501" s="8">
        <f>((D501*D501)/CodeTable!$B$7)*POWER(1+(CodeTable!$B$8*D501*D501)/(C501*CodeTable!$B$7),-0.74)</f>
        <v>126.23875426666336</v>
      </c>
    </row>
    <row r="502" spans="1:7" x14ac:dyDescent="0.35">
      <c r="A502">
        <f t="shared" si="23"/>
        <v>2595</v>
      </c>
      <c r="B502" s="8">
        <f>D502/CodeTable!$B$5</f>
        <v>118.60962377065741</v>
      </c>
      <c r="C502" s="14">
        <f>A502*CodeTable!$B$4</f>
        <v>0.16815314550000002</v>
      </c>
      <c r="D502" s="7">
        <f>IF(C502&gt;=WorkParams!$B$2,0,WorkParams!$E$9*LN(C502) + WorkParams!$F$9)</f>
        <v>36.15221332529638</v>
      </c>
      <c r="E502" s="1">
        <f t="shared" si="21"/>
        <v>109.88661162508517</v>
      </c>
      <c r="F502" s="1">
        <f t="shared" si="22"/>
        <v>6.0791083874356016</v>
      </c>
      <c r="G502" s="8">
        <f>((D502*D502)/CodeTable!$B$7)*POWER(1+(CodeTable!$B$8*D502*D502)/(C502*CodeTable!$B$7),-0.74)</f>
        <v>125.92039436982228</v>
      </c>
    </row>
    <row r="503" spans="1:7" x14ac:dyDescent="0.35">
      <c r="A503">
        <f t="shared" si="23"/>
        <v>2600</v>
      </c>
      <c r="B503" s="8">
        <f>D503/CodeTable!$B$5</f>
        <v>118.4448693057717</v>
      </c>
      <c r="C503" s="14">
        <f>A503*CodeTable!$B$4</f>
        <v>0.16847714000000003</v>
      </c>
      <c r="D503" s="7">
        <f>IF(C503&gt;=WorkParams!$B$2,0,WorkParams!$E$9*LN(C503) + WorkParams!$F$9)</f>
        <v>36.101996164399218</v>
      </c>
      <c r="E503" s="1">
        <f t="shared" si="21"/>
        <v>109.7926878666522</v>
      </c>
      <c r="F503" s="1">
        <f t="shared" si="22"/>
        <v>6.0823610620689506</v>
      </c>
      <c r="G503" s="8">
        <f>((D503*D503)/CodeTable!$B$7)*POWER(1+(CodeTable!$B$8*D503*D503)/(C503*CodeTable!$B$7),-0.74)</f>
        <v>125.60284906224079</v>
      </c>
    </row>
    <row r="504" spans="1:7" x14ac:dyDescent="0.35">
      <c r="A504">
        <f t="shared" si="23"/>
        <v>2605</v>
      </c>
      <c r="B504" s="8">
        <f>D504/CodeTable!$B$5</f>
        <v>118.28043137223342</v>
      </c>
      <c r="C504" s="14">
        <f>A504*CodeTable!$B$4</f>
        <v>0.16880113450000003</v>
      </c>
      <c r="D504" s="7">
        <f>IF(C504&gt;=WorkParams!$B$2,0,WorkParams!$E$9*LN(C504) + WorkParams!$F$9)</f>
        <v>36.051875482256747</v>
      </c>
      <c r="E504" s="1">
        <f t="shared" si="21"/>
        <v>109.69860133274443</v>
      </c>
      <c r="F504" s="1">
        <f t="shared" si="22"/>
        <v>6.0855974822576746</v>
      </c>
      <c r="G504" s="8">
        <f>((D504*D504)/CodeTable!$B$7)*POWER(1+(CodeTable!$B$8*D504*D504)/(C504*CodeTable!$B$7),-0.74)</f>
        <v>125.28611627824228</v>
      </c>
    </row>
    <row r="505" spans="1:7" x14ac:dyDescent="0.35">
      <c r="A505">
        <f t="shared" si="23"/>
        <v>2610</v>
      </c>
      <c r="B505" s="8">
        <f>D505/CodeTable!$B$5</f>
        <v>118.11630875611492</v>
      </c>
      <c r="C505" s="14">
        <f>A505*CodeTable!$B$4</f>
        <v>0.16912512900000001</v>
      </c>
      <c r="D505" s="7">
        <f>IF(C505&gt;=WorkParams!$B$2,0,WorkParams!$E$9*LN(C505) + WorkParams!$F$9)</f>
        <v>36.00185090886383</v>
      </c>
      <c r="E505" s="1">
        <f t="shared" si="21"/>
        <v>109.60435314891288</v>
      </c>
      <c r="F505" s="1">
        <f t="shared" si="22"/>
        <v>6.0888176792003632</v>
      </c>
      <c r="G505" s="8">
        <f>((D505*D505)/CodeTable!$B$7)*POWER(1+(CodeTable!$B$8*D505*D505)/(C505*CodeTable!$B$7),-0.74)</f>
        <v>124.97019395273045</v>
      </c>
    </row>
    <row r="506" spans="1:7" x14ac:dyDescent="0.35">
      <c r="A506">
        <f t="shared" si="23"/>
        <v>2615</v>
      </c>
      <c r="B506" s="8">
        <f>D506/CodeTable!$B$5</f>
        <v>117.95250025045841</v>
      </c>
      <c r="C506" s="14">
        <f>A506*CodeTable!$B$4</f>
        <v>0.16944912350000002</v>
      </c>
      <c r="D506" s="7">
        <f>IF(C506&gt;=WorkParams!$B$2,0,WorkParams!$E$9*LN(C506) + WorkParams!$F$9)</f>
        <v>35.951922076339727</v>
      </c>
      <c r="E506" s="1">
        <f t="shared" si="21"/>
        <v>109.50994443483975</v>
      </c>
      <c r="F506" s="1">
        <f t="shared" si="22"/>
        <v>6.0920216839760677</v>
      </c>
      <c r="G506" s="8">
        <f>((D506*D506)/CodeTable!$B$7)*POWER(1+(CodeTable!$B$8*D506*D506)/(C506*CodeTable!$B$7),-0.74)</f>
        <v>124.65508002128601</v>
      </c>
    </row>
    <row r="507" spans="1:7" x14ac:dyDescent="0.35">
      <c r="A507">
        <f t="shared" si="23"/>
        <v>2620</v>
      </c>
      <c r="B507" s="8">
        <f>D507/CodeTable!$B$5</f>
        <v>117.78900465522291</v>
      </c>
      <c r="C507" s="14">
        <f>A507*CodeTable!$B$4</f>
        <v>0.16977311800000003</v>
      </c>
      <c r="D507" s="7">
        <f>IF(C507&gt;=WorkParams!$B$2,0,WorkParams!$E$9*LN(C507) + WorkParams!$F$9)</f>
        <v>35.902088618911947</v>
      </c>
      <c r="E507" s="1">
        <f t="shared" si="21"/>
        <v>109.41537630437843</v>
      </c>
      <c r="F507" s="1">
        <f t="shared" si="22"/>
        <v>6.0952095275449958</v>
      </c>
      <c r="G507" s="8">
        <f>((D507*D507)/CodeTable!$B$7)*POWER(1+(CodeTable!$B$8*D507*D507)/(C507*CodeTable!$B$7),-0.74)</f>
        <v>124.34077242026211</v>
      </c>
    </row>
    <row r="508" spans="1:7" x14ac:dyDescent="0.35">
      <c r="A508">
        <f t="shared" si="23"/>
        <v>2625</v>
      </c>
      <c r="B508" s="8">
        <f>D508/CodeTable!$B$5</f>
        <v>117.62582077723123</v>
      </c>
      <c r="C508" s="14">
        <f>A508*CodeTable!$B$4</f>
        <v>0.17009711250000001</v>
      </c>
      <c r="D508" s="7">
        <f>IF(C508&gt;=WorkParams!$B$2,0,WorkParams!$E$9*LN(C508) + WorkParams!$F$9)</f>
        <v>35.852350172900081</v>
      </c>
      <c r="E508" s="1">
        <f t="shared" si="21"/>
        <v>109.32064986559223</v>
      </c>
      <c r="F508" s="1">
        <f t="shared" si="22"/>
        <v>6.0983812407491795</v>
      </c>
      <c r="G508" s="8">
        <f>((D508*D508)/CodeTable!$B$7)*POWER(1+(CodeTable!$B$8*D508*D508)/(C508*CodeTable!$B$7),-0.74)</f>
        <v>124.02726908687717</v>
      </c>
    </row>
    <row r="509" spans="1:7" x14ac:dyDescent="0.35">
      <c r="A509">
        <f t="shared" si="23"/>
        <v>2630</v>
      </c>
      <c r="B509" s="8">
        <f>D509/CodeTable!$B$5</f>
        <v>117.46294743011785</v>
      </c>
      <c r="C509" s="14">
        <f>A509*CodeTable!$B$4</f>
        <v>0.17042110700000002</v>
      </c>
      <c r="D509" s="7">
        <f>IF(C509&gt;=WorkParams!$B$2,0,WorkParams!$E$9*LN(C509) + WorkParams!$F$9)</f>
        <v>35.802706376699923</v>
      </c>
      <c r="E509" s="1">
        <f t="shared" si="21"/>
        <v>109.2257662207937</v>
      </c>
      <c r="F509" s="1">
        <f t="shared" si="22"/>
        <v>6.101536854313161</v>
      </c>
      <c r="G509" s="8">
        <f>((D509*D509)/CodeTable!$B$7)*POWER(1+(CodeTable!$B$8*D509*D509)/(C509*CodeTable!$B$7),-0.74)</f>
        <v>123.71456795930645</v>
      </c>
    </row>
    <row r="510" spans="1:7" x14ac:dyDescent="0.35">
      <c r="A510">
        <f t="shared" si="23"/>
        <v>2635</v>
      </c>
      <c r="B510" s="8">
        <f>D510/CodeTable!$B$5</f>
        <v>117.30038343427731</v>
      </c>
      <c r="C510" s="14">
        <f>A510*CodeTable!$B$4</f>
        <v>0.17074510150000002</v>
      </c>
      <c r="D510" s="7">
        <f>IF(C510&gt;=WorkParams!$B$2,0,WorkParams!$E$9*LN(C510) + WorkParams!$F$9)</f>
        <v>35.753156870767725</v>
      </c>
      <c r="E510" s="1">
        <f t="shared" si="21"/>
        <v>109.13072646658323</v>
      </c>
      <c r="F510" s="1">
        <f t="shared" si="22"/>
        <v>6.1046763988446582</v>
      </c>
      <c r="G510" s="8">
        <f>((D510*D510)/CodeTable!$B$7)*POWER(1+(CodeTable!$B$8*D510*D510)/(C510*CodeTable!$B$7),-0.74)</f>
        <v>123.40266697677212</v>
      </c>
    </row>
    <row r="511" spans="1:7" x14ac:dyDescent="0.35">
      <c r="A511">
        <f t="shared" si="23"/>
        <v>2640</v>
      </c>
      <c r="B511" s="8">
        <f>D511/CodeTable!$B$5</f>
        <v>117.1381276168127</v>
      </c>
      <c r="C511" s="14">
        <f>A511*CodeTable!$B$4</f>
        <v>0.17106909600000003</v>
      </c>
      <c r="D511" s="7">
        <f>IF(C511&gt;=WorkParams!$B$2,0,WorkParams!$E$9*LN(C511) + WorkParams!$F$9)</f>
        <v>35.703701297604511</v>
      </c>
      <c r="E511" s="1">
        <f t="shared" si="21"/>
        <v>109.03553169388718</v>
      </c>
      <c r="F511" s="1">
        <f t="shared" si="22"/>
        <v>6.1077999048352316</v>
      </c>
      <c r="G511" s="8">
        <f>((D511*D511)/CodeTable!$B$7)*POWER(1+(CodeTable!$B$8*D511*D511)/(C511*CodeTable!$B$7),-0.74)</f>
        <v>123.09156407963063</v>
      </c>
    </row>
    <row r="512" spans="1:7" x14ac:dyDescent="0.35">
      <c r="A512">
        <f t="shared" si="23"/>
        <v>2645</v>
      </c>
      <c r="B512" s="8">
        <f>D512/CodeTable!$B$5</f>
        <v>116.97617881148504</v>
      </c>
      <c r="C512" s="14">
        <f>A512*CodeTable!$B$4</f>
        <v>0.17139309050000001</v>
      </c>
      <c r="D512" s="7">
        <f>IF(C512&gt;=WorkParams!$B$2,0,WorkParams!$E$9*LN(C512) + WorkParams!$F$9)</f>
        <v>35.654339301740642</v>
      </c>
      <c r="E512" s="1">
        <f t="shared" si="21"/>
        <v>108.94018298799591</v>
      </c>
      <c r="F512" s="1">
        <f t="shared" si="22"/>
        <v>6.1109074026609411</v>
      </c>
      <c r="G512" s="8">
        <f>((D512*D512)/CodeTable!$B$7)*POWER(1+(CodeTable!$B$8*D512*D512)/(C512*CodeTable!$B$7),-0.74)</f>
        <v>122.7812572094595</v>
      </c>
    </row>
    <row r="513" spans="1:7" x14ac:dyDescent="0.35">
      <c r="A513">
        <f t="shared" si="23"/>
        <v>2650</v>
      </c>
      <c r="B513" s="8">
        <f>D513/CodeTable!$B$5</f>
        <v>116.81453585866294</v>
      </c>
      <c r="C513" s="14">
        <f>A513*CodeTable!$B$4</f>
        <v>0.17171708500000002</v>
      </c>
      <c r="D513" s="7">
        <f>IF(C513&gt;=WorkParams!$B$2,0,WorkParams!$E$9*LN(C513) + WorkParams!$F$9)</f>
        <v>35.605070529720464</v>
      </c>
      <c r="E513" s="1">
        <f t="shared" si="21"/>
        <v>108.8446814286014</v>
      </c>
      <c r="F513" s="1">
        <f t="shared" si="22"/>
        <v>6.1139989225830043</v>
      </c>
      <c r="G513" s="8">
        <f>((D513*D513)/CodeTable!$B$7)*POWER(1+(CodeTable!$B$8*D513*D513)/(C513*CodeTable!$B$7),-0.74)</f>
        <v>122.47174430914151</v>
      </c>
    </row>
    <row r="514" spans="1:7" x14ac:dyDescent="0.35">
      <c r="A514">
        <f t="shared" si="23"/>
        <v>2655</v>
      </c>
      <c r="B514" s="8">
        <f>D514/CodeTable!$B$5</f>
        <v>116.65319760527274</v>
      </c>
      <c r="C514" s="14">
        <f>A514*CodeTable!$B$4</f>
        <v>0.17204107950000003</v>
      </c>
      <c r="D514" s="7">
        <f>IF(C514&gt;=WorkParams!$B$2,0,WorkParams!$E$9*LN(C514) + WorkParams!$F$9)</f>
        <v>35.555894630087131</v>
      </c>
      <c r="E514" s="1">
        <f t="shared" si="21"/>
        <v>108.74902808983458</v>
      </c>
      <c r="F514" s="1">
        <f t="shared" si="22"/>
        <v>6.1170744947484446</v>
      </c>
      <c r="G514" s="8">
        <f>((D514*D514)/CodeTable!$B$7)*POWER(1+(CodeTable!$B$8*D514*D514)/(C514*CodeTable!$B$7),-0.74)</f>
        <v>122.16302332294796</v>
      </c>
    </row>
    <row r="515" spans="1:7" x14ac:dyDescent="0.35">
      <c r="A515">
        <f t="shared" si="23"/>
        <v>2660</v>
      </c>
      <c r="B515" s="8">
        <f>D515/CodeTable!$B$5</f>
        <v>116.49216290474928</v>
      </c>
      <c r="C515" s="14">
        <f>A515*CodeTable!$B$4</f>
        <v>0.17236507400000001</v>
      </c>
      <c r="D515" s="7">
        <f>IF(C515&gt;=WorkParams!$B$2,0,WorkParams!$E$9*LN(C515) + WorkParams!$F$9)</f>
        <v>35.50681125336758</v>
      </c>
      <c r="E515" s="1">
        <f t="shared" si="21"/>
        <v>108.65322404030243</v>
      </c>
      <c r="F515" s="1">
        <f t="shared" si="22"/>
        <v>6.1201341491907364</v>
      </c>
      <c r="G515" s="8">
        <f>((D515*D515)/CodeTable!$B$7)*POWER(1+(CodeTable!$B$8*D515*D515)/(C515*CodeTable!$B$7),-0.74)</f>
        <v>121.85509219661978</v>
      </c>
    </row>
    <row r="516" spans="1:7" x14ac:dyDescent="0.35">
      <c r="A516">
        <f t="shared" si="23"/>
        <v>2665</v>
      </c>
      <c r="B516" s="8">
        <f>D516/CodeTable!$B$5</f>
        <v>116.33143061698689</v>
      </c>
      <c r="C516" s="14">
        <f>A516*CodeTable!$B$4</f>
        <v>0.17268906850000001</v>
      </c>
      <c r="D516" s="7">
        <f>IF(C516&gt;=WorkParams!$B$2,0,WorkParams!$E$9*LN(C516) + WorkParams!$F$9)</f>
        <v>35.457820052057606</v>
      </c>
      <c r="E516" s="1">
        <f t="shared" ref="E516:E579" si="24">0.5*C516*D516*D516</f>
        <v>108.55727034312461</v>
      </c>
      <c r="F516" s="1">
        <f t="shared" ref="F516:F579" si="25">C516*D516</f>
        <v>6.1231779158304498</v>
      </c>
      <c r="G516" s="8">
        <f>((D516*D516)/CodeTable!$B$7)*POWER(1+(CodeTable!$B$8*D516*D516)/(C516*CodeTable!$B$7),-0.74)</f>
        <v>121.54794887744744</v>
      </c>
    </row>
    <row r="517" spans="1:7" x14ac:dyDescent="0.35">
      <c r="A517">
        <f t="shared" ref="A517:A580" si="26">A516+5</f>
        <v>2670</v>
      </c>
      <c r="B517" s="8">
        <f>D517/CodeTable!$B$5</f>
        <v>116.17099960829097</v>
      </c>
      <c r="C517" s="14">
        <f>A517*CodeTable!$B$4</f>
        <v>0.17301306300000002</v>
      </c>
      <c r="D517" s="7">
        <f>IF(C517&gt;=WorkParams!$B$2,0,WorkParams!$E$9*LN(C517) + WorkParams!$F$9)</f>
        <v>35.408920680607089</v>
      </c>
      <c r="E517" s="1">
        <f t="shared" si="24"/>
        <v>108.46116805596976</v>
      </c>
      <c r="F517" s="1">
        <f t="shared" si="25"/>
        <v>6.1262058244758784</v>
      </c>
      <c r="G517" s="8">
        <f>((D517*D517)/CodeTable!$B$7)*POWER(1+(CodeTable!$B$8*D517*D517)/(C517*CodeTable!$B$7),-0.74)</f>
        <v>121.2415913143489</v>
      </c>
    </row>
    <row r="518" spans="1:7" x14ac:dyDescent="0.35">
      <c r="A518">
        <f t="shared" si="26"/>
        <v>2675</v>
      </c>
      <c r="B518" s="8">
        <f>D518/CodeTable!$B$5</f>
        <v>116.01086875133011</v>
      </c>
      <c r="C518" s="14">
        <f>A518*CodeTable!$B$4</f>
        <v>0.17333705750000003</v>
      </c>
      <c r="D518" s="7">
        <f>IF(C518&gt;=WorkParams!$B$2,0,WorkParams!$E$9*LN(C518) + WorkParams!$F$9)</f>
        <v>35.360112795405421</v>
      </c>
      <c r="E518" s="1">
        <f t="shared" si="24"/>
        <v>108.36491823109183</v>
      </c>
      <c r="F518" s="1">
        <f t="shared" si="25"/>
        <v>6.1292179048236761</v>
      </c>
      <c r="G518" s="8">
        <f>((D518*D518)/CodeTable!$B$7)*POWER(1+(CodeTable!$B$8*D518*D518)/(C518*CodeTable!$B$7),-0.74)</f>
        <v>120.93601745794642</v>
      </c>
    </row>
    <row r="519" spans="1:7" x14ac:dyDescent="0.35">
      <c r="A519">
        <f t="shared" si="26"/>
        <v>2680</v>
      </c>
      <c r="B519" s="8">
        <f>D519/CodeTable!$B$5</f>
        <v>115.85103692508839</v>
      </c>
      <c r="C519" s="14">
        <f>A519*CodeTable!$B$4</f>
        <v>0.17366105200000001</v>
      </c>
      <c r="D519" s="7">
        <f>IF(C519&gt;=WorkParams!$B$2,0,WorkParams!$E$9*LN(C519) + WorkParams!$F$9)</f>
        <v>35.311396054766945</v>
      </c>
      <c r="E519" s="1">
        <f t="shared" si="24"/>
        <v>108.26852191536554</v>
      </c>
      <c r="F519" s="1">
        <f t="shared" si="25"/>
        <v>6.1322141864594775</v>
      </c>
      <c r="G519" s="8">
        <f>((D519*D519)/CodeTable!$B$7)*POWER(1+(CodeTable!$B$8*D519*D519)/(C519*CodeTable!$B$7),-0.74)</f>
        <v>120.63122526064144</v>
      </c>
    </row>
    <row r="520" spans="1:7" x14ac:dyDescent="0.35">
      <c r="A520">
        <f t="shared" si="26"/>
        <v>2685</v>
      </c>
      <c r="B520" s="8">
        <f>D520/CodeTable!$B$5</f>
        <v>115.69150301481851</v>
      </c>
      <c r="C520" s="14">
        <f>A520*CodeTable!$B$4</f>
        <v>0.17398504650000002</v>
      </c>
      <c r="D520" s="7">
        <f>IF(C520&gt;=WorkParams!$B$2,0,WorkParams!$E$9*LN(C520) + WorkParams!$F$9)</f>
        <v>35.262770118916684</v>
      </c>
      <c r="E520" s="1">
        <f t="shared" si="24"/>
        <v>108.17198015032231</v>
      </c>
      <c r="F520" s="1">
        <f t="shared" si="25"/>
        <v>6.1351946988585304</v>
      </c>
      <c r="G520" s="8">
        <f>((D520*D520)/CodeTable!$B$7)*POWER(1+(CodeTable!$B$8*D520*D520)/(C520*CodeTable!$B$7),-0.74)</f>
        <v>120.32721267668855</v>
      </c>
    </row>
    <row r="521" spans="1:7" x14ac:dyDescent="0.35">
      <c r="A521">
        <f t="shared" si="26"/>
        <v>2690</v>
      </c>
      <c r="B521" s="8">
        <f>D521/CodeTable!$B$5</f>
        <v>115.53226591199493</v>
      </c>
      <c r="C521" s="14">
        <f>A521*CodeTable!$B$4</f>
        <v>0.17430904100000003</v>
      </c>
      <c r="D521" s="7">
        <f>IF(C521&gt;=WorkParams!$B$2,0,WorkParams!$E$9*LN(C521) + WorkParams!$F$9)</f>
        <v>35.214234649976056</v>
      </c>
      <c r="E521" s="1">
        <f t="shared" si="24"/>
        <v>108.07529397218504</v>
      </c>
      <c r="F521" s="1">
        <f t="shared" si="25"/>
        <v>6.1381594713862979</v>
      </c>
      <c r="G521" s="8">
        <f>((D521*D521)/CodeTable!$B$7)*POWER(1+(CodeTable!$B$8*D521*D521)/(C521*CodeTable!$B$7),-0.74)</f>
        <v>120.0239776622671</v>
      </c>
    </row>
    <row r="522" spans="1:7" x14ac:dyDescent="0.35">
      <c r="A522">
        <f t="shared" si="26"/>
        <v>2695</v>
      </c>
      <c r="B522" s="8">
        <f>D522/CodeTable!$B$5</f>
        <v>115.37332451426778</v>
      </c>
      <c r="C522" s="14">
        <f>A522*CodeTable!$B$4</f>
        <v>0.17463303550000003</v>
      </c>
      <c r="D522" s="7">
        <f>IF(C522&gt;=WorkParams!$B$2,0,WorkParams!$E$9*LN(C522) + WorkParams!$F$9)</f>
        <v>35.165789311948821</v>
      </c>
      <c r="E522" s="1">
        <f t="shared" si="24"/>
        <v>107.97846441190325</v>
      </c>
      <c r="F522" s="1">
        <f t="shared" si="25"/>
        <v>6.1411085332990805</v>
      </c>
      <c r="G522" s="8">
        <f>((D522*D522)/CodeTable!$B$7)*POWER(1+(CodeTable!$B$8*D522*D522)/(C522*CodeTable!$B$7),-0.74)</f>
        <v>119.72151817555232</v>
      </c>
    </row>
    <row r="523" spans="1:7" x14ac:dyDescent="0.35">
      <c r="A523">
        <f t="shared" si="26"/>
        <v>2700</v>
      </c>
      <c r="B523" s="8">
        <f>D523/CodeTable!$B$5</f>
        <v>115.21467772541706</v>
      </c>
      <c r="C523" s="14">
        <f>A523*CodeTable!$B$4</f>
        <v>0.17495703000000001</v>
      </c>
      <c r="D523" s="7">
        <f>IF(C523&gt;=WorkParams!$B$2,0,WorkParams!$E$9*LN(C523) + WorkParams!$F$9)</f>
        <v>35.117433770707123</v>
      </c>
      <c r="E523" s="1">
        <f t="shared" si="24"/>
        <v>107.88149249518767</v>
      </c>
      <c r="F523" s="1">
        <f t="shared" si="25"/>
        <v>6.1440419137446201</v>
      </c>
      <c r="G523" s="8">
        <f>((D523*D523)/CodeTable!$B$7)*POWER(1+(CodeTable!$B$8*D523*D523)/(C523*CodeTable!$B$7),-0.74)</f>
        <v>119.4198321767844</v>
      </c>
    </row>
    <row r="524" spans="1:7" x14ac:dyDescent="0.35">
      <c r="A524">
        <f t="shared" si="26"/>
        <v>2705</v>
      </c>
      <c r="B524" s="8">
        <f>D524/CodeTable!$B$5</f>
        <v>115.05632445530719</v>
      </c>
      <c r="C524" s="14">
        <f>A524*CodeTable!$B$4</f>
        <v>0.17528102450000002</v>
      </c>
      <c r="D524" s="7">
        <f>IF(C524&gt;=WorkParams!$B$2,0,WorkParams!$E$9*LN(C524) + WorkParams!$F$9)</f>
        <v>35.069167693977633</v>
      </c>
      <c r="E524" s="1">
        <f t="shared" si="24"/>
        <v>107.78437924254445</v>
      </c>
      <c r="F524" s="1">
        <f t="shared" si="25"/>
        <v>6.1469596417627024</v>
      </c>
      <c r="G524" s="8">
        <f>((D524*D524)/CodeTable!$B$7)*POWER(1+(CodeTable!$B$8*D524*D524)/(C524*CodeTable!$B$7),-0.74)</f>
        <v>119.11891762833616</v>
      </c>
    </row>
    <row r="525" spans="1:7" x14ac:dyDescent="0.35">
      <c r="A525">
        <f t="shared" si="26"/>
        <v>2710</v>
      </c>
      <c r="B525" s="8">
        <f>D525/CodeTable!$B$5</f>
        <v>114.89826361984221</v>
      </c>
      <c r="C525" s="14">
        <f>A525*CodeTable!$B$4</f>
        <v>0.17560501900000003</v>
      </c>
      <c r="D525" s="7">
        <f>IF(C525&gt;=WorkParams!$B$2,0,WorkParams!$E$9*LN(C525) + WorkParams!$F$9)</f>
        <v>35.020990751327908</v>
      </c>
      <c r="E525" s="1">
        <f t="shared" si="24"/>
        <v>107.68712566930949</v>
      </c>
      <c r="F525" s="1">
        <f t="shared" si="25"/>
        <v>6.1498617462857625</v>
      </c>
      <c r="G525" s="8">
        <f>((D525*D525)/CodeTable!$B$7)*POWER(1+(CodeTable!$B$8*D525*D525)/(C525*CodeTable!$B$7),-0.74)</f>
        <v>118.81877249477998</v>
      </c>
    </row>
    <row r="526" spans="1:7" x14ac:dyDescent="0.35">
      <c r="A526">
        <f t="shared" si="26"/>
        <v>2715</v>
      </c>
      <c r="B526" s="8">
        <f>D526/CodeTable!$B$5</f>
        <v>114.74049414092111</v>
      </c>
      <c r="C526" s="14">
        <f>A526*CodeTable!$B$4</f>
        <v>0.17592901350000001</v>
      </c>
      <c r="D526" s="7">
        <f>IF(C526&gt;=WorkParams!$B$2,0,WorkParams!$E$9*LN(C526) + WorkParams!$F$9)</f>
        <v>34.972902614152758</v>
      </c>
      <c r="E526" s="1">
        <f t="shared" si="24"/>
        <v>107.58973278568187</v>
      </c>
      <c r="F526" s="1">
        <f t="shared" si="25"/>
        <v>6.152748256139466</v>
      </c>
      <c r="G526" s="8">
        <f>((D526*D526)/CodeTable!$B$7)*POWER(1+(CodeTable!$B$8*D526*D526)/(C526*CodeTable!$B$7),-0.74)</f>
        <v>118.51939474295249</v>
      </c>
    </row>
    <row r="527" spans="1:7" x14ac:dyDescent="0.35">
      <c r="A527">
        <f t="shared" si="26"/>
        <v>2720</v>
      </c>
      <c r="B527" s="8">
        <f>D527/CodeTable!$B$5</f>
        <v>114.58301494639379</v>
      </c>
      <c r="C527" s="14">
        <f>A527*CodeTable!$B$4</f>
        <v>0.17625300800000002</v>
      </c>
      <c r="D527" s="7">
        <f>IF(C527&gt;=WorkParams!$B$2,0,WorkParams!$E$9*LN(C527) + WorkParams!$F$9)</f>
        <v>34.924902955660826</v>
      </c>
      <c r="E527" s="1">
        <f t="shared" si="24"/>
        <v>107.4922015967576</v>
      </c>
      <c r="F527" s="1">
        <f t="shared" si="25"/>
        <v>6.1556192000433114</v>
      </c>
      <c r="G527" s="8">
        <f>((D527*D527)/CodeTable!$B$7)*POWER(1+(CodeTable!$B$8*D527*D527)/(C527*CodeTable!$B$7),-0.74)</f>
        <v>118.22078234201845</v>
      </c>
    </row>
    <row r="528" spans="1:7" x14ac:dyDescent="0.35">
      <c r="A528">
        <f t="shared" si="26"/>
        <v>2725</v>
      </c>
      <c r="B528" s="8">
        <f>D528/CodeTable!$B$5</f>
        <v>114.42582497001733</v>
      </c>
      <c r="C528" s="14">
        <f>A528*CodeTable!$B$4</f>
        <v>0.17657700250000002</v>
      </c>
      <c r="D528" s="7">
        <f>IF(C528&gt;=WorkParams!$B$2,0,WorkParams!$E$9*LN(C528) + WorkParams!$F$9)</f>
        <v>34.876991450861283</v>
      </c>
      <c r="E528" s="1">
        <f t="shared" si="24"/>
        <v>107.39453310256278</v>
      </c>
      <c r="F528" s="1">
        <f t="shared" si="25"/>
        <v>6.1584746066112119</v>
      </c>
      <c r="G528" s="8">
        <f>((D528*D528)/CodeTable!$B$7)*POWER(1+(CodeTable!$B$8*D528*D528)/(C528*CodeTable!$B$7),-0.74)</f>
        <v>117.92293326353345</v>
      </c>
    </row>
    <row r="529" spans="1:7" x14ac:dyDescent="0.35">
      <c r="A529">
        <f t="shared" si="26"/>
        <v>2730</v>
      </c>
      <c r="B529" s="8">
        <f>D529/CodeTable!$B$5</f>
        <v>114.26892315141261</v>
      </c>
      <c r="C529" s="14">
        <f>A529*CodeTable!$B$4</f>
        <v>0.17690099700000003</v>
      </c>
      <c r="D529" s="7">
        <f>IF(C529&gt;=WorkParams!$B$2,0,WorkParams!$E$9*LN(C529) + WorkParams!$F$9)</f>
        <v>34.829167776550563</v>
      </c>
      <c r="E529" s="1">
        <f t="shared" si="24"/>
        <v>107.29672829808634</v>
      </c>
      <c r="F529" s="1">
        <f t="shared" si="25"/>
        <v>6.1613145043520685</v>
      </c>
      <c r="G529" s="8">
        <f>((D529*D529)/CodeTable!$B$7)*POWER(1+(CodeTable!$B$8*D529*D529)/(C529*CodeTable!$B$7),-0.74)</f>
        <v>117.62584548150471</v>
      </c>
    </row>
    <row r="530" spans="1:7" x14ac:dyDescent="0.35">
      <c r="A530">
        <f t="shared" si="26"/>
        <v>2735</v>
      </c>
      <c r="B530" s="8">
        <f>D530/CodeTable!$B$5</f>
        <v>114.11230843602154</v>
      </c>
      <c r="C530" s="14">
        <f>A530*CodeTable!$B$4</f>
        <v>0.17722499150000001</v>
      </c>
      <c r="D530" s="7">
        <f>IF(C530&gt;=WorkParams!$B$2,0,WorkParams!$E$9*LN(C530) + WorkParams!$F$9)</f>
        <v>34.781431611299368</v>
      </c>
      <c r="E530" s="1">
        <f t="shared" si="24"/>
        <v>107.19878817331318</v>
      </c>
      <c r="F530" s="1">
        <f t="shared" si="25"/>
        <v>6.1641389216703626</v>
      </c>
      <c r="G530" s="8">
        <f>((D530*D530)/CodeTable!$B$7)*POWER(1+(CodeTable!$B$8*D530*D530)/(C530*CodeTable!$B$7),-0.74)</f>
        <v>117.32951697245137</v>
      </c>
    </row>
    <row r="531" spans="1:7" x14ac:dyDescent="0.35">
      <c r="A531">
        <f t="shared" si="26"/>
        <v>2740</v>
      </c>
      <c r="B531" s="8">
        <f>D531/CodeTable!$B$5</f>
        <v>113.95597977506434</v>
      </c>
      <c r="C531" s="14">
        <f>A531*CodeTable!$B$4</f>
        <v>0.17754898600000002</v>
      </c>
      <c r="D531" s="7">
        <f>IF(C531&gt;=WorkParams!$B$2,0,WorkParams!$E$9*LN(C531) + WorkParams!$F$9)</f>
        <v>34.73378263543961</v>
      </c>
      <c r="E531" s="1">
        <f t="shared" si="24"/>
        <v>107.10071371325598</v>
      </c>
      <c r="F531" s="1">
        <f t="shared" si="25"/>
        <v>6.1669478868667111</v>
      </c>
      <c r="G531" s="8">
        <f>((D531*D531)/CodeTable!$B$7)*POWER(1+(CodeTable!$B$8*D531*D531)/(C531*CodeTable!$B$7),-0.74)</f>
        <v>117.03394571546262</v>
      </c>
    </row>
    <row r="532" spans="1:7" x14ac:dyDescent="0.35">
      <c r="A532">
        <f t="shared" si="26"/>
        <v>2745</v>
      </c>
      <c r="B532" s="8">
        <f>D532/CodeTable!$B$5</f>
        <v>113.79993612549754</v>
      </c>
      <c r="C532" s="14">
        <f>A532*CodeTable!$B$4</f>
        <v>0.17787298050000003</v>
      </c>
      <c r="D532" s="7">
        <f>IF(C532&gt;=WorkParams!$B$2,0,WorkParams!$E$9*LN(C532) + WorkParams!$F$9)</f>
        <v>34.686220531051653</v>
      </c>
      <c r="E532" s="1">
        <f t="shared" si="24"/>
        <v>107.00250589798794</v>
      </c>
      <c r="F532" s="1">
        <f t="shared" si="25"/>
        <v>6.1697414281384511</v>
      </c>
      <c r="G532" s="8">
        <f>((D532*D532)/CodeTable!$B$7)*POWER(1+(CodeTable!$B$8*D532*D532)/(C532*CodeTable!$B$7),-0.74)</f>
        <v>116.7391296922558</v>
      </c>
    </row>
    <row r="533" spans="1:7" x14ac:dyDescent="0.35">
      <c r="A533">
        <f t="shared" si="26"/>
        <v>2750</v>
      </c>
      <c r="B533" s="8">
        <f>D533/CodeTable!$B$5</f>
        <v>113.64417644997219</v>
      </c>
      <c r="C533" s="14">
        <f>A533*CodeTable!$B$4</f>
        <v>0.17819697500000001</v>
      </c>
      <c r="D533" s="7">
        <f>IF(C533&gt;=WorkParams!$B$2,0,WorkParams!$E$9*LN(C533) + WorkParams!$F$9)</f>
        <v>34.638744981951525</v>
      </c>
      <c r="E533" s="1">
        <f t="shared" si="24"/>
        <v>106.90416570267422</v>
      </c>
      <c r="F533" s="1">
        <f t="shared" si="25"/>
        <v>6.1725195735801917</v>
      </c>
      <c r="G533" s="8">
        <f>((D533*D533)/CodeTable!$B$7)*POWER(1+(CodeTable!$B$8*D533*D533)/(C533*CodeTable!$B$7),-0.74)</f>
        <v>116.445066887232</v>
      </c>
    </row>
    <row r="534" spans="1:7" x14ac:dyDescent="0.35">
      <c r="A534">
        <f t="shared" si="26"/>
        <v>2755</v>
      </c>
      <c r="B534" s="8">
        <f>D534/CodeTable!$B$5</f>
        <v>113.48869971679248</v>
      </c>
      <c r="C534" s="14">
        <f>A534*CodeTable!$B$4</f>
        <v>0.17852096950000002</v>
      </c>
      <c r="D534" s="7">
        <f>IF(C534&gt;=WorkParams!$B$2,0,WorkParams!$E$9*LN(C534) + WorkParams!$F$9)</f>
        <v>34.591355673678351</v>
      </c>
      <c r="E534" s="1">
        <f t="shared" si="24"/>
        <v>106.80569409760389</v>
      </c>
      <c r="F534" s="1">
        <f t="shared" si="25"/>
        <v>6.1752823511843857</v>
      </c>
      <c r="G534" s="8">
        <f>((D534*D534)/CodeTable!$B$7)*POWER(1+(CodeTable!$B$8*D534*D534)/(C534*CodeTable!$B$7),-0.74)</f>
        <v>116.1517552875314</v>
      </c>
    </row>
    <row r="535" spans="1:7" x14ac:dyDescent="0.35">
      <c r="A535">
        <f t="shared" si="26"/>
        <v>2760</v>
      </c>
      <c r="B535" s="8">
        <f>D535/CodeTable!$B$5</f>
        <v>113.33350489987468</v>
      </c>
      <c r="C535" s="14">
        <f>A535*CodeTable!$B$4</f>
        <v>0.17884496400000002</v>
      </c>
      <c r="D535" s="7">
        <f>IF(C535&gt;=WorkParams!$B$2,0,WorkParams!$E$9*LN(C535) + WorkParams!$F$9)</f>
        <v>34.544052293481805</v>
      </c>
      <c r="E535" s="1">
        <f t="shared" si="24"/>
        <v>106.70709204822099</v>
      </c>
      <c r="F535" s="1">
        <f t="shared" si="25"/>
        <v>6.1780297888418714</v>
      </c>
      <c r="G535" s="8">
        <f>((D535*D535)/CodeTable!$B$7)*POWER(1+(CodeTable!$B$8*D535*D535)/(C535*CodeTable!$B$7),-0.74)</f>
        <v>115.859192883087</v>
      </c>
    </row>
    <row r="536" spans="1:7" x14ac:dyDescent="0.35">
      <c r="A536">
        <f t="shared" si="26"/>
        <v>2765</v>
      </c>
      <c r="B536" s="8">
        <f>D536/CodeTable!$B$5</f>
        <v>113.17859097870661</v>
      </c>
      <c r="C536" s="14">
        <f>A536*CodeTable!$B$4</f>
        <v>0.17916895850000003</v>
      </c>
      <c r="D536" s="7">
        <f>IF(C536&gt;=WorkParams!$B$2,0,WorkParams!$E$9*LN(C536) + WorkParams!$F$9)</f>
        <v>34.496834530309776</v>
      </c>
      <c r="E536" s="1">
        <f t="shared" si="24"/>
        <v>106.60836051515592</v>
      </c>
      <c r="F536" s="1">
        <f t="shared" si="25"/>
        <v>6.1807619143424404</v>
      </c>
      <c r="G536" s="8">
        <f>((D536*D536)/CodeTable!$B$7)*POWER(1+(CodeTable!$B$8*D536*D536)/(C536*CodeTable!$B$7),-0.74)</f>
        <v>115.56737766667732</v>
      </c>
    </row>
    <row r="537" spans="1:7" x14ac:dyDescent="0.35">
      <c r="A537">
        <f t="shared" si="26"/>
        <v>2770</v>
      </c>
      <c r="B537" s="8">
        <f>D537/CodeTable!$B$5</f>
        <v>113.02395693830736</v>
      </c>
      <c r="C537" s="14">
        <f>A537*CodeTable!$B$4</f>
        <v>0.17949295300000001</v>
      </c>
      <c r="D537" s="7">
        <f>IF(C537&gt;=WorkParams!$B$2,0,WorkParams!$E$9*LN(C537) + WorkParams!$F$9)</f>
        <v>34.449702074796086</v>
      </c>
      <c r="E537" s="1">
        <f t="shared" si="24"/>
        <v>106.50950045425631</v>
      </c>
      <c r="F537" s="1">
        <f t="shared" si="25"/>
        <v>6.1834787553753765</v>
      </c>
      <c r="G537" s="8">
        <f>((D537*D537)/CodeTable!$B$7)*POWER(1+(CodeTable!$B$8*D537*D537)/(C537*CodeTable!$B$7),-0.74)</f>
        <v>115.27630763397813</v>
      </c>
    </row>
    <row r="538" spans="1:7" x14ac:dyDescent="0.35">
      <c r="A538">
        <f t="shared" si="26"/>
        <v>2775</v>
      </c>
      <c r="B538" s="8">
        <f>D538/CodeTable!$B$5</f>
        <v>112.86960176918724</v>
      </c>
      <c r="C538" s="14">
        <f>A538*CodeTable!$B$4</f>
        <v>0.17981694750000002</v>
      </c>
      <c r="D538" s="7">
        <f>IF(C538&gt;=WorkParams!$B$2,0,WorkParams!$E$9*LN(C538) + WorkParams!$F$9)</f>
        <v>34.402654619248274</v>
      </c>
      <c r="E538" s="1">
        <f t="shared" si="24"/>
        <v>106.4105128166173</v>
      </c>
      <c r="F538" s="1">
        <f t="shared" si="25"/>
        <v>6.1861803395299999</v>
      </c>
      <c r="G538" s="8">
        <f>((D538*D538)/CodeTable!$B$7)*POWER(1+(CodeTable!$B$8*D538*D538)/(C538*CodeTable!$B$7),-0.74)</f>
        <v>114.9859807836124</v>
      </c>
    </row>
    <row r="539" spans="1:7" x14ac:dyDescent="0.35">
      <c r="A539">
        <f t="shared" si="26"/>
        <v>2780</v>
      </c>
      <c r="B539" s="8">
        <f>D539/CodeTable!$B$5</f>
        <v>112.71552446730846</v>
      </c>
      <c r="C539" s="14">
        <f>A539*CodeTable!$B$4</f>
        <v>0.18014094200000003</v>
      </c>
      <c r="D539" s="7">
        <f>IF(C539&gt;=WorkParams!$B$2,0,WorkParams!$E$9*LN(C539) + WorkParams!$F$9)</f>
        <v>34.35569185763562</v>
      </c>
      <c r="E539" s="1">
        <f t="shared" si="24"/>
        <v>106.31139854861232</v>
      </c>
      <c r="F539" s="1">
        <f t="shared" si="25"/>
        <v>6.1888666942962116</v>
      </c>
      <c r="G539" s="8">
        <f>((D539*D539)/CodeTable!$B$7)*POWER(1+(CodeTable!$B$8*D539*D539)/(C539*CodeTable!$B$7),-0.74)</f>
        <v>114.69639511720017</v>
      </c>
    </row>
    <row r="540" spans="1:7" x14ac:dyDescent="0.35">
      <c r="A540">
        <f t="shared" si="26"/>
        <v>2785</v>
      </c>
      <c r="B540" s="8">
        <f>D540/CodeTable!$B$5</f>
        <v>112.56172403404582</v>
      </c>
      <c r="C540" s="14">
        <f>A540*CodeTable!$B$4</f>
        <v>0.18046493650000003</v>
      </c>
      <c r="D540" s="7">
        <f>IF(C540&gt;=WorkParams!$B$2,0,WorkParams!$E$9*LN(C540) + WorkParams!$F$9)</f>
        <v>34.308813485577168</v>
      </c>
      <c r="E540" s="1">
        <f t="shared" si="24"/>
        <v>106.21215859192303</v>
      </c>
      <c r="F540" s="1">
        <f t="shared" si="25"/>
        <v>6.1915378470650282</v>
      </c>
      <c r="G540" s="8">
        <f>((D540*D540)/CodeTable!$B$7)*POWER(1+(CodeTable!$B$8*D540*D540)/(C540*CodeTable!$B$7),-0.74)</f>
        <v>114.40754863940666</v>
      </c>
    </row>
    <row r="541" spans="1:7" x14ac:dyDescent="0.35">
      <c r="A541">
        <f t="shared" si="26"/>
        <v>2790</v>
      </c>
      <c r="B541" s="8">
        <f>D541/CodeTable!$B$5</f>
        <v>112.40819947614787</v>
      </c>
      <c r="C541" s="14">
        <f>A541*CodeTable!$B$4</f>
        <v>0.18078893100000001</v>
      </c>
      <c r="D541" s="7">
        <f>IF(C541&gt;=WorkParams!$B$2,0,WorkParams!$E$9*LN(C541) + WorkParams!$F$9)</f>
        <v>34.262019200329874</v>
      </c>
      <c r="E541" s="1">
        <f t="shared" si="24"/>
        <v>106.11279388356921</v>
      </c>
      <c r="F541" s="1">
        <f t="shared" si="25"/>
        <v>6.1941938251291129</v>
      </c>
      <c r="G541" s="8">
        <f>((D541*D541)/CodeTable!$B$7)*POWER(1+(CodeTable!$B$8*D541*D541)/(C541*CodeTable!$B$7),-0.74)</f>
        <v>114.11943935798921</v>
      </c>
    </row>
    <row r="542" spans="1:7" x14ac:dyDescent="0.35">
      <c r="A542">
        <f t="shared" si="26"/>
        <v>2795</v>
      </c>
      <c r="B542" s="8">
        <f>D542/CodeTable!$B$5</f>
        <v>112.25494980569842</v>
      </c>
      <c r="C542" s="14">
        <f>A542*CodeTable!$B$4</f>
        <v>0.18111292550000002</v>
      </c>
      <c r="D542" s="7">
        <f>IF(C542&gt;=WorkParams!$B$2,0,WorkParams!$E$9*LN(C542) + WorkParams!$F$9)</f>
        <v>34.21530870077688</v>
      </c>
      <c r="E542" s="1">
        <f t="shared" si="24"/>
        <v>106.01330535593836</v>
      </c>
      <c r="F542" s="1">
        <f t="shared" si="25"/>
        <v>6.1968346556833058</v>
      </c>
      <c r="G542" s="8">
        <f>((D542*D542)/CodeTable!$B$7)*POWER(1+(CodeTable!$B$8*D542*D542)/(C542*CodeTable!$B$7),-0.74)</f>
        <v>113.83206528384362</v>
      </c>
    </row>
    <row r="543" spans="1:7" x14ac:dyDescent="0.35">
      <c r="A543">
        <f t="shared" si="26"/>
        <v>2800</v>
      </c>
      <c r="B543" s="8">
        <f>D543/CodeTable!$B$5</f>
        <v>112.10197404007849</v>
      </c>
      <c r="C543" s="14">
        <f>A543*CodeTable!$B$4</f>
        <v>0.18143692000000003</v>
      </c>
      <c r="D543" s="7">
        <f>IF(C543&gt;=WorkParams!$B$2,0,WorkParams!$E$9*LN(C543) + WorkParams!$F$9)</f>
        <v>34.168681687415926</v>
      </c>
      <c r="E543" s="1">
        <f t="shared" si="24"/>
        <v>105.91369393681531</v>
      </c>
      <c r="F543" s="1">
        <f t="shared" si="25"/>
        <v>6.199460365825149</v>
      </c>
      <c r="G543" s="8">
        <f>((D543*D543)/CodeTable!$B$7)*POWER(1+(CodeTable!$B$8*D543*D543)/(C543*CodeTable!$B$7),-0.74)</f>
        <v>113.5454244310494</v>
      </c>
    </row>
    <row r="544" spans="1:7" x14ac:dyDescent="0.35">
      <c r="A544">
        <f t="shared" si="26"/>
        <v>2805</v>
      </c>
      <c r="B544" s="8">
        <f>D544/CodeTable!$B$5</f>
        <v>111.94927120192843</v>
      </c>
      <c r="C544" s="14">
        <f>A544*CodeTable!$B$4</f>
        <v>0.18176091450000001</v>
      </c>
      <c r="D544" s="7">
        <f>IF(C544&gt;=WorkParams!$B$2,0,WorkParams!$E$9*LN(C544) + WorkParams!$F$9)</f>
        <v>34.122137862347785</v>
      </c>
      <c r="E544" s="1">
        <f t="shared" si="24"/>
        <v>105.81396054941122</v>
      </c>
      <c r="F544" s="1">
        <f t="shared" si="25"/>
        <v>6.2020709825554086</v>
      </c>
      <c r="G544" s="8">
        <f>((D544*D544)/CodeTable!$B$7)*POWER(1+(CodeTable!$B$8*D544*D544)/(C544*CodeTable!$B$7),-0.74)</f>
        <v>113.25951481691368</v>
      </c>
    </row>
    <row r="545" spans="1:7" x14ac:dyDescent="0.35">
      <c r="A545">
        <f t="shared" si="26"/>
        <v>2810</v>
      </c>
      <c r="B545" s="8">
        <f>D545/CodeTable!$B$5</f>
        <v>111.7968403191104</v>
      </c>
      <c r="C545" s="14">
        <f>A545*CodeTable!$B$4</f>
        <v>0.18208490900000002</v>
      </c>
      <c r="D545" s="7">
        <f>IF(C545&gt;=WorkParams!$B$2,0,WorkParams!$E$9*LN(C545) + WorkParams!$F$9)</f>
        <v>34.075676929264851</v>
      </c>
      <c r="E545" s="1">
        <f t="shared" si="24"/>
        <v>105.71410611239259</v>
      </c>
      <c r="F545" s="1">
        <f t="shared" si="25"/>
        <v>6.2046665327785906</v>
      </c>
      <c r="G545" s="8">
        <f>((D545*D545)/CodeTable!$B$7)*POWER(1+(CodeTable!$B$8*D545*D545)/(C545*CodeTable!$B$7),-0.74)</f>
        <v>112.9743344620143</v>
      </c>
    </row>
    <row r="546" spans="1:7" x14ac:dyDescent="0.35">
      <c r="A546">
        <f t="shared" si="26"/>
        <v>2815</v>
      </c>
      <c r="B546" s="8">
        <f>D546/CodeTable!$B$5</f>
        <v>111.64468042467136</v>
      </c>
      <c r="C546" s="14">
        <f>A546*CodeTable!$B$4</f>
        <v>0.18240890350000002</v>
      </c>
      <c r="D546" s="7">
        <f>IF(C546&gt;=WorkParams!$B$2,0,WorkParams!$E$9*LN(C546) + WorkParams!$F$9)</f>
        <v>34.029298593439833</v>
      </c>
      <c r="E546" s="1">
        <f t="shared" si="24"/>
        <v>105.61413153990988</v>
      </c>
      <c r="F546" s="1">
        <f t="shared" si="25"/>
        <v>6.207247043303453</v>
      </c>
      <c r="G546" s="8">
        <f>((D546*D546)/CodeTable!$B$7)*POWER(1+(CodeTable!$B$8*D546*D546)/(C546*CodeTable!$B$7),-0.74)</f>
        <v>112.68988139024208</v>
      </c>
    </row>
    <row r="547" spans="1:7" x14ac:dyDescent="0.35">
      <c r="A547">
        <f t="shared" si="26"/>
        <v>2820</v>
      </c>
      <c r="B547" s="8">
        <f>D547/CodeTable!$B$5</f>
        <v>111.49279055680617</v>
      </c>
      <c r="C547" s="14">
        <f>A547*CodeTable!$B$4</f>
        <v>0.18273289800000003</v>
      </c>
      <c r="D547" s="7">
        <f>IF(C547&gt;=WorkParams!$B$2,0,WorkParams!$E$9*LN(C547) + WorkParams!$F$9)</f>
        <v>33.983002561714521</v>
      </c>
      <c r="E547" s="1">
        <f t="shared" si="24"/>
        <v>105.51403774162614</v>
      </c>
      <c r="F547" s="1">
        <f t="shared" si="25"/>
        <v>6.2098125408435196</v>
      </c>
      <c r="G547" s="8">
        <f>((D547*D547)/CodeTable!$B$7)*POWER(1+(CodeTable!$B$8*D547*D547)/(C547*CodeTable!$B$7),-0.74)</f>
        <v>112.40615362884178</v>
      </c>
    </row>
    <row r="548" spans="1:7" x14ac:dyDescent="0.35">
      <c r="A548">
        <f t="shared" si="26"/>
        <v>2825</v>
      </c>
      <c r="B548" s="8">
        <f>D548/CodeTable!$B$5</f>
        <v>111.34116975882124</v>
      </c>
      <c r="C548" s="14">
        <f>A548*CodeTable!$B$4</f>
        <v>0.18305689250000001</v>
      </c>
      <c r="D548" s="7">
        <f>IF(C548&gt;=WorkParams!$B$2,0,WorkParams!$E$9*LN(C548) + WorkParams!$F$9)</f>
        <v>33.936788542488713</v>
      </c>
      <c r="E548" s="1">
        <f t="shared" si="24"/>
        <v>105.41382562274535</v>
      </c>
      <c r="F548" s="1">
        <f t="shared" si="25"/>
        <v>6.2123630520175883</v>
      </c>
      <c r="G548" s="8">
        <f>((D548*D548)/CodeTable!$B$7)*POWER(1+(CodeTable!$B$8*D548*D548)/(C548*CodeTable!$B$7),-0.74)</f>
        <v>112.1231492084527</v>
      </c>
    </row>
    <row r="549" spans="1:7" x14ac:dyDescent="0.35">
      <c r="A549">
        <f t="shared" si="26"/>
        <v>2830</v>
      </c>
      <c r="B549" s="8">
        <f>D549/CodeTable!$B$5</f>
        <v>111.18981707909812</v>
      </c>
      <c r="C549" s="14">
        <f>A549*CodeTable!$B$4</f>
        <v>0.18338088700000002</v>
      </c>
      <c r="D549" s="7">
        <f>IF(C549&gt;=WorkParams!$B$2,0,WorkParams!$E$9*LN(C549) + WorkParams!$F$9)</f>
        <v>33.89065624570911</v>
      </c>
      <c r="E549" s="1">
        <f t="shared" si="24"/>
        <v>105.3134960840401</v>
      </c>
      <c r="F549" s="1">
        <f t="shared" si="25"/>
        <v>6.2148986033502274</v>
      </c>
      <c r="G549" s="8">
        <f>((D549*D549)/CodeTable!$B$7)*POWER(1+(CodeTable!$B$8*D549*D549)/(C549*CodeTable!$B$7),-0.74)</f>
        <v>111.84086616314745</v>
      </c>
    </row>
    <row r="550" spans="1:7" x14ac:dyDescent="0.35">
      <c r="A550">
        <f t="shared" si="26"/>
        <v>2835</v>
      </c>
      <c r="B550" s="8">
        <f>D550/CodeTable!$B$5</f>
        <v>111.03873157105797</v>
      </c>
      <c r="C550" s="14">
        <f>A550*CodeTable!$B$4</f>
        <v>0.18370488150000003</v>
      </c>
      <c r="D550" s="7">
        <f>IF(C550&gt;=WorkParams!$B$2,0,WorkParams!$E$9*LN(C550) + WorkParams!$F$9)</f>
        <v>33.844605382858468</v>
      </c>
      <c r="E550" s="1">
        <f t="shared" si="24"/>
        <v>105.21305002187972</v>
      </c>
      <c r="F550" s="1">
        <f t="shared" si="25"/>
        <v>6.2174192212722783</v>
      </c>
      <c r="G550" s="8">
        <f>((D550*D550)/CodeTable!$B$7)*POWER(1+(CodeTable!$B$8*D550*D550)/(C550*CodeTable!$B$7),-0.74)</f>
        <v>111.5593025304707</v>
      </c>
    </row>
    <row r="551" spans="1:7" x14ac:dyDescent="0.35">
      <c r="A551">
        <f t="shared" si="26"/>
        <v>2840</v>
      </c>
      <c r="B551" s="8">
        <f>D551/CodeTable!$B$5</f>
        <v>110.88791229312585</v>
      </c>
      <c r="C551" s="14">
        <f>A551*CodeTable!$B$4</f>
        <v>0.18402887600000001</v>
      </c>
      <c r="D551" s="7">
        <f>IF(C551&gt;=WorkParams!$B$2,0,WorkParams!$E$9*LN(C551) + WorkParams!$F$9)</f>
        <v>33.798635666944762</v>
      </c>
      <c r="E551" s="1">
        <f t="shared" si="24"/>
        <v>105.1124883282579</v>
      </c>
      <c r="F551" s="1">
        <f t="shared" si="25"/>
        <v>6.219924932121355</v>
      </c>
      <c r="G551" s="8">
        <f>((D551*D551)/CodeTable!$B$7)*POWER(1+(CodeTable!$B$8*D551*D551)/(C551*CodeTable!$B$7),-0.74)</f>
        <v>111.27845635147662</v>
      </c>
    </row>
    <row r="552" spans="1:7" x14ac:dyDescent="0.35">
      <c r="A552">
        <f t="shared" si="26"/>
        <v>2845</v>
      </c>
      <c r="B552" s="8">
        <f>D552/CodeTable!$B$5</f>
        <v>110.73735830869551</v>
      </c>
      <c r="C552" s="14">
        <f>A552*CodeTable!$B$4</f>
        <v>0.18435287050000002</v>
      </c>
      <c r="D552" s="7">
        <f>IF(C552&gt;=WorkParams!$B$2,0,WorkParams!$E$9*LN(C552) + WorkParams!$F$9)</f>
        <v>33.752746812490393</v>
      </c>
      <c r="E552" s="1">
        <f t="shared" si="24"/>
        <v>105.01181189081974</v>
      </c>
      <c r="F552" s="1">
        <f t="shared" si="25"/>
        <v>6.2224157621423295</v>
      </c>
      <c r="G552" s="8">
        <f>((D552*D552)/CodeTable!$B$7)*POWER(1+(CodeTable!$B$8*D552*D552)/(C552*CodeTable!$B$7),-0.74)</f>
        <v>110.99832567076511</v>
      </c>
    </row>
    <row r="553" spans="1:7" x14ac:dyDescent="0.35">
      <c r="A553">
        <f t="shared" si="26"/>
        <v>2850</v>
      </c>
      <c r="B553" s="8">
        <f>D553/CodeTable!$B$5</f>
        <v>110.5870686860946</v>
      </c>
      <c r="C553" s="14">
        <f>A553*CodeTable!$B$4</f>
        <v>0.18467686500000002</v>
      </c>
      <c r="D553" s="7">
        <f>IF(C553&gt;=WorkParams!$B$2,0,WorkParams!$E$9*LN(C553) + WorkParams!$F$9)</f>
        <v>33.706938535521637</v>
      </c>
      <c r="E553" s="1">
        <f t="shared" si="24"/>
        <v>104.91102159288934</v>
      </c>
      <c r="F553" s="1">
        <f t="shared" si="25"/>
        <v>6.2248917374878276</v>
      </c>
      <c r="G553" s="8">
        <f>((D553*D553)/CodeTable!$B$7)*POWER(1+(CodeTable!$B$8*D553*D553)/(C553*CodeTable!$B$7),-0.74)</f>
        <v>110.71890853651797</v>
      </c>
    </row>
    <row r="554" spans="1:7" x14ac:dyDescent="0.35">
      <c r="A554">
        <f t="shared" si="26"/>
        <v>2855</v>
      </c>
      <c r="B554" s="8">
        <f>D554/CodeTable!$B$5</f>
        <v>110.43704249855003</v>
      </c>
      <c r="C554" s="14">
        <f>A554*CodeTable!$B$4</f>
        <v>0.18500085950000003</v>
      </c>
      <c r="D554" s="7">
        <f>IF(C554&gt;=WorkParams!$B$2,0,WorkParams!$E$9*LN(C554) + WorkParams!$F$9)</f>
        <v>33.66121055355805</v>
      </c>
      <c r="E554" s="1">
        <f t="shared" si="24"/>
        <v>104.81011831349652</v>
      </c>
      <c r="F554" s="1">
        <f t="shared" si="25"/>
        <v>6.2273528842187114</v>
      </c>
      <c r="G554" s="8">
        <f>((D554*D554)/CodeTable!$B$7)*POWER(1+(CodeTable!$B$8*D554*D554)/(C554*CodeTable!$B$7),-0.74)</f>
        <v>110.44020300053342</v>
      </c>
    </row>
    <row r="555" spans="1:7" x14ac:dyDescent="0.35">
      <c r="A555">
        <f t="shared" si="26"/>
        <v>2860</v>
      </c>
      <c r="B555" s="8">
        <f>D555/CodeTable!$B$5</f>
        <v>110.2872788241536</v>
      </c>
      <c r="C555" s="14">
        <f>A555*CodeTable!$B$4</f>
        <v>0.18532485400000001</v>
      </c>
      <c r="D555" s="7">
        <f>IF(C555&gt;=WorkParams!$B$2,0,WorkParams!$E$9*LN(C555) + WorkParams!$F$9)</f>
        <v>33.615562585602021</v>
      </c>
      <c r="E555" s="1">
        <f t="shared" si="24"/>
        <v>104.70910292740351</v>
      </c>
      <c r="F555" s="1">
        <f t="shared" si="25"/>
        <v>6.2297992283045573</v>
      </c>
      <c r="G555" s="8">
        <f>((D555*D555)/CodeTable!$B$7)*POWER(1+(CodeTable!$B$8*D555*D555)/(C555*CodeTable!$B$7),-0.74)</f>
        <v>110.16220711826028</v>
      </c>
    </row>
    <row r="556" spans="1:7" x14ac:dyDescent="0.35">
      <c r="A556">
        <f t="shared" si="26"/>
        <v>2865</v>
      </c>
      <c r="B556" s="8">
        <f>D556/CodeTable!$B$5</f>
        <v>110.13777674582813</v>
      </c>
      <c r="C556" s="14">
        <f>A556*CodeTable!$B$4</f>
        <v>0.18564884850000002</v>
      </c>
      <c r="D556" s="7">
        <f>IF(C556&gt;=WorkParams!$B$2,0,WorkParams!$E$9*LN(C556) + WorkParams!$F$9)</f>
        <v>33.569994352128418</v>
      </c>
      <c r="E556" s="1">
        <f t="shared" si="24"/>
        <v>104.60797630513167</v>
      </c>
      <c r="F556" s="1">
        <f t="shared" si="25"/>
        <v>6.2322307956241447</v>
      </c>
      <c r="G556" s="8">
        <f>((D556*D556)/CodeTable!$B$7)*POWER(1+(CodeTable!$B$8*D556*D556)/(C556*CodeTable!$B$7),-0.74)</f>
        <v>109.88491894883096</v>
      </c>
    </row>
    <row r="557" spans="1:7" x14ac:dyDescent="0.35">
      <c r="A557">
        <f t="shared" si="26"/>
        <v>2870</v>
      </c>
      <c r="B557" s="8">
        <f>D557/CodeTable!$B$5</f>
        <v>109.98853535129368</v>
      </c>
      <c r="C557" s="14">
        <f>A557*CodeTable!$B$4</f>
        <v>0.18597284300000003</v>
      </c>
      <c r="D557" s="7">
        <f>IF(C557&gt;=WorkParams!$B$2,0,WorkParams!$E$9*LN(C557) + WorkParams!$F$9)</f>
        <v>33.524505575074315</v>
      </c>
      <c r="E557" s="1">
        <f t="shared" si="24"/>
        <v>104.50673931298765</v>
      </c>
      <c r="F557" s="1">
        <f t="shared" si="25"/>
        <v>6.2346476119659213</v>
      </c>
      <c r="G557" s="8">
        <f>((D557*D557)/CodeTable!$B$7)*POWER(1+(CodeTable!$B$8*D557*D557)/(C557*CodeTable!$B$7),-0.74)</f>
        <v>109.60833655509397</v>
      </c>
    </row>
    <row r="558" spans="1:7" x14ac:dyDescent="0.35">
      <c r="A558">
        <f t="shared" si="26"/>
        <v>2875</v>
      </c>
      <c r="B558" s="8">
        <f>D558/CodeTable!$B$5</f>
        <v>109.83955373303418</v>
      </c>
      <c r="C558" s="14">
        <f>A558*CodeTable!$B$4</f>
        <v>0.18629683750000003</v>
      </c>
      <c r="D558" s="7">
        <f>IF(C558&gt;=WorkParams!$B$2,0,WorkParams!$E$9*LN(C558) + WorkParams!$F$9)</f>
        <v>33.47909597782882</v>
      </c>
      <c r="E558" s="1">
        <f t="shared" si="24"/>
        <v>104.40539281308962</v>
      </c>
      <c r="F558" s="1">
        <f t="shared" si="25"/>
        <v>6.2370497030284806</v>
      </c>
      <c r="G558" s="8">
        <f>((D558*D558)/CodeTable!$B$7)*POWER(1+(CodeTable!$B$8*D558*D558)/(C558*CodeTable!$B$7),-0.74)</f>
        <v>109.33245800364543</v>
      </c>
    </row>
    <row r="559" spans="1:7" x14ac:dyDescent="0.35">
      <c r="A559">
        <f t="shared" si="26"/>
        <v>2880</v>
      </c>
      <c r="B559" s="8">
        <f>D559/CodeTable!$B$5</f>
        <v>109.69083098826432</v>
      </c>
      <c r="C559" s="14">
        <f>A559*CodeTable!$B$4</f>
        <v>0.18662083200000001</v>
      </c>
      <c r="D559" s="7">
        <f>IF(C559&gt;=WorkParams!$B$2,0,WorkParams!$E$9*LN(C559) + WorkParams!$F$9)</f>
        <v>33.433765285222968</v>
      </c>
      <c r="E559" s="1">
        <f t="shared" si="24"/>
        <v>104.30393766339311</v>
      </c>
      <c r="F559" s="1">
        <f t="shared" si="25"/>
        <v>6.239437094421028</v>
      </c>
      <c r="G559" s="8">
        <f>((D559*D559)/CodeTable!$B$7)*POWER(1+(CodeTable!$B$8*D559*D559)/(C559*CodeTable!$B$7),-0.74)</f>
        <v>109.05728136485978</v>
      </c>
    </row>
    <row r="560" spans="1:7" x14ac:dyDescent="0.35">
      <c r="A560">
        <f t="shared" si="26"/>
        <v>2885</v>
      </c>
      <c r="B560" s="8">
        <f>D560/CodeTable!$B$5</f>
        <v>109.54236621889677</v>
      </c>
      <c r="C560" s="14">
        <f>A560*CodeTable!$B$4</f>
        <v>0.18694482650000002</v>
      </c>
      <c r="D560" s="7">
        <f>IF(C560&gt;=WorkParams!$B$2,0,WorkParams!$E$9*LN(C560) + WorkParams!$F$9)</f>
        <v>33.388513223519737</v>
      </c>
      <c r="E560" s="1">
        <f t="shared" si="24"/>
        <v>104.20237471771691</v>
      </c>
      <c r="F560" s="1">
        <f t="shared" si="25"/>
        <v>6.2418098116638534</v>
      </c>
      <c r="G560" s="8">
        <f>((D560*D560)/CodeTable!$B$7)*POWER(1+(CodeTable!$B$8*D560*D560)/(C560*CodeTable!$B$7),-0.74)</f>
        <v>108.78280471291978</v>
      </c>
    </row>
    <row r="561" spans="1:7" x14ac:dyDescent="0.35">
      <c r="A561">
        <f t="shared" si="26"/>
        <v>2890</v>
      </c>
      <c r="B561" s="8">
        <f>D561/CodeTable!$B$5</f>
        <v>109.3941585315095</v>
      </c>
      <c r="C561" s="14">
        <f>A561*CodeTable!$B$4</f>
        <v>0.18726882100000003</v>
      </c>
      <c r="D561" s="7">
        <f>IF(C561&gt;=WorkParams!$B$2,0,WorkParams!$E$9*LN(C561) + WorkParams!$F$9)</f>
        <v>33.343339520404101</v>
      </c>
      <c r="E561" s="1">
        <f t="shared" si="24"/>
        <v>104.10070482576826</v>
      </c>
      <c r="F561" s="1">
        <f t="shared" si="25"/>
        <v>6.2441678801887823</v>
      </c>
      <c r="G561" s="8">
        <f>((D561*D561)/CodeTable!$B$7)*POWER(1+(CodeTable!$B$8*D561*D561)/(C561*CodeTable!$B$7),-0.74)</f>
        <v>108.50902612584575</v>
      </c>
    </row>
    <row r="562" spans="1:7" x14ac:dyDescent="0.35">
      <c r="A562">
        <f t="shared" si="26"/>
        <v>2895</v>
      </c>
      <c r="B562" s="8">
        <f>D562/CodeTable!$B$5</f>
        <v>109.24620703731372</v>
      </c>
      <c r="C562" s="14">
        <f>A562*CodeTable!$B$4</f>
        <v>0.18759281550000001</v>
      </c>
      <c r="D562" s="7">
        <f>IF(C562&gt;=WorkParams!$B$2,0,WorkParams!$E$9*LN(C562) + WorkParams!$F$9)</f>
        <v>33.298243904973226</v>
      </c>
      <c r="E562" s="1">
        <f t="shared" si="24"/>
        <v>103.99892883316849</v>
      </c>
      <c r="F562" s="1">
        <f t="shared" si="25"/>
        <v>6.2465113253396423</v>
      </c>
      <c r="G562" s="8">
        <f>((D562*D562)/CodeTable!$B$7)*POWER(1+(CodeTable!$B$8*D562*D562)/(C562*CodeTable!$B$7),-0.74)</f>
        <v>108.23594368552396</v>
      </c>
    </row>
    <row r="563" spans="1:7" x14ac:dyDescent="0.35">
      <c r="A563">
        <f t="shared" si="26"/>
        <v>2900</v>
      </c>
      <c r="B563" s="8">
        <f>D563/CodeTable!$B$5</f>
        <v>109.09851085212171</v>
      </c>
      <c r="C563" s="14">
        <f>A563*CodeTable!$B$4</f>
        <v>0.18791681000000002</v>
      </c>
      <c r="D563" s="7">
        <f>IF(C563&gt;=WorkParams!$B$2,0,WorkParams!$E$9*LN(C563) + WorkParams!$F$9)</f>
        <v>33.253226107726697</v>
      </c>
      <c r="E563" s="1">
        <f t="shared" si="24"/>
        <v>103.89704758147792</v>
      </c>
      <c r="F563" s="1">
        <f t="shared" si="25"/>
        <v>6.2488401723727174</v>
      </c>
      <c r="G563" s="8">
        <f>((D563*D563)/CodeTable!$B$7)*POWER(1+(CodeTable!$B$8*D563*D563)/(C563*CodeTable!$B$7),-0.74)</f>
        <v>107.9635554777344</v>
      </c>
    </row>
    <row r="564" spans="1:7" x14ac:dyDescent="0.35">
      <c r="A564">
        <f t="shared" si="26"/>
        <v>2905</v>
      </c>
      <c r="B564" s="8">
        <f>D564/CodeTable!$B$5</f>
        <v>108.95106909631521</v>
      </c>
      <c r="C564" s="14">
        <f>A564*CodeTable!$B$4</f>
        <v>0.18824080450000003</v>
      </c>
      <c r="D564" s="7">
        <f>IF(C564&gt;=WorkParams!$B$2,0,WorkParams!$E$9*LN(C564) + WorkParams!$F$9)</f>
        <v>33.208285860556877</v>
      </c>
      <c r="E564" s="1">
        <f t="shared" si="24"/>
        <v>103.79506190822099</v>
      </c>
      <c r="F564" s="1">
        <f t="shared" si="25"/>
        <v>6.2511544464572024</v>
      </c>
      <c r="G564" s="8">
        <f>((D564*D564)/CodeTable!$B$7)*POWER(1+(CodeTable!$B$8*D564*D564)/(C564*CodeTable!$B$7),-0.74)</f>
        <v>107.69185959217785</v>
      </c>
    </row>
    <row r="565" spans="1:7" x14ac:dyDescent="0.35">
      <c r="A565">
        <f t="shared" si="26"/>
        <v>2910</v>
      </c>
      <c r="B565" s="8">
        <f>D565/CodeTable!$B$5</f>
        <v>108.80388089481404</v>
      </c>
      <c r="C565" s="14">
        <f>A565*CodeTable!$B$4</f>
        <v>0.18856479900000003</v>
      </c>
      <c r="D565" s="7">
        <f>IF(C565&gt;=WorkParams!$B$2,0,WorkParams!$E$9*LN(C565) + WorkParams!$F$9)</f>
        <v>33.16342289673932</v>
      </c>
      <c r="E565" s="1">
        <f t="shared" si="24"/>
        <v>103.69297264691082</v>
      </c>
      <c r="F565" s="1">
        <f t="shared" si="25"/>
        <v>6.2534541726756485</v>
      </c>
      <c r="G565" s="8">
        <f>((D565*D565)/CodeTable!$B$7)*POWER(1+(CodeTable!$B$8*D565*D565)/(C565*CodeTable!$B$7),-0.74)</f>
        <v>107.42085412250199</v>
      </c>
    </row>
    <row r="566" spans="1:7" x14ac:dyDescent="0.35">
      <c r="A566">
        <f t="shared" si="26"/>
        <v>2915</v>
      </c>
      <c r="B566" s="8">
        <f>D566/CodeTable!$B$5</f>
        <v>108.65694537704481</v>
      </c>
      <c r="C566" s="14">
        <f>A566*CodeTable!$B$4</f>
        <v>0.18888879350000001</v>
      </c>
      <c r="D566" s="7">
        <f>IF(C566&gt;=WorkParams!$B$2,0,WorkParams!$E$9*LN(C566) + WorkParams!$F$9)</f>
        <v>33.118636950923261</v>
      </c>
      <c r="E566" s="1">
        <f t="shared" si="24"/>
        <v>103.59078062707388</v>
      </c>
      <c r="F566" s="1">
        <f t="shared" si="25"/>
        <v>6.2557393760244135</v>
      </c>
      <c r="G566" s="8">
        <f>((D566*D566)/CodeTable!$B$7)*POWER(1+(CodeTable!$B$8*D566*D566)/(C566*CodeTable!$B$7),-0.74)</f>
        <v>107.15053716632711</v>
      </c>
    </row>
    <row r="567" spans="1:7" x14ac:dyDescent="0.35">
      <c r="A567">
        <f t="shared" si="26"/>
        <v>2920</v>
      </c>
      <c r="B567" s="8">
        <f>D567/CodeTable!$B$5</f>
        <v>108.51026167691015</v>
      </c>
      <c r="C567" s="14">
        <f>A567*CodeTable!$B$4</f>
        <v>0.18921278800000002</v>
      </c>
      <c r="D567" s="7">
        <f>IF(C567&gt;=WorkParams!$B$2,0,WorkParams!$E$9*LN(C567) + WorkParams!$F$9)</f>
        <v>33.073927759122213</v>
      </c>
      <c r="E567" s="1">
        <f t="shared" si="24"/>
        <v>103.48848667427436</v>
      </c>
      <c r="F567" s="1">
        <f t="shared" si="25"/>
        <v>6.2580100814141071</v>
      </c>
      <c r="G567" s="8">
        <f>((D567*D567)/CodeTable!$B$7)*POWER(1+(CodeTable!$B$8*D567*D567)/(C567*CodeTable!$B$7),-0.74)</f>
        <v>106.88090682527097</v>
      </c>
    </row>
    <row r="568" spans="1:7" x14ac:dyDescent="0.35">
      <c r="A568">
        <f t="shared" si="26"/>
        <v>2925</v>
      </c>
      <c r="B568" s="8">
        <f>D568/CodeTable!$B$5</f>
        <v>108.36382893275795</v>
      </c>
      <c r="C568" s="14">
        <f>A568*CodeTable!$B$4</f>
        <v>0.18953678250000003</v>
      </c>
      <c r="D568" s="7">
        <f>IF(C568&gt;=WorkParams!$B$2,0,WorkParams!$E$9*LN(C568) + WorkParams!$F$9)</f>
        <v>33.029295058704626</v>
      </c>
      <c r="E568" s="1">
        <f t="shared" si="24"/>
        <v>103.38609161013818</v>
      </c>
      <c r="F568" s="1">
        <f t="shared" si="25"/>
        <v>6.2602663136700247</v>
      </c>
      <c r="G568" s="8">
        <f>((D568*D568)/CodeTable!$B$7)*POWER(1+(CodeTable!$B$8*D568*D568)/(C568*CodeTable!$B$7),-0.74)</f>
        <v>106.61196120497291</v>
      </c>
    </row>
    <row r="569" spans="1:7" x14ac:dyDescent="0.35">
      <c r="A569">
        <f t="shared" si="26"/>
        <v>2930</v>
      </c>
      <c r="B569" s="8">
        <f>D569/CodeTable!$B$5</f>
        <v>108.21764628735112</v>
      </c>
      <c r="C569" s="14">
        <f>A569*CodeTable!$B$4</f>
        <v>0.18986077700000001</v>
      </c>
      <c r="D569" s="7">
        <f>IF(C569&gt;=WorkParams!$B$2,0,WorkParams!$E$9*LN(C569) + WorkParams!$F$9)</f>
        <v>32.984738588384623</v>
      </c>
      <c r="E569" s="1">
        <f t="shared" si="24"/>
        <v>103.28359625237717</v>
      </c>
      <c r="F569" s="1">
        <f t="shared" si="25"/>
        <v>6.2625080975325877</v>
      </c>
      <c r="G569" s="8">
        <f>((D569*D569)/CodeTable!$B$7)*POWER(1+(CodeTable!$B$8*D569*D569)/(C569*CodeTable!$B$7),-0.74)</f>
        <v>106.34369841511747</v>
      </c>
    </row>
    <row r="570" spans="1:7" x14ac:dyDescent="0.35">
      <c r="A570">
        <f t="shared" si="26"/>
        <v>2935</v>
      </c>
      <c r="B570" s="8">
        <f>D570/CodeTable!$B$5</f>
        <v>108.07171288783736</v>
      </c>
      <c r="C570" s="14">
        <f>A570*CodeTable!$B$4</f>
        <v>0.19018477150000002</v>
      </c>
      <c r="D570" s="7">
        <f>IF(C570&gt;=WorkParams!$B$2,0,WorkParams!$E$9*LN(C570) + WorkParams!$F$9)</f>
        <v>32.940258088212829</v>
      </c>
      <c r="E570" s="1">
        <f t="shared" si="24"/>
        <v>103.18100141481277</v>
      </c>
      <c r="F570" s="1">
        <f t="shared" si="25"/>
        <v>6.2647354576577845</v>
      </c>
      <c r="G570" s="8">
        <f>((D570*D570)/CodeTable!$B$7)*POWER(1+(CodeTable!$B$8*D570*D570)/(C570*CodeTable!$B$7),-0.74)</f>
        <v>106.07611656945723</v>
      </c>
    </row>
    <row r="571" spans="1:7" x14ac:dyDescent="0.35">
      <c r="A571">
        <f t="shared" si="26"/>
        <v>2940</v>
      </c>
      <c r="B571" s="8">
        <f>D571/CodeTable!$B$5</f>
        <v>107.92602788571941</v>
      </c>
      <c r="C571" s="14">
        <f>A571*CodeTable!$B$4</f>
        <v>0.19050876600000002</v>
      </c>
      <c r="D571" s="7">
        <f>IF(C571&gt;=WorkParams!$B$2,0,WorkParams!$E$9*LN(C571) + WorkParams!$F$9)</f>
        <v>32.895853299567278</v>
      </c>
      <c r="E571" s="1">
        <f t="shared" si="24"/>
        <v>103.07830790739972</v>
      </c>
      <c r="F571" s="1">
        <f t="shared" si="25"/>
        <v>6.2669484186175914</v>
      </c>
      <c r="G571" s="8">
        <f>((D571*D571)/CodeTable!$B$7)*POWER(1+(CodeTable!$B$8*D571*D571)/(C571*CodeTable!$B$7),-0.74)</f>
        <v>105.8092137858351</v>
      </c>
    </row>
    <row r="572" spans="1:7" x14ac:dyDescent="0.35">
      <c r="A572">
        <f t="shared" si="26"/>
        <v>2945</v>
      </c>
      <c r="B572" s="8">
        <f>D572/CodeTable!$B$5</f>
        <v>107.78059043682542</v>
      </c>
      <c r="C572" s="14">
        <f>A572*CodeTable!$B$4</f>
        <v>0.19083276050000003</v>
      </c>
      <c r="D572" s="7">
        <f>IF(C572&gt;=WorkParams!$B$2,0,WorkParams!$E$9*LN(C572) + WorkParams!$F$9)</f>
        <v>32.851523965144388</v>
      </c>
      <c r="E572" s="1">
        <f t="shared" si="24"/>
        <v>102.97551653624949</v>
      </c>
      <c r="F572" s="1">
        <f t="shared" si="25"/>
        <v>6.2691470049004101</v>
      </c>
      <c r="G572" s="8">
        <f>((D572*D572)/CodeTable!$B$7)*POWER(1+(CodeTable!$B$8*D572*D572)/(C572*CodeTable!$B$7),-0.74)</f>
        <v>105.54298818620586</v>
      </c>
    </row>
    <row r="573" spans="1:7" x14ac:dyDescent="0.35">
      <c r="A573">
        <f t="shared" si="26"/>
        <v>2950</v>
      </c>
      <c r="B573" s="8">
        <f>D573/CodeTable!$B$5</f>
        <v>107.6353997012795</v>
      </c>
      <c r="C573" s="14">
        <f>A573*CodeTable!$B$4</f>
        <v>0.19115675500000001</v>
      </c>
      <c r="D573" s="7">
        <f>IF(C573&gt;=WorkParams!$B$2,0,WorkParams!$E$9*LN(C573) + WorkParams!$F$9)</f>
        <v>32.807269828949991</v>
      </c>
      <c r="E573" s="1">
        <f t="shared" si="24"/>
        <v>102.87262810365344</v>
      </c>
      <c r="F573" s="1">
        <f t="shared" si="25"/>
        <v>6.2713312409114854</v>
      </c>
      <c r="G573" s="8">
        <f>((D573*D573)/CodeTable!$B$7)*POWER(1+(CodeTable!$B$8*D573*D573)/(C573*CodeTable!$B$7),-0.74)</f>
        <v>105.27743789665702</v>
      </c>
    </row>
    <row r="574" spans="1:7" x14ac:dyDescent="0.35">
      <c r="A574">
        <f t="shared" si="26"/>
        <v>2955</v>
      </c>
      <c r="B574" s="8">
        <f>D574/CodeTable!$B$5</f>
        <v>107.4904548434728</v>
      </c>
      <c r="C574" s="14">
        <f>A574*CodeTable!$B$4</f>
        <v>0.19148074950000002</v>
      </c>
      <c r="D574" s="7">
        <f>IF(C574&gt;=WorkParams!$B$2,0,WorkParams!$E$9*LN(C574) + WorkParams!$F$9)</f>
        <v>32.763090636290514</v>
      </c>
      <c r="E574" s="1">
        <f t="shared" si="24"/>
        <v>102.76964340810621</v>
      </c>
      <c r="F574" s="1">
        <f t="shared" si="25"/>
        <v>6.27350115097334</v>
      </c>
      <c r="G574" s="8">
        <f>((D574*D574)/CodeTable!$B$7)*POWER(1+(CodeTable!$B$8*D574*D574)/(C574*CodeTable!$B$7),-0.74)</f>
        <v>105.0125610474294</v>
      </c>
    </row>
    <row r="575" spans="1:7" x14ac:dyDescent="0.35">
      <c r="A575">
        <f t="shared" si="26"/>
        <v>2960</v>
      </c>
      <c r="B575" s="8">
        <f>D575/CodeTable!$B$5</f>
        <v>107.34575503203453</v>
      </c>
      <c r="C575" s="14">
        <f>A575*CodeTable!$B$4</f>
        <v>0.19180474400000003</v>
      </c>
      <c r="D575" s="7">
        <f>IF(C575&gt;=WorkParams!$B$2,0,WorkParams!$E$9*LN(C575) + WorkParams!$F$9)</f>
        <v>32.718986133764126</v>
      </c>
      <c r="E575" s="1">
        <f t="shared" si="24"/>
        <v>102.66656324432817</v>
      </c>
      <c r="F575" s="1">
        <f t="shared" si="25"/>
        <v>6.2756567593261785</v>
      </c>
      <c r="G575" s="8">
        <f>((D575*D575)/CodeTable!$B$7)*POWER(1+(CodeTable!$B$8*D575*D575)/(C575*CodeTable!$B$7),-0.74)</f>
        <v>104.74835577293663</v>
      </c>
    </row>
    <row r="576" spans="1:7" x14ac:dyDescent="0.35">
      <c r="A576">
        <f t="shared" si="26"/>
        <v>2965</v>
      </c>
      <c r="B576" s="8">
        <f>D576/CodeTable!$B$5</f>
        <v>107.20129943980331</v>
      </c>
      <c r="C576" s="14">
        <f>A576*CodeTable!$B$4</f>
        <v>0.19212873850000003</v>
      </c>
      <c r="D576" s="7">
        <f>IF(C576&gt;=WorkParams!$B$2,0,WorkParams!$E$9*LN(C576) + WorkParams!$F$9)</f>
        <v>32.674956069252048</v>
      </c>
      <c r="E576" s="1">
        <f t="shared" si="24"/>
        <v>102.56338840328856</v>
      </c>
      <c r="F576" s="1">
        <f t="shared" si="25"/>
        <v>6.2777980901283152</v>
      </c>
      <c r="G576" s="8">
        <f>((D576*D576)/CodeTable!$B$7)*POWER(1+(CodeTable!$B$8*D576*D576)/(C576*CodeTable!$B$7),-0.74)</f>
        <v>104.48482021178445</v>
      </c>
    </row>
    <row r="577" spans="1:7" x14ac:dyDescent="0.35">
      <c r="A577">
        <f t="shared" si="26"/>
        <v>2970</v>
      </c>
      <c r="B577" s="8">
        <f>D577/CodeTable!$B$5</f>
        <v>107.05708724379895</v>
      </c>
      <c r="C577" s="14">
        <f>A577*CodeTable!$B$4</f>
        <v>0.19245273300000001</v>
      </c>
      <c r="D577" s="7">
        <f>IF(C577&gt;=WorkParams!$B$2,0,WorkParams!$E$9*LN(C577) + WorkParams!$F$9)</f>
        <v>32.631000191909919</v>
      </c>
      <c r="E577" s="1">
        <f t="shared" si="24"/>
        <v>102.46011967222793</v>
      </c>
      <c r="F577" s="1">
        <f t="shared" si="25"/>
        <v>6.2799251674565886</v>
      </c>
      <c r="G577" s="8">
        <f>((D577*D577)/CodeTable!$B$7)*POWER(1+(CodeTable!$B$8*D577*D577)/(C577*CodeTable!$B$7),-0.74)</f>
        <v>104.22195250678932</v>
      </c>
    </row>
    <row r="578" spans="1:7" x14ac:dyDescent="0.35">
      <c r="A578">
        <f t="shared" si="26"/>
        <v>2975</v>
      </c>
      <c r="B578" s="8">
        <f>D578/CodeTable!$B$5</f>
        <v>106.91311762519422</v>
      </c>
      <c r="C578" s="14">
        <f>A578*CodeTable!$B$4</f>
        <v>0.19277672750000002</v>
      </c>
      <c r="D578" s="7">
        <f>IF(C578&gt;=WorkParams!$B$2,0,WorkParams!$E$9*LN(C578) + WorkParams!$F$9)</f>
        <v>32.5871182521592</v>
      </c>
      <c r="E578" s="1">
        <f t="shared" si="24"/>
        <v>102.35675783468062</v>
      </c>
      <c r="F578" s="1">
        <f t="shared" si="25"/>
        <v>6.282038015306771</v>
      </c>
      <c r="G578" s="8">
        <f>((D578*D578)/CodeTable!$B$7)*POWER(1+(CodeTable!$B$8*D578*D578)/(C578*CodeTable!$B$7),-0.74)</f>
        <v>103.9597508049963</v>
      </c>
    </row>
    <row r="579" spans="1:7" x14ac:dyDescent="0.35">
      <c r="A579">
        <f t="shared" si="26"/>
        <v>2980</v>
      </c>
      <c r="B579" s="8">
        <f>D579/CodeTable!$B$5</f>
        <v>106.7693897692869</v>
      </c>
      <c r="C579" s="14">
        <f>A579*CodeTable!$B$4</f>
        <v>0.19310072200000003</v>
      </c>
      <c r="D579" s="7">
        <f>IF(C579&gt;=WorkParams!$B$2,0,WorkParams!$E$9*LN(C579) + WorkParams!$F$9)</f>
        <v>32.543310001678648</v>
      </c>
      <c r="E579" s="1">
        <f t="shared" si="24"/>
        <v>102.25330367049662</v>
      </c>
      <c r="F579" s="1">
        <f t="shared" si="25"/>
        <v>6.2841366575939688</v>
      </c>
      <c r="G579" s="8">
        <f>((D579*D579)/CodeTable!$B$7)*POWER(1+(CodeTable!$B$8*D579*D579)/(C579*CodeTable!$B$7),-0.74)</f>
        <v>103.69821325769627</v>
      </c>
    </row>
    <row r="580" spans="1:7" x14ac:dyDescent="0.35">
      <c r="A580">
        <f t="shared" si="26"/>
        <v>2985</v>
      </c>
      <c r="B580" s="8">
        <f>D580/CodeTable!$B$5</f>
        <v>106.62590286547228</v>
      </c>
      <c r="C580" s="14">
        <f>A580*CodeTable!$B$4</f>
        <v>0.19342471650000001</v>
      </c>
      <c r="D580" s="7">
        <f>IF(C580&gt;=WorkParams!$B$2,0,WorkParams!$E$9*LN(C580) + WorkParams!$F$9)</f>
        <v>32.499575193395955</v>
      </c>
      <c r="E580" s="1">
        <f t="shared" ref="E580:E602" si="27">0.5*C580*D580*D580</f>
        <v>102.14975795586426</v>
      </c>
      <c r="F580" s="1">
        <f t="shared" ref="F580:F602" si="28">C580*D580</f>
        <v>6.2862211181530459</v>
      </c>
      <c r="G580" s="8">
        <f>((D580*D580)/CodeTable!$B$7)*POWER(1+(CodeTable!$B$8*D580*D580)/(C580*CodeTable!$B$7),-0.74)</f>
        <v>103.43733802044343</v>
      </c>
    </row>
    <row r="581" spans="1:7" x14ac:dyDescent="0.35">
      <c r="A581">
        <f t="shared" ref="A581:A603" si="29">A580+5</f>
        <v>2990</v>
      </c>
      <c r="B581" s="8">
        <f>D581/CodeTable!$B$5</f>
        <v>106.48265610721558</v>
      </c>
      <c r="C581" s="14">
        <f>A581*CodeTable!$B$4</f>
        <v>0.19374871100000002</v>
      </c>
      <c r="D581" s="7">
        <f>IF(C581&gt;=WorkParams!$B$2,0,WorkParams!$E$9*LN(C581) + WorkParams!$F$9)</f>
        <v>32.455913581479308</v>
      </c>
      <c r="E581" s="1">
        <f t="shared" si="27"/>
        <v>102.04612146333152</v>
      </c>
      <c r="F581" s="1">
        <f t="shared" si="28"/>
        <v>6.2882914207390099</v>
      </c>
      <c r="G581" s="8">
        <f>((D581*D581)/CodeTable!$B$7)*POWER(1+(CodeTable!$B$8*D581*D581)/(C581*CodeTable!$B$7),-0.74)</f>
        <v>103.17712325307085</v>
      </c>
    </row>
    <row r="582" spans="1:7" x14ac:dyDescent="0.35">
      <c r="A582">
        <f t="shared" si="29"/>
        <v>2995</v>
      </c>
      <c r="B582" s="8">
        <f>D582/CodeTable!$B$5</f>
        <v>106.33964869202482</v>
      </c>
      <c r="C582" s="14">
        <f>A582*CodeTable!$B$4</f>
        <v>0.19407270550000003</v>
      </c>
      <c r="D582" s="7">
        <f>IF(C582&gt;=WorkParams!$B$2,0,WorkParams!$E$9*LN(C582) + WorkParams!$F$9)</f>
        <v>32.412324921329166</v>
      </c>
      <c r="E582" s="1">
        <f t="shared" si="27"/>
        <v>101.94239496182824</v>
      </c>
      <c r="F582" s="1">
        <f t="shared" si="28"/>
        <v>6.2903475890274265</v>
      </c>
      <c r="G582" s="8">
        <f>((D582*D582)/CodeTable!$B$7)*POWER(1+(CodeTable!$B$8*D582*D582)/(C582*CodeTable!$B$7),-0.74)</f>
        <v>102.91756711970687</v>
      </c>
    </row>
    <row r="583" spans="1:7" x14ac:dyDescent="0.35">
      <c r="A583">
        <f t="shared" si="29"/>
        <v>3000</v>
      </c>
      <c r="B583" s="8">
        <f>D583/CodeTable!$B$5</f>
        <v>106.19687982142382</v>
      </c>
      <c r="C583" s="14">
        <f>A583*CodeTable!$B$4</f>
        <v>0.19439670000000003</v>
      </c>
      <c r="D583" s="7">
        <f>IF(C583&gt;=WorkParams!$B$2,0,WorkParams!$E$9*LN(C583) + WorkParams!$F$9)</f>
        <v>32.368808969569983</v>
      </c>
      <c r="E583" s="1">
        <f t="shared" si="27"/>
        <v>101.83857921668732</v>
      </c>
      <c r="F583" s="1">
        <f t="shared" si="28"/>
        <v>6.2923896466148062</v>
      </c>
      <c r="G583" s="8">
        <f>((D583*D583)/CodeTable!$B$7)*POWER(1+(CodeTable!$B$8*D583*D583)/(C583*CodeTable!$B$7),-0.74)</f>
        <v>102.65866778878998</v>
      </c>
    </row>
    <row r="584" spans="1:7" x14ac:dyDescent="0.35">
      <c r="A584">
        <f t="shared" si="29"/>
        <v>3005</v>
      </c>
      <c r="B584" s="8">
        <f>D584/CodeTable!$B$5</f>
        <v>106.05434870092547</v>
      </c>
      <c r="C584" s="14">
        <f>A584*CodeTable!$B$4</f>
        <v>0.19472069450000001</v>
      </c>
      <c r="D584" s="7">
        <f>IF(C584&gt;=WorkParams!$B$2,0,WorkParams!$E$9*LN(C584) + WorkParams!$F$9)</f>
        <v>32.325365484042088</v>
      </c>
      <c r="E584" s="1">
        <f t="shared" si="27"/>
        <v>101.73467498966627</v>
      </c>
      <c r="F584" s="1">
        <f t="shared" si="28"/>
        <v>6.294417617019004</v>
      </c>
      <c r="G584" s="8">
        <f>((D584*D584)/CodeTable!$B$7)*POWER(1+(CodeTable!$B$8*D584*D584)/(C584*CodeTable!$B$7),-0.74)</f>
        <v>102.40042343308374</v>
      </c>
    </row>
    <row r="585" spans="1:7" x14ac:dyDescent="0.35">
      <c r="A585">
        <f t="shared" si="29"/>
        <v>3010</v>
      </c>
      <c r="B585" s="8">
        <f>D585/CodeTable!$B$5</f>
        <v>105.91205454000522</v>
      </c>
      <c r="C585" s="14">
        <f>A585*CodeTable!$B$4</f>
        <v>0.19504468900000002</v>
      </c>
      <c r="D585" s="7">
        <f>IF(C585&gt;=WorkParams!$B$2,0,WorkParams!$E$9*LN(C585) + WorkParams!$F$9)</f>
        <v>32.281994223793589</v>
      </c>
      <c r="E585" s="1">
        <f t="shared" si="27"/>
        <v>101.63068303896864</v>
      </c>
      <c r="F585" s="1">
        <f t="shared" si="28"/>
        <v>6.296431523679618</v>
      </c>
      <c r="G585" s="8">
        <f>((D585*D585)/CodeTable!$B$7)*POWER(1+(CodeTable!$B$8*D585*D585)/(C585*CodeTable!$B$7),-0.74)</f>
        <v>102.14283222969085</v>
      </c>
    </row>
    <row r="586" spans="1:7" x14ac:dyDescent="0.35">
      <c r="A586">
        <f t="shared" si="29"/>
        <v>3015</v>
      </c>
      <c r="B586" s="8">
        <f>D586/CodeTable!$B$5</f>
        <v>105.76999655207464</v>
      </c>
      <c r="C586" s="14">
        <f>A586*CodeTable!$B$4</f>
        <v>0.19536868350000003</v>
      </c>
      <c r="D586" s="7">
        <f>IF(C586&gt;=WorkParams!$B$2,0,WorkParams!$E$9*LN(C586) + WorkParams!$F$9)</f>
        <v>32.238694949072354</v>
      </c>
      <c r="E586" s="1">
        <f t="shared" si="27"/>
        <v>101.52660411926477</v>
      </c>
      <c r="F586" s="1">
        <f t="shared" si="28"/>
        <v>6.2984313899583659</v>
      </c>
      <c r="G586" s="8">
        <f>((D586*D586)/CodeTable!$B$7)*POWER(1+(CodeTable!$B$8*D586*D586)/(C586*CodeTable!$B$7),-0.74)</f>
        <v>101.88589236006712</v>
      </c>
    </row>
    <row r="587" spans="1:7" x14ac:dyDescent="0.35">
      <c r="A587">
        <f t="shared" si="29"/>
        <v>3020</v>
      </c>
      <c r="B587" s="8">
        <f>D587/CodeTable!$B$5</f>
        <v>105.6281739544556</v>
      </c>
      <c r="C587" s="14">
        <f>A587*CodeTable!$B$4</f>
        <v>0.19569267800000001</v>
      </c>
      <c r="D587" s="7">
        <f>IF(C587&gt;=WorkParams!$B$2,0,WorkParams!$E$9*LN(C587) + WorkParams!$F$9)</f>
        <v>32.195467421318071</v>
      </c>
      <c r="E587" s="1">
        <f t="shared" si="27"/>
        <v>101.42243898171307</v>
      </c>
      <c r="F587" s="1">
        <f t="shared" si="28"/>
        <v>6.3004172391394881</v>
      </c>
      <c r="G587" s="8">
        <f>((D587*D587)/CodeTable!$B$7)*POWER(1+(CodeTable!$B$8*D587*D587)/(C587*CodeTable!$B$7),-0.74)</f>
        <v>101.62960201003447</v>
      </c>
    </row>
    <row r="588" spans="1:7" x14ac:dyDescent="0.35">
      <c r="A588">
        <f t="shared" si="29"/>
        <v>3025</v>
      </c>
      <c r="B588" s="8">
        <f>D588/CodeTable!$B$5</f>
        <v>105.48658596835412</v>
      </c>
      <c r="C588" s="14">
        <f>A588*CodeTable!$B$4</f>
        <v>0.19601667250000002</v>
      </c>
      <c r="D588" s="7">
        <f>IF(C588&gt;=WorkParams!$B$2,0,WorkParams!$E$9*LN(C588) + WorkParams!$F$9)</f>
        <v>32.152311403154336</v>
      </c>
      <c r="E588" s="1">
        <f t="shared" si="27"/>
        <v>101.31818837398053</v>
      </c>
      <c r="F588" s="1">
        <f t="shared" si="28"/>
        <v>6.3023890944301195</v>
      </c>
      <c r="G588" s="8">
        <f>((D588*D588)/CodeTable!$B$7)*POWER(1+(CodeTable!$B$8*D588*D588)/(C588*CodeTable!$B$7),-0.74)</f>
        <v>101.37395936979377</v>
      </c>
    </row>
    <row r="589" spans="1:7" x14ac:dyDescent="0.35">
      <c r="A589">
        <f t="shared" si="29"/>
        <v>3030</v>
      </c>
      <c r="B589" s="8">
        <f>D589/CodeTable!$B$5</f>
        <v>105.3452318188348</v>
      </c>
      <c r="C589" s="14">
        <f>A589*CodeTable!$B$4</f>
        <v>0.19634066700000002</v>
      </c>
      <c r="D589" s="7">
        <f>IF(C589&gt;=WorkParams!$B$2,0,WorkParams!$E$9*LN(C589) + WorkParams!$F$9)</f>
        <v>32.109226658380848</v>
      </c>
      <c r="E589" s="1">
        <f t="shared" si="27"/>
        <v>101.21385304026347</v>
      </c>
      <c r="F589" s="1">
        <f t="shared" si="28"/>
        <v>6.3043469789606776</v>
      </c>
      <c r="G589" s="8">
        <f>((D589*D589)/CodeTable!$B$7)*POWER(1+(CodeTable!$B$8*D589*D589)/(C589*CodeTable!$B$7),-0.74)</f>
        <v>101.11896263393703</v>
      </c>
    </row>
    <row r="590" spans="1:7" x14ac:dyDescent="0.35">
      <c r="A590">
        <f t="shared" si="29"/>
        <v>3035</v>
      </c>
      <c r="B590" s="8">
        <f>D590/CodeTable!$B$5</f>
        <v>105.20411073479546</v>
      </c>
      <c r="C590" s="14">
        <f>A590*CodeTable!$B$4</f>
        <v>0.19666466150000003</v>
      </c>
      <c r="D590" s="7">
        <f>IF(C590&gt;=WorkParams!$B$2,0,WorkParams!$E$9*LN(C590) + WorkParams!$F$9)</f>
        <v>32.06621295196566</v>
      </c>
      <c r="E590" s="1">
        <f t="shared" si="27"/>
        <v>101.10943372130806</v>
      </c>
      <c r="F590" s="1">
        <f t="shared" si="28"/>
        <v>6.3062909157852429</v>
      </c>
      <c r="G590" s="8">
        <f>((D590*D590)/CodeTable!$B$7)*POWER(1+(CodeTable!$B$8*D590*D590)/(C590*CodeTable!$B$7),-0.74)</f>
        <v>100.86461000145938</v>
      </c>
    </row>
    <row r="591" spans="1:7" x14ac:dyDescent="0.35">
      <c r="A591">
        <f t="shared" si="29"/>
        <v>3040</v>
      </c>
      <c r="B591" s="8">
        <f>D591/CodeTable!$B$5</f>
        <v>105.06322194894189</v>
      </c>
      <c r="C591" s="14">
        <f>A591*CodeTable!$B$4</f>
        <v>0.19698865600000001</v>
      </c>
      <c r="D591" s="7">
        <f>IF(C591&gt;=WorkParams!$B$2,0,WorkParams!$E$9*LN(C591) + WorkParams!$F$9)</f>
        <v>32.023270050037489</v>
      </c>
      <c r="E591" s="1">
        <f t="shared" si="27"/>
        <v>101.00493115443068</v>
      </c>
      <c r="F591" s="1">
        <f t="shared" si="28"/>
        <v>6.3082209278819379</v>
      </c>
      <c r="G591" s="8">
        <f>((D591*D591)/CodeTable!$B$7)*POWER(1+(CodeTable!$B$8*D591*D591)/(C591*CodeTable!$B$7),-0.74)</f>
        <v>100.6108996757703</v>
      </c>
    </row>
    <row r="592" spans="1:7" x14ac:dyDescent="0.35">
      <c r="A592">
        <f t="shared" si="29"/>
        <v>3045</v>
      </c>
      <c r="B592" s="8">
        <f>D592/CodeTable!$B$5</f>
        <v>104.92256469776262</v>
      </c>
      <c r="C592" s="14">
        <f>A592*CodeTable!$B$4</f>
        <v>0.19731265050000002</v>
      </c>
      <c r="D592" s="7">
        <f>IF(C592&gt;=WorkParams!$B$2,0,WorkParams!$E$9*LN(C592) + WorkParams!$F$9)</f>
        <v>31.980397719878049</v>
      </c>
      <c r="E592" s="1">
        <f t="shared" si="27"/>
        <v>100.90034607353783</v>
      </c>
      <c r="F592" s="1">
        <f t="shared" si="28"/>
        <v>6.3101370381532949</v>
      </c>
      <c r="G592" s="8">
        <f>((D592*D592)/CodeTable!$B$7)*POWER(1+(CodeTable!$B$8*D592*D592)/(C592*CodeTable!$B$7),-0.74)</f>
        <v>100.35782986470441</v>
      </c>
    </row>
    <row r="593" spans="1:7" x14ac:dyDescent="0.35">
      <c r="A593">
        <f t="shared" si="29"/>
        <v>3050</v>
      </c>
      <c r="B593" s="8">
        <f>D593/CodeTable!$B$5</f>
        <v>104.7821382215043</v>
      </c>
      <c r="C593" s="14">
        <f>A593*CodeTable!$B$4</f>
        <v>0.19763664500000003</v>
      </c>
      <c r="D593" s="7">
        <f>IF(C593&gt;=WorkParams!$B$2,0,WorkParams!$E$9*LN(C593) + WorkParams!$F$9)</f>
        <v>31.937595729914513</v>
      </c>
      <c r="E593" s="1">
        <f t="shared" si="27"/>
        <v>100.79567920914636</v>
      </c>
      <c r="F593" s="1">
        <f t="shared" si="28"/>
        <v>6.3120392694266316</v>
      </c>
      <c r="G593" s="8">
        <f>((D593*D593)/CodeTable!$B$7)*POWER(1+(CodeTable!$B$8*D593*D593)/(C593*CodeTable!$B$7),-0.74)</f>
        <v>100.10539878053201</v>
      </c>
    </row>
    <row r="594" spans="1:7" x14ac:dyDescent="0.35">
      <c r="A594">
        <f t="shared" si="29"/>
        <v>3055</v>
      </c>
      <c r="B594" s="8">
        <f>D594/CodeTable!$B$5</f>
        <v>104.64194176414708</v>
      </c>
      <c r="C594" s="14">
        <f>A594*CodeTable!$B$4</f>
        <v>0.19796063950000004</v>
      </c>
      <c r="D594" s="7">
        <f>IF(C594&gt;=WorkParams!$B$2,0,WorkParams!$E$9*LN(C594) + WorkParams!$F$9)</f>
        <v>31.894863849712031</v>
      </c>
      <c r="E594" s="1">
        <f t="shared" si="27"/>
        <v>100.69093128840346</v>
      </c>
      <c r="F594" s="1">
        <f t="shared" si="28"/>
        <v>6.3139276444544263</v>
      </c>
      <c r="G594" s="8">
        <f>((D594*D594)/CodeTable!$B$7)*POWER(1+(CodeTable!$B$8*D594*D594)/(C594*CodeTable!$B$7),-0.74)</f>
        <v>99.853604639969262</v>
      </c>
    </row>
    <row r="595" spans="1:7" x14ac:dyDescent="0.35">
      <c r="A595">
        <f t="shared" si="29"/>
        <v>3060</v>
      </c>
      <c r="B595" s="8">
        <f>D595/CodeTable!$B$5</f>
        <v>104.50197457338005</v>
      </c>
      <c r="C595" s="14">
        <f>A595*CodeTable!$B$4</f>
        <v>0.19828463400000002</v>
      </c>
      <c r="D595" s="7">
        <f>IF(C595&gt;=WorkParams!$B$2,0,WorkParams!$E$9*LN(C595) + WorkParams!$F$9)</f>
        <v>31.852201849966242</v>
      </c>
      <c r="E595" s="1">
        <f t="shared" si="27"/>
        <v>100.58610303510621</v>
      </c>
      <c r="F595" s="1">
        <f t="shared" si="28"/>
        <v>6.3158021859146798</v>
      </c>
      <c r="G595" s="8">
        <f>((D595*D595)/CodeTable!$B$7)*POWER(1+(CodeTable!$B$8*D595*D595)/(C595*CodeTable!$B$7),-0.74)</f>
        <v>99.6024456641874</v>
      </c>
    </row>
    <row r="596" spans="1:7" x14ac:dyDescent="0.35">
      <c r="A596">
        <f t="shared" si="29"/>
        <v>3065</v>
      </c>
      <c r="B596" s="8">
        <f>D596/CodeTable!$B$5</f>
        <v>104.36223590057708</v>
      </c>
      <c r="C596" s="14">
        <f>A596*CodeTable!$B$4</f>
        <v>0.19860862850000002</v>
      </c>
      <c r="D596" s="7">
        <f>IF(C596&gt;=WorkParams!$B$2,0,WorkParams!$E$9*LN(C596) + WorkParams!$F$9)</f>
        <v>31.809609502495896</v>
      </c>
      <c r="E596" s="1">
        <f t="shared" si="27"/>
        <v>100.48119516972106</v>
      </c>
      <c r="F596" s="1">
        <f t="shared" si="28"/>
        <v>6.3176629164112779</v>
      </c>
      <c r="G596" s="8">
        <f>((D596*D596)/CodeTable!$B$7)*POWER(1+(CodeTable!$B$8*D596*D596)/(C596*CodeTable!$B$7),-0.74)</f>
        <v>99.351920078822062</v>
      </c>
    </row>
    <row r="597" spans="1:7" x14ac:dyDescent="0.35">
      <c r="A597">
        <f t="shared" si="29"/>
        <v>3070</v>
      </c>
      <c r="B597" s="8">
        <f>D597/CodeTable!$B$5</f>
        <v>104.22272500077287</v>
      </c>
      <c r="C597" s="14">
        <f>A597*CodeTable!$B$4</f>
        <v>0.19893262300000003</v>
      </c>
      <c r="D597" s="7">
        <f>IF(C597&gt;=WorkParams!$B$2,0,WorkParams!$E$9*LN(C597) + WorkParams!$F$9)</f>
        <v>31.767086580235571</v>
      </c>
      <c r="E597" s="1">
        <f t="shared" si="27"/>
        <v>100.37620840940366</v>
      </c>
      <c r="F597" s="1">
        <f t="shared" si="28"/>
        <v>6.3195098584743628</v>
      </c>
      <c r="G597" s="8">
        <f>((D597*D597)/CodeTable!$B$7)*POWER(1+(CodeTable!$B$8*D597*D597)/(C597*CodeTable!$B$7),-0.74)</f>
        <v>99.102026113982205</v>
      </c>
    </row>
    <row r="598" spans="1:7" x14ac:dyDescent="0.35">
      <c r="A598">
        <f t="shared" si="29"/>
        <v>3075</v>
      </c>
      <c r="B598" s="8">
        <f>D598/CodeTable!$B$5</f>
        <v>104.08344113263901</v>
      </c>
      <c r="C598" s="14">
        <f>A598*CodeTable!$B$4</f>
        <v>0.19925661750000001</v>
      </c>
      <c r="D598" s="7">
        <f>IF(C598&gt;=WorkParams!$B$2,0,WorkParams!$E$9*LN(C598) + WorkParams!$F$9)</f>
        <v>31.724632857228372</v>
      </c>
      <c r="E598" s="1">
        <f t="shared" si="27"/>
        <v>100.27114346801783</v>
      </c>
      <c r="F598" s="1">
        <f t="shared" si="28"/>
        <v>6.3213430345606865</v>
      </c>
      <c r="G598" s="8">
        <f>((D598*D598)/CodeTable!$B$7)*POWER(1+(CodeTable!$B$8*D598*D598)/(C598*CodeTable!$B$7),-0.74)</f>
        <v>98.852762004258196</v>
      </c>
    </row>
    <row r="599" spans="1:7" x14ac:dyDescent="0.35">
      <c r="A599">
        <f t="shared" si="29"/>
        <v>3080</v>
      </c>
      <c r="B599" s="8">
        <f>D599/CodeTable!$B$5</f>
        <v>103.94438355846042</v>
      </c>
      <c r="C599" s="14">
        <f>A599*CodeTable!$B$4</f>
        <v>0.19958061200000002</v>
      </c>
      <c r="D599" s="7">
        <f>IF(C599&gt;=WorkParams!$B$2,0,WorkParams!$E$9*LN(C599) + WorkParams!$F$9)</f>
        <v>31.682248108618737</v>
      </c>
      <c r="E599" s="1">
        <f t="shared" si="27"/>
        <v>100.16600105615483</v>
      </c>
      <c r="F599" s="1">
        <f t="shared" si="28"/>
        <v>6.3231624670539706</v>
      </c>
      <c r="G599" s="8">
        <f>((D599*D599)/CodeTable!$B$7)*POWER(1+(CodeTable!$B$8*D599*D599)/(C599*CodeTable!$B$7),-0.74)</f>
        <v>98.604125988729791</v>
      </c>
    </row>
    <row r="600" spans="1:7" x14ac:dyDescent="0.35">
      <c r="A600">
        <f t="shared" si="29"/>
        <v>3085</v>
      </c>
      <c r="B600" s="8">
        <f>D600/CodeTable!$B$5</f>
        <v>103.80555154411182</v>
      </c>
      <c r="C600" s="14">
        <f>A600*CodeTable!$B$4</f>
        <v>0.19990460650000003</v>
      </c>
      <c r="D600" s="7">
        <f>IF(C600&gt;=WorkParams!$B$2,0,WorkParams!$E$9*LN(C600) + WorkParams!$F$9)</f>
        <v>31.639932110645283</v>
      </c>
      <c r="E600" s="1">
        <f t="shared" si="27"/>
        <v>100.06078188115231</v>
      </c>
      <c r="F600" s="1">
        <f t="shared" si="28"/>
        <v>6.3249681782652605</v>
      </c>
      <c r="G600" s="8">
        <f>((D600*D600)/CodeTable!$B$7)*POWER(1+(CodeTable!$B$8*D600*D600)/(C600*CodeTable!$B$7),-0.74)</f>
        <v>98.356116310973675</v>
      </c>
    </row>
    <row r="601" spans="1:7" x14ac:dyDescent="0.35">
      <c r="A601">
        <f t="shared" si="29"/>
        <v>3090</v>
      </c>
      <c r="B601" s="8">
        <f>D601/CodeTable!$B$5</f>
        <v>103.66694435903462</v>
      </c>
      <c r="C601" s="14">
        <f>A601*CodeTable!$B$4</f>
        <v>0.20022860100000003</v>
      </c>
      <c r="D601" s="7">
        <f>IF(C601&gt;=WorkParams!$B$2,0,WorkParams!$E$9*LN(C601) + WorkParams!$F$9)</f>
        <v>31.597684640633751</v>
      </c>
      <c r="E601" s="1">
        <f t="shared" si="27"/>
        <v>99.955486647113446</v>
      </c>
      <c r="F601" s="1">
        <f t="shared" si="28"/>
        <v>6.3267601904332853</v>
      </c>
      <c r="G601" s="8">
        <f>((D601*D601)/CodeTable!$B$7)*POWER(1+(CodeTable!$B$8*D601*D601)/(C601*CodeTable!$B$7),-0.74)</f>
        <v>98.108731219070776</v>
      </c>
    </row>
    <row r="602" spans="1:7" x14ac:dyDescent="0.35">
      <c r="A602">
        <f t="shared" si="29"/>
        <v>3095</v>
      </c>
      <c r="B602" s="8">
        <f>D602/CodeTable!$B$5</f>
        <v>103.52856127621369</v>
      </c>
      <c r="C602" s="14">
        <f>A602*CodeTable!$B$4</f>
        <v>0.20055259550000001</v>
      </c>
      <c r="D602" s="7">
        <f>IF(C602&gt;=WorkParams!$B$2,0,WorkParams!$E$9*LN(C602) + WorkParams!$F$9)</f>
        <v>31.555505476989936</v>
      </c>
      <c r="E602" s="1">
        <f t="shared" si="27"/>
        <v>99.850116054925337</v>
      </c>
      <c r="F602" s="1">
        <f t="shared" si="28"/>
        <v>6.3285385257247979</v>
      </c>
      <c r="G602" s="8">
        <f>((D602*D602)/CodeTable!$B$7)*POWER(1+(CodeTable!$B$8*D602*D602)/(C602*CodeTable!$B$7),-0.74)</f>
        <v>97.86196896561276</v>
      </c>
    </row>
    <row r="603" spans="1:7" x14ac:dyDescent="0.35">
      <c r="A603">
        <f t="shared" si="29"/>
        <v>3100</v>
      </c>
      <c r="B603" s="8">
        <f>D603/CodeTable!$B$5</f>
        <v>103.39040157215463</v>
      </c>
      <c r="C603" s="14">
        <f>A603*CodeTable!$B$4</f>
        <v>0.20087659000000002</v>
      </c>
      <c r="D603" s="7">
        <f>IF(C603&gt;=WorkParams!$B$2,0,WorkParams!$E$9*LN(C603) + WorkParams!$F$9)</f>
        <v>31.513394399192734</v>
      </c>
      <c r="E603" s="1">
        <f t="shared" ref="E603" si="30">0.5*C603*D603*D603</f>
        <v>99.744670802277909</v>
      </c>
      <c r="F603" s="1">
        <f t="shared" ref="F603" si="31">C603*D603</f>
        <v>6.3303032062349356</v>
      </c>
      <c r="G603" s="8">
        <f>((D603*D603)/CodeTable!$B$7)*POWER(1+(CodeTable!$B$8*D603*D603)/(C603*CodeTable!$B$7),-0.74)</f>
        <v>97.615827807708641</v>
      </c>
    </row>
  </sheetData>
  <mergeCells count="3">
    <mergeCell ref="I1:R1"/>
    <mergeCell ref="A1:G1"/>
    <mergeCell ref="I7:R7"/>
  </mergeCells>
  <pageMargins left="0.7" right="0.7" top="0.78740157499999996" bottom="0.78740157499999996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90BE-5710-4B27-9DAC-AA5774F6E1FB}">
  <dimension ref="A1:H603"/>
  <sheetViews>
    <sheetView workbookViewId="0">
      <selection activeCell="A3" sqref="A3"/>
    </sheetView>
  </sheetViews>
  <sheetFormatPr defaultRowHeight="14.5" x14ac:dyDescent="0.35"/>
  <cols>
    <col min="1" max="2" width="6.08984375" customWidth="1"/>
    <col min="3" max="3" width="7.90625" customWidth="1"/>
    <col min="4" max="4" width="8.08984375" customWidth="1"/>
    <col min="5" max="5" width="8.453125" customWidth="1"/>
    <col min="6" max="6" width="1.7265625" style="13" customWidth="1"/>
  </cols>
  <sheetData>
    <row r="1" spans="1:8" x14ac:dyDescent="0.35">
      <c r="A1" s="21" t="s">
        <v>110</v>
      </c>
      <c r="B1" s="21"/>
      <c r="C1" s="22"/>
      <c r="D1" s="22"/>
      <c r="E1" s="22"/>
      <c r="F1" s="16"/>
      <c r="G1" s="15"/>
      <c r="H1" s="15"/>
    </row>
    <row r="2" spans="1:8" x14ac:dyDescent="0.35">
      <c r="A2" s="5" t="s">
        <v>56</v>
      </c>
      <c r="B2" s="5" t="s">
        <v>111</v>
      </c>
      <c r="C2" s="5" t="s">
        <v>107</v>
      </c>
      <c r="D2" s="5" t="s">
        <v>108</v>
      </c>
      <c r="E2" s="5" t="s">
        <v>109</v>
      </c>
    </row>
    <row r="3" spans="1:8" x14ac:dyDescent="0.35">
      <c r="A3">
        <f>ArrowWeightDataSeries!A3</f>
        <v>100</v>
      </c>
      <c r="B3">
        <f>ArrowWeightDataSeries!B3/ArrowWeightDataSeries!$B$3</f>
        <v>1</v>
      </c>
      <c r="C3" s="19">
        <f>ArrowWeightDataSeries!E3/ArrowWeightDataSeries!$J$4</f>
        <v>0.38366649947291265</v>
      </c>
      <c r="D3" s="19">
        <f>ArrowWeightDataSeries!F3/ArrowWeightDataSeries!$J$5</f>
        <v>0.12396018269167153</v>
      </c>
      <c r="E3" s="19">
        <f>ArrowWeightDataSeries!G3/ArrowWeightDataSeries!$J$3</f>
        <v>0.48828565771412419</v>
      </c>
    </row>
    <row r="4" spans="1:8" x14ac:dyDescent="0.35">
      <c r="A4">
        <f>ArrowWeightDataSeries!A4</f>
        <v>105</v>
      </c>
      <c r="B4">
        <f>ArrowWeightDataSeries!B4/ArrowWeightDataSeries!$B$3</f>
        <v>0.98948932115126764</v>
      </c>
      <c r="C4" s="19">
        <f>ArrowWeightDataSeries!E4/ArrowWeightDataSeries!$J$4</f>
        <v>0.39442587876901086</v>
      </c>
      <c r="D4" s="19">
        <f>ArrowWeightDataSeries!F4/ArrowWeightDataSeries!$J$5</f>
        <v>0.12879014087243768</v>
      </c>
      <c r="E4" s="19">
        <f>ArrowWeightDataSeries!G4/ArrowWeightDataSeries!$J$3</f>
        <v>0.5023452003768526</v>
      </c>
    </row>
    <row r="5" spans="1:8" x14ac:dyDescent="0.35">
      <c r="A5">
        <f>ArrowWeightDataSeries!A5</f>
        <v>110</v>
      </c>
      <c r="B5">
        <f>ArrowWeightDataSeries!B5/ArrowWeightDataSeries!$B$3</f>
        <v>0.97946769173681492</v>
      </c>
      <c r="C5" s="19">
        <f>ArrowWeightDataSeries!E5/ArrowWeightDataSeries!$J$4</f>
        <v>0.4048804388908997</v>
      </c>
      <c r="D5" s="19">
        <f>ArrowWeightDataSeries!F5/ArrowWeightDataSeries!$J$5</f>
        <v>0.13355649340911394</v>
      </c>
      <c r="E5" s="19">
        <f>ArrowWeightDataSeries!G5/ArrowWeightDataSeries!$J$3</f>
        <v>0.51602166178483999</v>
      </c>
    </row>
    <row r="6" spans="1:8" x14ac:dyDescent="0.35">
      <c r="A6">
        <f>ArrowWeightDataSeries!A6</f>
        <v>115</v>
      </c>
      <c r="B6">
        <f>ArrowWeightDataSeries!B6/ArrowWeightDataSeries!$B$3</f>
        <v>0.96989161818601399</v>
      </c>
      <c r="C6" s="19">
        <f>ArrowWeightDataSeries!E6/ArrowWeightDataSeries!$J$4</f>
        <v>0.41504781544677499</v>
      </c>
      <c r="D6" s="19">
        <f>ArrowWeightDataSeries!F6/ArrowWeightDataSeries!$J$5</f>
        <v>0.13826213350867814</v>
      </c>
      <c r="E6" s="19">
        <f>ArrowWeightDataSeries!G6/ArrowWeightDataSeries!$J$3</f>
        <v>0.52933324727017605</v>
      </c>
    </row>
    <row r="7" spans="1:8" x14ac:dyDescent="0.35">
      <c r="A7">
        <f>ArrowWeightDataSeries!A7</f>
        <v>120</v>
      </c>
      <c r="B7">
        <f>ArrowWeightDataSeries!B7/ArrowWeightDataSeries!$B$3</f>
        <v>0.96072316288981086</v>
      </c>
      <c r="C7" s="19">
        <f>ArrowWeightDataSeries!E7/ArrowWeightDataSeries!$J$4</f>
        <v>0.42494394844467215</v>
      </c>
      <c r="D7" s="19">
        <f>ArrowWeightDataSeries!F7/ArrowWeightDataSeries!$J$5</f>
        <v>0.14290970254552979</v>
      </c>
      <c r="E7" s="19">
        <f>ArrowWeightDataSeries!G7/ArrowWeightDataSeries!$J$3</f>
        <v>0.54229639230450155</v>
      </c>
    </row>
    <row r="8" spans="1:8" x14ac:dyDescent="0.35">
      <c r="A8">
        <f>ArrowWeightDataSeries!A8</f>
        <v>125</v>
      </c>
      <c r="B8">
        <f>ArrowWeightDataSeries!B8/ArrowWeightDataSeries!$B$3</f>
        <v>0.95192903641634585</v>
      </c>
      <c r="C8" s="19">
        <f>ArrowWeightDataSeries!E8/ArrowWeightDataSeries!$J$4</f>
        <v>0.43458330762561365</v>
      </c>
      <c r="D8" s="19">
        <f>ArrowWeightDataSeries!F8/ArrowWeightDataSeries!$J$5</f>
        <v>0.14750162157959637</v>
      </c>
      <c r="E8" s="19">
        <f>ArrowWeightDataSeries!G8/ArrowWeightDataSeries!$J$3</f>
        <v>0.55492600812164661</v>
      </c>
    </row>
    <row r="9" spans="1:8" x14ac:dyDescent="0.35">
      <c r="A9">
        <f>ArrowWeightDataSeries!A9</f>
        <v>130</v>
      </c>
      <c r="B9">
        <f>ArrowWeightDataSeries!B9/ArrowWeightDataSeries!$B$3</f>
        <v>0.94347986787612892</v>
      </c>
      <c r="C9" s="19">
        <f>ArrowWeightDataSeries!E9/ArrowWeightDataSeries!$J$4</f>
        <v>0.44397908014506854</v>
      </c>
      <c r="D9" s="19">
        <f>ArrowWeightDataSeries!F9/ArrowWeightDataSeries!$J$5</f>
        <v>0.1520401178241908</v>
      </c>
      <c r="E9" s="19">
        <f>ArrowWeightDataSeries!G9/ArrowWeightDataSeries!$J$3</f>
        <v>0.56723568506555777</v>
      </c>
    </row>
    <row r="10" spans="1:8" x14ac:dyDescent="0.35">
      <c r="A10">
        <f>ArrowWeightDataSeries!A10</f>
        <v>135</v>
      </c>
      <c r="B10">
        <f>ArrowWeightDataSeries!B10/ArrowWeightDataSeries!$B$3</f>
        <v>0.93534961306296605</v>
      </c>
      <c r="C10" s="19">
        <f>ArrowWeightDataSeries!E10/ArrowWeightDataSeries!$J$4</f>
        <v>0.45314332808912622</v>
      </c>
      <c r="D10" s="19">
        <f>ArrowWeightDataSeries!F10/ArrowWeightDataSeries!$J$5</f>
        <v>0.15652724703642393</v>
      </c>
      <c r="E10" s="19">
        <f>ArrowWeightDataSeries!G10/ArrowWeightDataSeries!$J$3</f>
        <v>0.5792378622612806</v>
      </c>
    </row>
    <row r="11" spans="1:8" x14ac:dyDescent="0.35">
      <c r="A11">
        <f>ArrowWeightDataSeries!A11</f>
        <v>140</v>
      </c>
      <c r="B11">
        <f>ArrowWeightDataSeries!B11/ArrowWeightDataSeries!$B$3</f>
        <v>0.92751507028426972</v>
      </c>
      <c r="C11" s="19">
        <f>ArrowWeightDataSeries!E11/ArrowWeightDataSeries!$J$4</f>
        <v>0.46208712160252402</v>
      </c>
      <c r="D11" s="19">
        <f>ArrowWeightDataSeries!F11/ArrowWeightDataSeries!$J$5</f>
        <v>0.1609649125864033</v>
      </c>
      <c r="E11" s="19">
        <f>ArrowWeightDataSeries!G11/ArrowWeightDataSeries!$J$3</f>
        <v>0.59094397020583767</v>
      </c>
    </row>
    <row r="12" spans="1:8" x14ac:dyDescent="0.35">
      <c r="A12">
        <f>ArrowWeightDataSeries!A12</f>
        <v>145</v>
      </c>
      <c r="B12">
        <f>ArrowWeightDataSeries!B12/ArrowWeightDataSeries!$B$3</f>
        <v>0.91995548119099302</v>
      </c>
      <c r="C12" s="19">
        <f>ArrowWeightDataSeries!E12/ArrowWeightDataSeries!$J$4</f>
        <v>0.4708206521335595</v>
      </c>
      <c r="D12" s="19">
        <f>ArrowWeightDataSeries!F12/ArrowWeightDataSeries!$J$5</f>
        <v>0.16535488179912816</v>
      </c>
      <c r="E12" s="19">
        <f>ArrowWeightDataSeries!G12/ArrowWeightDataSeries!$J$3</f>
        <v>0.60236455139525391</v>
      </c>
    </row>
    <row r="13" spans="1:8" x14ac:dyDescent="0.35">
      <c r="A13">
        <f>ArrowWeightDataSeries!A13</f>
        <v>150</v>
      </c>
      <c r="B13">
        <f>ArrowWeightDataSeries!B13/ArrowWeightDataSeries!$B$3</f>
        <v>0.91265219930615704</v>
      </c>
      <c r="C13" s="19">
        <f>ArrowWeightDataSeries!E13/ArrowWeightDataSeries!$J$4</f>
        <v>0.47935332934295666</v>
      </c>
      <c r="D13" s="19">
        <f>ArrowWeightDataSeries!F13/ArrowWeightDataSeries!$J$5</f>
        <v>0.16969880003992061</v>
      </c>
      <c r="E13" s="19">
        <f>ArrowWeightDataSeries!G13/ArrowWeightDataSeries!$J$3</f>
        <v>0.6135093629951639</v>
      </c>
    </row>
    <row r="14" spans="1:8" x14ac:dyDescent="0.35">
      <c r="A14">
        <f>ArrowWeightDataSeries!A14</f>
        <v>155</v>
      </c>
      <c r="B14">
        <f>ArrowWeightDataSeries!B14/ArrowWeightDataSeries!$B$3</f>
        <v>0.905588412924901</v>
      </c>
      <c r="C14" s="19">
        <f>ArrowWeightDataSeries!E14/ArrowWeightDataSeries!$J$4</f>
        <v>0.48769386449452279</v>
      </c>
      <c r="D14" s="19">
        <f>ArrowWeightDataSeries!F14/ArrowWeightDataSeries!$J$5</f>
        <v>0.17399820291992898</v>
      </c>
      <c r="E14" s="19">
        <f>ArrowWeightDataSeries!G14/ArrowWeightDataSeries!$J$3</f>
        <v>0.62438746472278128</v>
      </c>
    </row>
    <row r="15" spans="1:8" x14ac:dyDescent="0.35">
      <c r="A15">
        <f>ArrowWeightDataSeries!A15</f>
        <v>160</v>
      </c>
      <c r="B15">
        <f>ArrowWeightDataSeries!B15/ArrowWeightDataSeries!$B$3</f>
        <v>0.89874891202281304</v>
      </c>
      <c r="C15" s="19">
        <f>ArrowWeightDataSeries!E15/ArrowWeightDataSeries!$J$4</f>
        <v>0.49585034258470062</v>
      </c>
      <c r="D15" s="19">
        <f>ArrowWeightDataSeries!F15/ArrowWeightDataSeries!$J$5</f>
        <v>0.17825452692526231</v>
      </c>
      <c r="E15" s="19">
        <f>ArrowWeightDataSeries!G15/ArrowWeightDataSeries!$J$3</f>
        <v>0.63500729446564197</v>
      </c>
    </row>
    <row r="16" spans="1:8" x14ac:dyDescent="0.35">
      <c r="A16">
        <f>ArrowWeightDataSeries!A16</f>
        <v>165</v>
      </c>
      <c r="B16">
        <f>ArrowWeightDataSeries!B16/ArrowWeightDataSeries!$B$3</f>
        <v>0.89211989104297196</v>
      </c>
      <c r="C16" s="19">
        <f>ArrowWeightDataSeries!E16/ArrowWeightDataSeries!$J$4</f>
        <v>0.50383028503294092</v>
      </c>
      <c r="D16" s="19">
        <f>ArrowWeightDataSeries!F16/ArrowWeightDataSeries!$J$5</f>
        <v>0.18246911871632554</v>
      </c>
      <c r="E16" s="19">
        <f>ArrowWeightDataSeries!G16/ArrowWeightDataSeries!$J$3</f>
        <v>0.64537673366636561</v>
      </c>
    </row>
    <row r="17" spans="1:5" x14ac:dyDescent="0.35">
      <c r="A17">
        <f>ArrowWeightDataSeries!A17</f>
        <v>170</v>
      </c>
      <c r="B17">
        <f>ArrowWeightDataSeries!B17/ArrowWeightDataSeries!$B$3</f>
        <v>0.88568878113197225</v>
      </c>
      <c r="C17" s="19">
        <f>ArrowWeightDataSeries!E17/ArrowWeightDataSeries!$J$4</f>
        <v>0.51164070441411802</v>
      </c>
      <c r="D17" s="19">
        <f>ArrowWeightDataSeries!F17/ArrowWeightDataSeries!$J$5</f>
        <v>0.18664324329904139</v>
      </c>
      <c r="E17" s="19">
        <f>ArrowWeightDataSeries!G17/ArrowWeightDataSeries!$J$3</f>
        <v>0.65550316411603893</v>
      </c>
    </row>
    <row r="18" spans="1:5" x14ac:dyDescent="0.35">
      <c r="A18">
        <f>ArrowWeightDataSeries!A18</f>
        <v>175</v>
      </c>
      <c r="B18">
        <f>ArrowWeightDataSeries!B18/ArrowWeightDataSeries!$B$3</f>
        <v>0.87944410670061568</v>
      </c>
      <c r="C18" s="19">
        <f>ArrowWeightDataSeries!E18/ArrowWeightDataSeries!$J$4</f>
        <v>0.51928815244534088</v>
      </c>
      <c r="D18" s="19">
        <f>ArrowWeightDataSeries!F18/ArrowWeightDataSeries!$J$5</f>
        <v>0.19077809123401387</v>
      </c>
      <c r="E18" s="19">
        <f>ArrowWeightDataSeries!G18/ArrowWeightDataSeries!$J$3</f>
        <v>0.66539351749504616</v>
      </c>
    </row>
    <row r="19" spans="1:5" x14ac:dyDescent="0.35">
      <c r="A19">
        <f>ArrowWeightDataSeries!A19</f>
        <v>180</v>
      </c>
      <c r="B19">
        <f>ArrowWeightDataSeries!B19/ArrowWeightDataSeries!$B$3</f>
        <v>0.87337536219596823</v>
      </c>
      <c r="C19" s="19">
        <f>ArrowWeightDataSeries!E19/ArrowWeightDataSeries!$J$4</f>
        <v>0.526778762225668</v>
      </c>
      <c r="D19" s="19">
        <f>ArrowWeightDataSeries!F19/ArrowWeightDataSeries!$J$5</f>
        <v>0.19487478502119066</v>
      </c>
      <c r="E19" s="19">
        <f>ArrowWeightDataSeries!G19/ArrowWeightDataSeries!$J$3</f>
        <v>0.67505431875959798</v>
      </c>
    </row>
    <row r="20" spans="1:5" x14ac:dyDescent="0.35">
      <c r="A20">
        <f>ArrowWeightDataSeries!A20</f>
        <v>185</v>
      </c>
      <c r="B20">
        <f>ArrowWeightDataSeries!B20/ArrowWeightDataSeries!$B$3</f>
        <v>0.8674729057607754</v>
      </c>
      <c r="C20" s="19">
        <f>ArrowWeightDataSeries!E20/ArrowWeightDataSeries!$J$4</f>
        <v>0.5341182855560076</v>
      </c>
      <c r="D20" s="19">
        <f>ArrowWeightDataSeries!F20/ArrowWeightDataSeries!$J$5</f>
        <v>0.19893438477463465</v>
      </c>
      <c r="E20" s="19">
        <f>ArrowWeightDataSeries!G20/ArrowWeightDataSeries!$J$3</f>
        <v>0.68449172428036553</v>
      </c>
    </row>
    <row r="21" spans="1:5" x14ac:dyDescent="0.35">
      <c r="A21">
        <f>ArrowWeightDataSeries!A21</f>
        <v>190</v>
      </c>
      <c r="B21">
        <f>ArrowWeightDataSeries!B21/ArrowWeightDataSeries!$B$3</f>
        <v>0.86172786707703897</v>
      </c>
      <c r="C21" s="19">
        <f>ArrowWeightDataSeries!E21/ArrowWeightDataSeries!$J$4</f>
        <v>0.54131212602840018</v>
      </c>
      <c r="D21" s="19">
        <f>ArrowWeightDataSeries!F21/ArrowWeightDataSeries!$J$5</f>
        <v>0.20295789328341102</v>
      </c>
      <c r="E21" s="19">
        <f>ArrowWeightDataSeries!G21/ArrowWeightDataSeries!$J$3</f>
        <v>0.69371155548552221</v>
      </c>
    </row>
    <row r="22" spans="1:5" x14ac:dyDescent="0.35">
      <c r="A22">
        <f>ArrowWeightDataSeries!A22</f>
        <v>195</v>
      </c>
      <c r="B22">
        <f>ArrowWeightDataSeries!B22/ArrowWeightDataSeries!$B$3</f>
        <v>0.85613206718228618</v>
      </c>
      <c r="C22" s="19">
        <f>ArrowWeightDataSeries!E22/ArrowWeightDataSeries!$J$4</f>
        <v>0.54836536846187278</v>
      </c>
      <c r="D22" s="19">
        <f>ArrowWeightDataSeries!F22/ArrowWeightDataSeries!$J$5</f>
        <v>0.20694626053942347</v>
      </c>
      <c r="E22" s="19">
        <f>ArrowWeightDataSeries!G22/ArrowWeightDataSeries!$J$3</f>
        <v>0.70271932863598607</v>
      </c>
    </row>
    <row r="23" spans="1:5" x14ac:dyDescent="0.35">
      <c r="A23">
        <f>ArrowWeightDataSeries!A23</f>
        <v>200</v>
      </c>
      <c r="B23">
        <f>ArrowWeightDataSeries!B23/ArrowWeightDataSeries!$B$3</f>
        <v>0.850677948439159</v>
      </c>
      <c r="C23" s="19">
        <f>ArrowWeightDataSeries!E23/ArrowWeightDataSeries!$J$4</f>
        <v>0.55528280517062989</v>
      </c>
      <c r="D23" s="19">
        <f>ArrowWeightDataSeries!F23/ArrowWeightDataSeries!$J$5</f>
        <v>0.21090038780058898</v>
      </c>
      <c r="E23" s="19">
        <f>ArrowWeightDataSeries!G23/ArrowWeightDataSeries!$J$3</f>
        <v>0.71152028125937616</v>
      </c>
    </row>
    <row r="24" spans="1:5" x14ac:dyDescent="0.35">
      <c r="A24">
        <f>ArrowWeightDataSeries!A24</f>
        <v>205</v>
      </c>
      <c r="B24">
        <f>ArrowWeightDataSeries!B24/ArrowWeightDataSeries!$B$3</f>
        <v>0.8453585131535496</v>
      </c>
      <c r="C24" s="19">
        <f>ArrowWeightDataSeries!E24/ArrowWeightDataSeries!$J$4</f>
        <v>0.56206895947532098</v>
      </c>
      <c r="D24" s="19">
        <f>ArrowWeightDataSeries!F24/ArrowWeightDataSeries!$J$5</f>
        <v>0.21482113124747138</v>
      </c>
      <c r="E24" s="19">
        <f>ArrowWeightDataSeries!G24/ArrowWeightDataSeries!$J$3</f>
        <v>0.72011939568640237</v>
      </c>
    </row>
    <row r="25" spans="1:5" x14ac:dyDescent="0.35">
      <c r="A25">
        <f>ArrowWeightDataSeries!A25</f>
        <v>210</v>
      </c>
      <c r="B25">
        <f>ArrowWeightDataSeries!B25/ArrowWeightDataSeries!$B$3</f>
        <v>0.84016726959042676</v>
      </c>
      <c r="C25" s="19">
        <f>ArrowWeightDataSeries!E25/ArrowWeightDataSeries!$J$4</f>
        <v>0.56872810680621289</v>
      </c>
      <c r="D25" s="19">
        <f>ArrowWeightDataSeries!F25/ArrowWeightDataSeries!$J$5</f>
        <v>0.21870930528298357</v>
      </c>
      <c r="E25" s="19">
        <f>ArrowWeightDataSeries!G25/ArrowWeightDataSeries!$J$3</f>
        <v>0.72852142006529985</v>
      </c>
    </row>
    <row r="26" spans="1:5" x14ac:dyDescent="0.35">
      <c r="A26">
        <f>ArrowWeightDataSeries!A26</f>
        <v>215</v>
      </c>
      <c r="B26">
        <f>ArrowWeightDataSeries!B26/ArrowWeightDataSeries!$B$3</f>
        <v>0.83509818434261718</v>
      </c>
      <c r="C26" s="19">
        <f>ArrowWeightDataSeries!E26/ArrowWeightDataSeries!$J$4</f>
        <v>0.57526429369577858</v>
      </c>
      <c r="D26" s="19">
        <f>ArrowWeightDataSeries!F26/ArrowWeightDataSeries!$J$5</f>
        <v>0.22256568551767716</v>
      </c>
      <c r="E26" s="19">
        <f>ArrowWeightDataSeries!G26/ArrowWeightDataSeries!$J$3</f>
        <v>0.7367308871736703</v>
      </c>
    </row>
    <row r="27" spans="1:5" x14ac:dyDescent="0.35">
      <c r="A27">
        <f>ArrowWeightDataSeries!A27</f>
        <v>220</v>
      </c>
      <c r="B27">
        <f>ArrowWeightDataSeries!B27/ArrowWeightDataSeries!$B$3</f>
        <v>0.83014564017597392</v>
      </c>
      <c r="C27" s="19">
        <f>ArrowWeightDataSeries!E27/ArrowWeightDataSeries!$J$4</f>
        <v>0.58168135491543138</v>
      </c>
      <c r="D27" s="19">
        <f>ArrowWeightDataSeries!F27/ArrowWeightDataSeries!$J$5</f>
        <v>0.2263910114771984</v>
      </c>
      <c r="E27" s="19">
        <f>ArrowWeightDataSeries!G27/ArrowWeightDataSeries!$J$3</f>
        <v>0.74475213130033169</v>
      </c>
    </row>
    <row r="28" spans="1:5" x14ac:dyDescent="0.35">
      <c r="A28">
        <f>ArrowWeightDataSeries!A28</f>
        <v>225</v>
      </c>
      <c r="B28">
        <f>ArrowWeightDataSeries!B28/ArrowWeightDataSeries!$B$3</f>
        <v>0.8253043986123143</v>
      </c>
      <c r="C28" s="19">
        <f>ArrowWeightDataSeries!E28/ArrowWeightDataSeries!$J$4</f>
        <v>0.58798292897535887</v>
      </c>
      <c r="D28" s="19">
        <f>ArrowWeightDataSeries!F28/ArrowWeightDataSeries!$J$5</f>
        <v>0.23018598906350085</v>
      </c>
      <c r="E28" s="19">
        <f>ArrowWeightDataSeries!G28/ArrowWeightDataSeries!$J$3</f>
        <v>0.75258930343081898</v>
      </c>
    </row>
    <row r="29" spans="1:5" x14ac:dyDescent="0.35">
      <c r="A29">
        <f>ArrowWeightDataSeries!A29</f>
        <v>230</v>
      </c>
      <c r="B29">
        <f>ArrowWeightDataSeries!B29/ArrowWeightDataSeries!$B$3</f>
        <v>0.82056956662517311</v>
      </c>
      <c r="C29" s="19">
        <f>ArrowWeightDataSeries!E29/ArrowWeightDataSeries!$J$4</f>
        <v>0.59417247217631153</v>
      </c>
      <c r="D29" s="19">
        <f>ArrowWeightDataSeries!F29/ArrowWeightDataSeries!$J$5</f>
        <v>0.23395129279718907</v>
      </c>
      <c r="E29" s="19">
        <f>ArrowWeightDataSeries!G29/ArrowWeightDataSeries!$J$3</f>
        <v>0.76024638493747065</v>
      </c>
    </row>
    <row r="30" spans="1:5" x14ac:dyDescent="0.35">
      <c r="A30">
        <f>ArrowWeightDataSeries!A30</f>
        <v>235</v>
      </c>
      <c r="B30">
        <f>ArrowWeightDataSeries!B30/ArrowWeightDataSeries!$B$3</f>
        <v>0.81593656691753746</v>
      </c>
      <c r="C30" s="19">
        <f>ArrowWeightDataSeries!E30/ArrowWeightDataSeries!$J$4</f>
        <v>0.60025327137682682</v>
      </c>
      <c r="D30" s="19">
        <f>ArrowWeightDataSeries!F30/ArrowWeightDataSeries!$J$5</f>
        <v>0.23768756786479608</v>
      </c>
      <c r="E30" s="19">
        <f>ArrowWeightDataSeries!G30/ArrowWeightDataSeries!$J$3</f>
        <v>0.76772719994756633</v>
      </c>
    </row>
    <row r="31" spans="1:5" x14ac:dyDescent="0.35">
      <c r="A31">
        <f>ArrowWeightDataSeries!A31</f>
        <v>240</v>
      </c>
      <c r="B31">
        <f>ArrowWeightDataSeries!B31/ArrowWeightDataSeries!$B$3</f>
        <v>0.81140111132897019</v>
      </c>
      <c r="C31" s="19">
        <f>ArrowWeightDataSeries!E31/ArrowWeightDataSeries!$J$4</f>
        <v>0.60622845561783756</v>
      </c>
      <c r="D31" s="19">
        <f>ArrowWeightDataSeries!F31/ArrowWeightDataSeries!$J$5</f>
        <v>0.2413954319917547</v>
      </c>
      <c r="E31" s="19">
        <f>ArrowWeightDataSeries!G31/ArrowWeightDataSeries!$J$3</f>
        <v>0.775035426539739</v>
      </c>
    </row>
    <row r="32" spans="1:5" x14ac:dyDescent="0.35">
      <c r="A32">
        <f>ArrowWeightDataSeries!A32</f>
        <v>245</v>
      </c>
      <c r="B32">
        <f>ArrowWeightDataSeries!B32/ArrowWeightDataSeries!$B$3</f>
        <v>0.8069591769848854</v>
      </c>
      <c r="C32" s="19">
        <f>ArrowWeightDataSeries!E32/ArrowWeightDataSeries!$J$4</f>
        <v>0.612101006728342</v>
      </c>
      <c r="D32" s="19">
        <f>ArrowWeightDataSeries!F32/ArrowWeightDataSeries!$J$5</f>
        <v>0.24507547715922989</v>
      </c>
      <c r="E32" s="19">
        <f>ArrowWeightDataSeries!G32/ArrowWeightDataSeries!$J$3</f>
        <v>0.78217460689917517</v>
      </c>
    </row>
    <row r="33" spans="1:5" x14ac:dyDescent="0.35">
      <c r="A33">
        <f>ArrowWeightDataSeries!A33</f>
        <v>250</v>
      </c>
      <c r="B33">
        <f>ArrowWeightDataSeries!B33/ArrowWeightDataSeries!$B$3</f>
        <v>0.80260698485550519</v>
      </c>
      <c r="C33" s="19">
        <f>ArrowWeightDataSeries!E33/ArrowWeightDataSeries!$J$4</f>
        <v>0.61787376902017532</v>
      </c>
      <c r="D33" s="19">
        <f>ArrowWeightDataSeries!F33/ArrowWeightDataSeries!$J$5</f>
        <v>0.24872827118075017</v>
      </c>
      <c r="E33" s="19">
        <f>ArrowWeightDataSeries!G33/ArrowWeightDataSeries!$J$3</f>
        <v>0.78914815654535975</v>
      </c>
    </row>
    <row r="34" spans="1:5" x14ac:dyDescent="0.35">
      <c r="A34">
        <f>ArrowWeightDataSeries!A34</f>
        <v>255</v>
      </c>
      <c r="B34">
        <f>ArrowWeightDataSeries!B34/ArrowWeightDataSeries!$B$3</f>
        <v>0.79834098043812929</v>
      </c>
      <c r="C34" s="19">
        <f>ArrowWeightDataSeries!E34/ArrowWeightDataSeries!$J$4</f>
        <v>0.62354945816656904</v>
      </c>
      <c r="D34" s="19">
        <f>ArrowWeightDataSeries!F34/ArrowWeightDataSeries!$J$5</f>
        <v>0.25235435915266463</v>
      </c>
      <c r="E34" s="19">
        <f>ArrowWeightDataSeries!G34/ArrowWeightDataSeries!$J$3</f>
        <v>0.7959593727317863</v>
      </c>
    </row>
    <row r="35" spans="1:5" x14ac:dyDescent="0.35">
      <c r="A35">
        <f>ArrowWeightDataSeries!A35</f>
        <v>260</v>
      </c>
      <c r="B35">
        <f>ArrowWeightDataSeries!B35/ArrowWeightDataSeries!$B$3</f>
        <v>0.79415781631528792</v>
      </c>
      <c r="C35" s="19">
        <f>ArrowWeightDataSeries!E35/ArrowWeightDataSeries!$J$4</f>
        <v>0.62913066934768458</v>
      </c>
      <c r="D35" s="19">
        <f>ArrowWeightDataSeries!F35/ArrowWeightDataSeries!$J$5</f>
        <v>0.2559542647908013</v>
      </c>
      <c r="E35" s="19">
        <f>ArrowWeightDataSeries!G35/ArrowWeightDataSeries!$J$3</f>
        <v>0.80261144210477275</v>
      </c>
    </row>
    <row r="36" spans="1:5" x14ac:dyDescent="0.35">
      <c r="A36">
        <f>ArrowWeightDataSeries!A36</f>
        <v>265</v>
      </c>
      <c r="B36">
        <f>ArrowWeightDataSeries!B36/ArrowWeightDataSeries!$B$3</f>
        <v>0.7900543363743362</v>
      </c>
      <c r="C36" s="19">
        <f>ArrowWeightDataSeries!E36/ArrowWeightDataSeries!$J$4</f>
        <v>0.63461988473640873</v>
      </c>
      <c r="D36" s="19">
        <f>ArrowWeightDataSeries!F36/ArrowWeightDataSeries!$J$5</f>
        <v>0.25952849166427161</v>
      </c>
      <c r="E36" s="19">
        <f>ArrowWeightDataSeries!G36/ArrowWeightDataSeries!$J$3</f>
        <v>0.80910744769797693</v>
      </c>
    </row>
    <row r="37" spans="1:5" x14ac:dyDescent="0.35">
      <c r="A37">
        <f>ArrowWeightDataSeries!A37</f>
        <v>270</v>
      </c>
      <c r="B37">
        <f>ArrowWeightDataSeries!B37/ArrowWeightDataSeries!$B$3</f>
        <v>0.78602756150212538</v>
      </c>
      <c r="C37" s="19">
        <f>ArrowWeightDataSeries!E37/ArrowWeightDataSeries!$J$4</f>
        <v>0.64001948038914191</v>
      </c>
      <c r="D37" s="19">
        <f>ArrowWeightDataSeries!F37/ArrowWeightDataSeries!$J$5</f>
        <v>0.26307752433612985</v>
      </c>
      <c r="E37" s="19">
        <f>ArrowWeightDataSeries!G37/ArrowWeightDataSeries!$J$3</f>
        <v>0.81545037533008546</v>
      </c>
    </row>
    <row r="38" spans="1:5" x14ac:dyDescent="0.35">
      <c r="A38">
        <f>ArrowWeightDataSeries!A38</f>
        <v>275</v>
      </c>
      <c r="B38">
        <f>ArrowWeightDataSeries!B38/ArrowWeightDataSeries!$B$3</f>
        <v>0.78207467659232</v>
      </c>
      <c r="C38" s="19">
        <f>ArrowWeightDataSeries!E38/ArrowWeightDataSeries!$J$4</f>
        <v>0.64533173259887933</v>
      </c>
      <c r="D38" s="19">
        <f>ArrowWeightDataSeries!F38/ArrowWeightDataSeries!$J$5</f>
        <v>0.26660182941951333</v>
      </c>
      <c r="E38" s="19">
        <f>ArrowWeightDataSeries!G38/ArrowWeightDataSeries!$J$3</f>
        <v>0.82164311946528712</v>
      </c>
    </row>
    <row r="39" spans="1:5" x14ac:dyDescent="0.35">
      <c r="A39">
        <f>ArrowWeightDataSeries!A39</f>
        <v>280</v>
      </c>
      <c r="B39">
        <f>ArrowWeightDataSeries!B39/ArrowWeightDataSeries!$B$3</f>
        <v>0.77819301872342883</v>
      </c>
      <c r="C39" s="19">
        <f>ArrowWeightDataSeries!E39/ArrowWeightDataSeries!$J$4</f>
        <v>0.65055882376144847</v>
      </c>
      <c r="D39" s="19">
        <f>ArrowWeightDataSeries!F39/ArrowWeightDataSeries!$J$5</f>
        <v>0.2701018565569509</v>
      </c>
      <c r="E39" s="19">
        <f>ArrowWeightDataSeries!G39/ArrowWeightDataSeries!$J$3</f>
        <v>0.82768848858929978</v>
      </c>
    </row>
    <row r="40" spans="1:5" x14ac:dyDescent="0.35">
      <c r="A40">
        <f>ArrowWeightDataSeries!A40</f>
        <v>285</v>
      </c>
      <c r="B40">
        <f>ArrowWeightDataSeries!B40/ArrowWeightDataSeries!$B$3</f>
        <v>0.77438006638319601</v>
      </c>
      <c r="C40" s="19">
        <f>ArrowWeightDataSeries!E40/ArrowWeightDataSeries!$J$4</f>
        <v>0.65570284780012467</v>
      </c>
      <c r="D40" s="19">
        <f>ArrowWeightDataSeries!F40/ArrowWeightDataSeries!$J$5</f>
        <v>0.27357803932970176</v>
      </c>
      <c r="E40" s="19">
        <f>ArrowWeightDataSeries!G40/ArrowWeightDataSeries!$J$3</f>
        <v>0.83358921014778609</v>
      </c>
    </row>
    <row r="41" spans="1:5" x14ac:dyDescent="0.35">
      <c r="A41">
        <f>ArrowWeightDataSeries!A41</f>
        <v>290</v>
      </c>
      <c r="B41">
        <f>ArrowWeightDataSeries!B41/ArrowWeightDataSeries!$B$3</f>
        <v>0.77063342963015213</v>
      </c>
      <c r="C41" s="19">
        <f>ArrowWeightDataSeries!E41/ArrowWeightDataSeries!$J$4</f>
        <v>0.66076581518894539</v>
      </c>
      <c r="D41" s="19">
        <f>ArrowWeightDataSeries!F41/ArrowWeightDataSeries!$J$5</f>
        <v>0.27703079610326287</v>
      </c>
      <c r="E41" s="19">
        <f>ArrowWeightDataSeries!G41/ArrowWeightDataSeries!$J$3</f>
        <v>0.83934793508879368</v>
      </c>
    </row>
    <row r="42" spans="1:5" x14ac:dyDescent="0.35">
      <c r="A42">
        <f>ArrowWeightDataSeries!A42</f>
        <v>295</v>
      </c>
      <c r="B42">
        <f>ArrowWeightDataSeries!B42/ArrowWeightDataSeries!$B$3</f>
        <v>0.76695084109618639</v>
      </c>
      <c r="C42" s="19">
        <f>ArrowWeightDataSeries!E42/ArrowWeightDataSeries!$J$4</f>
        <v>0.66574965761073523</v>
      </c>
      <c r="D42" s="19">
        <f>ArrowWeightDataSeries!F42/ArrowWeightDataSeries!$J$5</f>
        <v>0.28046053081455252</v>
      </c>
      <c r="E42" s="19">
        <f>ArrowWeightDataSeries!G42/ArrowWeightDataSeries!$J$3</f>
        <v>0.84496724204634766</v>
      </c>
    </row>
    <row r="43" spans="1:5" x14ac:dyDescent="0.35">
      <c r="A43">
        <f>ArrowWeightDataSeries!A43</f>
        <v>300</v>
      </c>
      <c r="B43">
        <f>ArrowWeightDataSeries!B43/ArrowWeightDataSeries!$B$3</f>
        <v>0.76333014774531616</v>
      </c>
      <c r="C43" s="19">
        <f>ArrowWeightDataSeries!E43/ArrowWeightDataSeries!$J$4</f>
        <v>0.67065623228206039</v>
      </c>
      <c r="D43" s="19">
        <f>ArrowWeightDataSeries!F43/ArrowWeightDataSeries!$J$5</f>
        <v>0.28386763370571011</v>
      </c>
      <c r="E43" s="19">
        <f>ArrowWeightDataSeries!G43/ArrowWeightDataSeries!$J$3</f>
        <v>0.85044964119832356</v>
      </c>
    </row>
    <row r="44" spans="1:5" x14ac:dyDescent="0.35">
      <c r="A44">
        <f>ArrowWeightDataSeries!A44</f>
        <v>305</v>
      </c>
      <c r="B44">
        <f>ArrowWeightDataSeries!B44/ArrowWeightDataSeries!$B$3</f>
        <v>0.759769303313648</v>
      </c>
      <c r="C44" s="19">
        <f>ArrowWeightDataSeries!E44/ArrowWeightDataSeries!$J$4</f>
        <v>0.67548732597402583</v>
      </c>
      <c r="D44" s="19">
        <f>ArrowWeightDataSeries!F44/ArrowWeightDataSeries!$J$5</f>
        <v>0.28725248200896569</v>
      </c>
      <c r="E44" s="19">
        <f>ArrowWeightDataSeries!G44/ArrowWeightDataSeries!$J$3</f>
        <v>0.85579757782826271</v>
      </c>
    </row>
    <row r="45" spans="1:5" x14ac:dyDescent="0.35">
      <c r="A45">
        <f>ArrowWeightDataSeries!A45</f>
        <v>310</v>
      </c>
      <c r="B45">
        <f>ArrowWeightDataSeries!B45/ArrowWeightDataSeries!$B$3</f>
        <v>0.75626636136405989</v>
      </c>
      <c r="C45" s="19">
        <f>ArrowWeightDataSeries!E45/ArrowWeightDataSeries!$J$4</f>
        <v>0.68024465875486806</v>
      </c>
      <c r="D45" s="19">
        <f>ArrowWeightDataSeries!F45/ArrowWeightDataSeries!$J$5</f>
        <v>0.29061544058658917</v>
      </c>
      <c r="E45" s="19">
        <f>ArrowWeightDataSeries!G45/ArrowWeightDataSeries!$J$3</f>
        <v>0.86101343561770161</v>
      </c>
    </row>
    <row r="46" spans="1:5" x14ac:dyDescent="0.35">
      <c r="A46">
        <f>ArrowWeightDataSeries!A46</f>
        <v>315</v>
      </c>
      <c r="B46">
        <f>ArrowWeightDataSeries!B46/ArrowWeightDataSeries!$B$3</f>
        <v>0.7528194688965838</v>
      </c>
      <c r="C46" s="19">
        <f>ArrowWeightDataSeries!E46/ArrowWeightDataSeries!$J$4</f>
        <v>0.68492988747771866</v>
      </c>
      <c r="D46" s="19">
        <f>ArrowWeightDataSeries!F46/ArrowWeightDataSeries!$J$5</f>
        <v>0.29395686252954317</v>
      </c>
      <c r="E46" s="19">
        <f>ArrowWeightDataSeries!G46/ArrowWeightDataSeries!$J$3</f>
        <v>0.86609953969288678</v>
      </c>
    </row>
    <row r="47" spans="1:5" x14ac:dyDescent="0.35">
      <c r="A47">
        <f>ArrowWeightDataSeries!A47</f>
        <v>320</v>
      </c>
      <c r="B47">
        <f>ArrowWeightDataSeries!B47/ArrowWeightDataSeries!$B$3</f>
        <v>0.74942686046197216</v>
      </c>
      <c r="C47" s="19">
        <f>ArrowWeightDataSeries!E47/ArrowWeightDataSeries!$J$4</f>
        <v>0.6895446090346059</v>
      </c>
      <c r="D47" s="19">
        <f>ArrowWeightDataSeries!F47/ArrowWeightDataSeries!$J$5</f>
        <v>0.29727708971811811</v>
      </c>
      <c r="E47" s="19">
        <f>ArrowWeightDataSeries!G47/ArrowWeightDataSeries!$J$3</f>
        <v>0.87105815944733656</v>
      </c>
    </row>
    <row r="48" spans="1:5" x14ac:dyDescent="0.35">
      <c r="A48">
        <f>ArrowWeightDataSeries!A48</f>
        <v>325</v>
      </c>
      <c r="B48">
        <f>ArrowWeightDataSeries!B48/ArrowWeightDataSeries!$B$3</f>
        <v>0.74608685273163411</v>
      </c>
      <c r="C48" s="19">
        <f>ArrowWeightDataSeries!E48/ArrowWeightDataSeries!$J$4</f>
        <v>0.69409036339572039</v>
      </c>
      <c r="D48" s="19">
        <f>ArrowWeightDataSeries!F48/ArrowWeightDataSeries!$J$5</f>
        <v>0.3005764533475197</v>
      </c>
      <c r="E48" s="19">
        <f>ArrowWeightDataSeries!G48/ArrowWeightDataSeries!$J$3</f>
        <v>0.87589151115960096</v>
      </c>
    </row>
    <row r="49" spans="1:5" x14ac:dyDescent="0.35">
      <c r="A49">
        <f>ArrowWeightDataSeries!A49</f>
        <v>330</v>
      </c>
      <c r="B49">
        <f>ArrowWeightDataSeries!B49/ArrowWeightDataSeries!$B$3</f>
        <v>0.74279783948213118</v>
      </c>
      <c r="C49" s="19">
        <f>ArrowWeightDataSeries!E49/ArrowWeightDataSeries!$J$4</f>
        <v>0.69856863645116385</v>
      </c>
      <c r="D49" s="19">
        <f>ArrowWeightDataSeries!F49/ArrowWeightDataSeries!$J$5</f>
        <v>0.30385527442110688</v>
      </c>
      <c r="E49" s="19">
        <f>ArrowWeightDataSeries!G49/ArrowWeightDataSeries!$J$3</f>
        <v>0.88060176042366234</v>
      </c>
    </row>
    <row r="50" spans="1:5" x14ac:dyDescent="0.35">
      <c r="A50">
        <f>ArrowWeightDataSeries!A50</f>
        <v>335</v>
      </c>
      <c r="B50">
        <f>ArrowWeightDataSeries!B50/ArrowWeightDataSeries!$B$3</f>
        <v>0.73955828695682257</v>
      </c>
      <c r="C50" s="19">
        <f>ArrowWeightDataSeries!E50/ArrowWeightDataSeries!$J$4</f>
        <v>0.70298086267077031</v>
      </c>
      <c r="D50" s="19">
        <f>ArrowWeightDataSeries!F50/ArrowWeightDataSeries!$J$5</f>
        <v>0.30711386421372966</v>
      </c>
      <c r="E50" s="19">
        <f>ArrowWeightDataSeries!G50/ArrowWeightDataSeries!$J$3</f>
        <v>0.88519102440776642</v>
      </c>
    </row>
    <row r="51" spans="1:5" x14ac:dyDescent="0.35">
      <c r="A51">
        <f>ArrowWeightDataSeries!A51</f>
        <v>340</v>
      </c>
      <c r="B51">
        <f>ArrowWeightDataSeries!B51/ArrowWeightDataSeries!$B$3</f>
        <v>0.73636672957113147</v>
      </c>
      <c r="C51" s="19">
        <f>ArrowWeightDataSeries!E51/ArrowWeightDataSeries!$J$4</f>
        <v>0.7073284275961581</v>
      </c>
      <c r="D51" s="19">
        <f>ArrowWeightDataSeries!F51/ArrowWeightDataSeries!$J$5</f>
        <v>0.31035252470740088</v>
      </c>
      <c r="E51" s="19">
        <f>ArrowWeightDataSeries!G51/ArrowWeightDataSeries!$J$3</f>
        <v>0.88966137395594946</v>
      </c>
    </row>
    <row r="52" spans="1:5" x14ac:dyDescent="0.35">
      <c r="A52">
        <f>ArrowWeightDataSeries!A52</f>
        <v>345</v>
      </c>
      <c r="B52">
        <f>ArrowWeightDataSeries!B52/ArrowWeightDataSeries!$B$3</f>
        <v>0.73322176593133015</v>
      </c>
      <c r="C52" s="19">
        <f>ArrowWeightDataSeries!E52/ArrowWeightDataSeries!$J$4</f>
        <v>0.71161267017786856</v>
      </c>
      <c r="D52" s="19">
        <f>ArrowWeightDataSeries!F52/ArrowWeightDataSeries!$J$5</f>
        <v>0.31357154900133416</v>
      </c>
      <c r="E52" s="19">
        <f>ArrowWeightDataSeries!G52/ArrowWeightDataSeries!$J$3</f>
        <v>0.89401483554521588</v>
      </c>
    </row>
    <row r="53" spans="1:5" x14ac:dyDescent="0.35">
      <c r="A53">
        <f>ArrowWeightDataSeries!A53</f>
        <v>350</v>
      </c>
      <c r="B53">
        <f>ArrowWeightDataSeries!B53/ArrowWeightDataSeries!$B$3</f>
        <v>0.73012205513977479</v>
      </c>
      <c r="C53" s="19">
        <f>ArrowWeightDataSeries!E53/ArrowWeightDataSeries!$J$4</f>
        <v>0.71583488496930114</v>
      </c>
      <c r="D53" s="19">
        <f>ArrowWeightDataSeries!F53/ArrowWeightDataSeries!$J$5</f>
        <v>0.31677122169820815</v>
      </c>
      <c r="E53" s="19">
        <f>ArrowWeightDataSeries!G53/ArrowWeightDataSeries!$J$3</f>
        <v>0.89825339311010266</v>
      </c>
    </row>
    <row r="54" spans="1:5" x14ac:dyDescent="0.35">
      <c r="A54">
        <f>ArrowWeightDataSeries!A54</f>
        <v>355</v>
      </c>
      <c r="B54">
        <f>ArrowWeightDataSeries!B54/ArrowWeightDataSeries!$B$3</f>
        <v>0.72706631336220684</v>
      </c>
      <c r="C54" s="19">
        <f>ArrowWeightDataSeries!E54/ArrowWeightDataSeries!$J$4</f>
        <v>0.71999632418811133</v>
      </c>
      <c r="D54" s="19">
        <f>ArrowWeightDataSeries!F54/ArrowWeightDataSeries!$J$5</f>
        <v>0.31995181926835436</v>
      </c>
      <c r="E54" s="19">
        <f>ArrowWeightDataSeries!G54/ArrowWeightDataSeries!$J$3</f>
        <v>0.90237898974531738</v>
      </c>
    </row>
    <row r="55" spans="1:5" x14ac:dyDescent="0.35">
      <c r="A55">
        <f>ArrowWeightDataSeries!A55</f>
        <v>360</v>
      </c>
      <c r="B55">
        <f>ArrowWeightDataSeries!B55/ArrowWeightDataSeries!$B$3</f>
        <v>0.72405331063512735</v>
      </c>
      <c r="C55" s="19">
        <f>ArrowWeightDataSeries!E55/ArrowWeightDataSeries!$J$4</f>
        <v>0.72409819965480404</v>
      </c>
      <c r="D55" s="19">
        <f>ArrowWeightDataSeries!F55/ArrowWeightDataSeries!$J$5</f>
        <v>0.32311361039342401</v>
      </c>
      <c r="E55" s="19">
        <f>ArrowWeightDataSeries!G55/ArrowWeightDataSeries!$J$3</f>
        <v>0.90639352929615657</v>
      </c>
    </row>
    <row r="56" spans="1:5" x14ac:dyDescent="0.35">
      <c r="A56">
        <f>ArrowWeightDataSeries!A56</f>
        <v>365</v>
      </c>
      <c r="B56">
        <f>ArrowWeightDataSeries!B56/ArrowWeightDataSeries!$B$3</f>
        <v>0.72108186789337647</v>
      </c>
      <c r="C56" s="19">
        <f>ArrowWeightDataSeries!E56/ArrowWeightDataSeries!$J$4</f>
        <v>0.72814168461742501</v>
      </c>
      <c r="D56" s="19">
        <f>ArrowWeightDataSeries!F56/ArrowWeightDataSeries!$J$5</f>
        <v>0.32625685629095869</v>
      </c>
      <c r="E56" s="19">
        <f>ArrowWeightDataSeries!G56/ArrowWeightDataSeries!$J$3</f>
        <v>0.91029887784556318</v>
      </c>
    </row>
    <row r="57" spans="1:5" x14ac:dyDescent="0.35">
      <c r="A57">
        <f>ArrowWeightDataSeries!A57</f>
        <v>370</v>
      </c>
      <c r="B57">
        <f>ArrowWeightDataSeries!B57/ArrowWeightDataSeries!$B$3</f>
        <v>0.71815085419993452</v>
      </c>
      <c r="C57" s="19">
        <f>ArrowWeightDataSeries!E57/ArrowWeightDataSeries!$J$4</f>
        <v>0.7321279154704845</v>
      </c>
      <c r="D57" s="19">
        <f>ArrowWeightDataSeries!F57/ArrowWeightDataSeries!$J$5</f>
        <v>0.32938181102117431</v>
      </c>
      <c r="E57" s="19">
        <f>ArrowWeightDataSeries!G57/ArrowWeightDataSeries!$J$3</f>
        <v>0.91409686510588961</v>
      </c>
    </row>
    <row r="58" spans="1:5" x14ac:dyDescent="0.35">
      <c r="A58">
        <f>ArrowWeightDataSeries!A58</f>
        <v>375</v>
      </c>
      <c r="B58">
        <f>ArrowWeightDataSeries!B58/ArrowWeightDataSeries!$B$3</f>
        <v>0.71525918416166223</v>
      </c>
      <c r="C58" s="19">
        <f>ArrowWeightDataSeries!E58/ArrowWeightDataSeries!$J$4</f>
        <v>0.73605799337557298</v>
      </c>
      <c r="D58" s="19">
        <f>ArrowWeightDataSeries!F58/ArrowWeightDataSeries!$J$5</f>
        <v>0.33248872177715855</v>
      </c>
      <c r="E58" s="19">
        <f>ArrowWeightDataSeries!G58/ArrowWeightDataSeries!$J$3</f>
        <v>0.91778928572274499</v>
      </c>
    </row>
    <row r="59" spans="1:5" x14ac:dyDescent="0.35">
      <c r="A59">
        <f>ArrowWeightDataSeries!A59</f>
        <v>380</v>
      </c>
      <c r="B59">
        <f>ArrowWeightDataSeries!B59/ArrowWeightDataSeries!$B$3</f>
        <v>0.71240581551619819</v>
      </c>
      <c r="C59" s="19">
        <f>ArrowWeightDataSeries!E59/ArrowWeightDataSeries!$J$4</f>
        <v>0.73993298579050804</v>
      </c>
      <c r="D59" s="19">
        <f>ArrowWeightDataSeries!F59/ArrowWeightDataSeries!$J$5</f>
        <v>0.33557782915958928</v>
      </c>
      <c r="E59" s="19">
        <f>ArrowWeightDataSeries!G59/ArrowWeightDataSeries!$J$3</f>
        <v>0.92137790049766255</v>
      </c>
    </row>
    <row r="60" spans="1:5" x14ac:dyDescent="0.35">
      <c r="A60">
        <f>ArrowWeightDataSeries!A60</f>
        <v>385</v>
      </c>
      <c r="B60">
        <f>ArrowWeightDataSeries!B60/ArrowWeightDataSeries!$B$3</f>
        <v>0.70958974687658971</v>
      </c>
      <c r="C60" s="19">
        <f>ArrowWeightDataSeries!E60/ArrowWeightDataSeries!$J$4</f>
        <v>0.74375392791329731</v>
      </c>
      <c r="D60" s="19">
        <f>ArrowWeightDataSeries!F60/ArrowWeightDataSeries!$J$5</f>
        <v>0.33864936743699225</v>
      </c>
      <c r="E60" s="19">
        <f>ArrowWeightDataSeries!G60/ArrowWeightDataSeries!$J$3</f>
        <v>0.92486443753575653</v>
      </c>
    </row>
    <row r="61" spans="1:5" x14ac:dyDescent="0.35">
      <c r="A61">
        <f>ArrowWeightDataSeries!A61</f>
        <v>390</v>
      </c>
      <c r="B61">
        <f>ArrowWeightDataSeries!B61/ArrowWeightDataSeries!$B$3</f>
        <v>0.70681001562144519</v>
      </c>
      <c r="C61" s="19">
        <f>ArrowWeightDataSeries!E61/ArrowWeightDataSeries!$J$4</f>
        <v>0.74752182404668854</v>
      </c>
      <c r="D61" s="19">
        <f>ArrowWeightDataSeries!F61/ArrowWeightDataSeries!$J$5</f>
        <v>0.34170356479247649</v>
      </c>
      <c r="E61" s="19">
        <f>ArrowWeightDataSeries!G61/ArrowWeightDataSeries!$J$3</f>
        <v>0.92825059332401605</v>
      </c>
    </row>
    <row r="62" spans="1:5" x14ac:dyDescent="0.35">
      <c r="A62">
        <f>ArrowWeightDataSeries!A62</f>
        <v>395</v>
      </c>
      <c r="B62">
        <f>ArrowWeightDataSeries!B62/ArrowWeightDataSeries!$B$3</f>
        <v>0.70406569591947998</v>
      </c>
      <c r="C62" s="19">
        <f>ArrowWeightDataSeries!E62/ArrowWeightDataSeries!$J$4</f>
        <v>0.75123764888861932</v>
      </c>
      <c r="D62" s="19">
        <f>ArrowWeightDataSeries!F62/ArrowWeightDataSeries!$J$5</f>
        <v>0.34474064355781453</v>
      </c>
      <c r="E62" s="19">
        <f>ArrowWeightDataSeries!G62/ArrowWeightDataSeries!$J$3</f>
        <v>0.93153803374541677</v>
      </c>
    </row>
    <row r="63" spans="1:5" x14ac:dyDescent="0.35">
      <c r="A63">
        <f>ArrowWeightDataSeries!A63</f>
        <v>400</v>
      </c>
      <c r="B63">
        <f>ArrowWeightDataSeries!B63/ArrowWeightDataSeries!$B$3</f>
        <v>0.70135589687831823</v>
      </c>
      <c r="C63" s="19">
        <f>ArrowWeightDataSeries!E63/ArrowWeightDataSeries!$J$4</f>
        <v>0.75490234875347306</v>
      </c>
      <c r="D63" s="19">
        <f>ArrowWeightDataSeries!F63/ArrowWeightDataSeries!$J$5</f>
        <v>0.34776082043566992</v>
      </c>
      <c r="E63" s="19">
        <f>ArrowWeightDataSeries!G63/ArrowWeightDataSeries!$J$3</f>
        <v>0.93472839503360072</v>
      </c>
    </row>
    <row r="64" spans="1:5" x14ac:dyDescent="0.35">
      <c r="A64">
        <f>ArrowWeightDataSeries!A64</f>
        <v>405</v>
      </c>
      <c r="B64">
        <f>ArrowWeightDataSeries!B64/ArrowWeightDataSeries!$B$3</f>
        <v>0.69867976080828242</v>
      </c>
      <c r="C64" s="19">
        <f>ArrowWeightDataSeries!E64/ArrowWeightDataSeries!$J$4</f>
        <v>0.7585168427286485</v>
      </c>
      <c r="D64" s="19">
        <f>ArrowWeightDataSeries!F64/ArrowWeightDataSeries!$J$5</f>
        <v>0.35076430671071063</v>
      </c>
      <c r="E64" s="19">
        <f>ArrowWeightDataSeries!G64/ArrowWeightDataSeries!$J$3</f>
        <v>0.93782328467249587</v>
      </c>
    </row>
    <row r="65" spans="1:5" x14ac:dyDescent="0.35">
      <c r="A65">
        <f>ArrowWeightDataSeries!A65</f>
        <v>410</v>
      </c>
      <c r="B65">
        <f>ArrowWeightDataSeries!B65/ArrowWeightDataSeries!$B$3</f>
        <v>0.69603646159270871</v>
      </c>
      <c r="C65" s="19">
        <f>ArrowWeightDataSeries!E65/ArrowWeightDataSeries!$J$4</f>
        <v>0.76208202377062007</v>
      </c>
      <c r="D65" s="19">
        <f>ArrowWeightDataSeries!F65/ArrowWeightDataSeries!$J$5</f>
        <v>0.35375130845029684</v>
      </c>
      <c r="E65" s="19">
        <f>ArrowWeightDataSeries!G65/ArrowWeightDataSeries!$J$3</f>
        <v>0.94082428224488035</v>
      </c>
    </row>
    <row r="66" spans="1:5" x14ac:dyDescent="0.35">
      <c r="A66">
        <f>ArrowWeightDataSeries!A66</f>
        <v>415</v>
      </c>
      <c r="B66">
        <f>ArrowWeightDataSeries!B66/ArrowWeightDataSeries!$B$3</f>
        <v>0.69342520315703826</v>
      </c>
      <c r="C66" s="19">
        <f>ArrowWeightDataSeries!E66/ArrowWeightDataSeries!$J$4</f>
        <v>0.76559875974433844</v>
      </c>
      <c r="D66" s="19">
        <f>ArrowWeightDataSeries!F66/ArrowWeightDataSeries!$J$5</f>
        <v>0.35672202669537706</v>
      </c>
      <c r="E66" s="19">
        <f>ArrowWeightDataSeries!G66/ArrowWeightDataSeries!$J$3</f>
        <v>0.94373294023359056</v>
      </c>
    </row>
    <row r="67" spans="1:5" x14ac:dyDescent="0.35">
      <c r="A67">
        <f>ArrowWeightDataSeries!A67</f>
        <v>420</v>
      </c>
      <c r="B67">
        <f>ArrowWeightDataSeries!B67/ArrowWeightDataSeries!$B$3</f>
        <v>0.69084521802958598</v>
      </c>
      <c r="C67" s="19">
        <f>ArrowWeightDataSeries!E67/ArrowWeightDataSeries!$J$4</f>
        <v>0.76906789440954282</v>
      </c>
      <c r="D67" s="19">
        <f>ArrowWeightDataSeries!F67/ArrowWeightDataSeries!$J$5</f>
        <v>0.35967665764218359</v>
      </c>
      <c r="E67" s="19">
        <f>ArrowWeightDataSeries!G67/ArrowWeightDataSeries!$J$3</f>
        <v>0.94655078477876931</v>
      </c>
    </row>
    <row r="68" spans="1:5" x14ac:dyDescent="0.35">
      <c r="A68">
        <f>ArrowWeightDataSeries!A68</f>
        <v>425</v>
      </c>
      <c r="B68">
        <f>ArrowWeightDataSeries!B68/ArrowWeightDataSeries!$B$3</f>
        <v>0.68829576598747733</v>
      </c>
      <c r="C68" s="19">
        <f>ArrowWeightDataSeries!E68/ArrowWeightDataSeries!$J$4</f>
        <v>0.77249024835728275</v>
      </c>
      <c r="D68" s="19">
        <f>ArrowWeightDataSeries!F68/ArrowWeightDataSeries!$J$5</f>
        <v>0.36261539281527472</v>
      </c>
      <c r="E68" s="19">
        <f>ArrowWeightDataSeries!G68/ArrowWeightDataSeries!$J$3</f>
        <v>0.94927931639428609</v>
      </c>
    </row>
    <row r="69" spans="1:5" x14ac:dyDescent="0.35">
      <c r="A69">
        <f>ArrowWeightDataSeries!A69</f>
        <v>430</v>
      </c>
      <c r="B69">
        <f>ArrowWeightDataSeries!B69/ArrowWeightDataSeries!$B$3</f>
        <v>0.68577613278177652</v>
      </c>
      <c r="C69" s="19">
        <f>ArrowWeightDataSeries!E69/ArrowWeightDataSeries!$J$4</f>
        <v>0.77586661989971417</v>
      </c>
      <c r="D69" s="19">
        <f>ArrowWeightDataSeries!F69/ArrowWeightDataSeries!$J$5</f>
        <v>0.36553841923243313</v>
      </c>
      <c r="E69" s="19">
        <f>ArrowWeightDataSeries!G69/ArrowWeightDataSeries!$J$3</f>
        <v>0.95192001064621767</v>
      </c>
    </row>
    <row r="70" spans="1:5" x14ac:dyDescent="0.35">
      <c r="A70">
        <f>ArrowWeightDataSeries!A70</f>
        <v>435</v>
      </c>
      <c r="B70">
        <f>ArrowWeightDataSeries!B70/ArrowWeightDataSeries!$B$3</f>
        <v>0.6832856289363094</v>
      </c>
      <c r="C70" s="19">
        <f>ArrowWeightDataSeries!E70/ArrowWeightDataSeries!$J$4</f>
        <v>0.77919778591600475</v>
      </c>
      <c r="D70" s="19">
        <f>ArrowWeightDataSeries!F70/ArrowWeightDataSeries!$J$5</f>
        <v>0.36844591956189288</v>
      </c>
      <c r="E70" s="19">
        <f>ArrowWeightDataSeries!G70/ArrowWeightDataSeries!$J$3</f>
        <v>0.95447431879605282</v>
      </c>
    </row>
    <row r="71" spans="1:5" x14ac:dyDescent="0.35">
      <c r="A71">
        <f>ArrowWeightDataSeries!A71</f>
        <v>440</v>
      </c>
      <c r="B71">
        <f>ArrowWeightDataSeries!B71/ArrowWeightDataSeries!$B$3</f>
        <v>0.68082358861513304</v>
      </c>
      <c r="C71" s="19">
        <f>ArrowWeightDataSeries!E71/ArrowWeightDataSeries!$J$4</f>
        <v>0.7824845026569911</v>
      </c>
      <c r="D71" s="19">
        <f>ArrowWeightDataSeries!F71/ArrowWeightDataSeries!$J$5</f>
        <v>0.37133807227233789</v>
      </c>
      <c r="E71" s="19">
        <f>ArrowWeightDataSeries!G71/ArrowWeightDataSeries!$J$3</f>
        <v>0.95694366841108469</v>
      </c>
    </row>
    <row r="72" spans="1:5" x14ac:dyDescent="0.35">
      <c r="A72">
        <f>ArrowWeightDataSeries!A72</f>
        <v>445</v>
      </c>
      <c r="B72">
        <f>ArrowWeightDataSeries!B72/ArrowWeightDataSeries!$B$3</f>
        <v>0.67838936855399212</v>
      </c>
      <c r="C72" s="19">
        <f>ArrowWeightDataSeries!E72/ArrowWeightDataSeries!$J$4</f>
        <v>0.78572750651103318</v>
      </c>
      <c r="D72" s="19">
        <f>ArrowWeightDataSeries!F72/ArrowWeightDataSeries!$J$5</f>
        <v>0.3742150517760805</v>
      </c>
      <c r="E72" s="19">
        <f>ArrowWeightDataSeries!G72/ArrowWeightDataSeries!$J$3</f>
        <v>0.95932946394425467</v>
      </c>
    </row>
    <row r="73" spans="1:5" x14ac:dyDescent="0.35">
      <c r="A73">
        <f>ArrowWeightDataSeries!A73</f>
        <v>450</v>
      </c>
      <c r="B73">
        <f>ArrowWeightDataSeries!B73/ArrowWeightDataSeries!$B$3</f>
        <v>0.67598234705147331</v>
      </c>
      <c r="C73" s="19">
        <f>ArrowWeightDataSeries!E73/ArrowWeightDataSeries!$J$4</f>
        <v>0.78892751473334788</v>
      </c>
      <c r="D73" s="19">
        <f>ArrowWeightDataSeries!F73/ArrowWeightDataSeries!$J$5</f>
        <v>0.37707702856580488</v>
      </c>
      <c r="E73" s="19">
        <f>ArrowWeightDataSeries!G73/ArrowWeightDataSeries!$J$3</f>
        <v>0.96163308728555885</v>
      </c>
    </row>
    <row r="74" spans="1:5" x14ac:dyDescent="0.35">
      <c r="A74">
        <f>ArrowWeightDataSeries!A74</f>
        <v>455</v>
      </c>
      <c r="B74">
        <f>ArrowWeightDataSeries!B74/ArrowWeightDataSeries!$B$3</f>
        <v>0.67360192301590405</v>
      </c>
      <c r="C74" s="19">
        <f>ArrowWeightDataSeries!E74/ArrowWeightDataSeries!$J$4</f>
        <v>0.79208522614094601</v>
      </c>
      <c r="D74" s="19">
        <f>ArrowWeightDataSeries!F74/ArrowWeightDataSeries!$J$5</f>
        <v>0.37992416934523288</v>
      </c>
      <c r="E74" s="19">
        <f>ArrowWeightDataSeries!G74/ArrowWeightDataSeries!$J$3</f>
        <v>0.96385589828695262</v>
      </c>
    </row>
    <row r="75" spans="1:5" x14ac:dyDescent="0.35">
      <c r="A75">
        <f>ArrowWeightDataSeries!A75</f>
        <v>460</v>
      </c>
      <c r="B75">
        <f>ArrowWeightDataSeries!B75/ArrowWeightDataSeries!$B$3</f>
        <v>0.67124751506433233</v>
      </c>
      <c r="C75" s="19">
        <f>ArrowWeightDataSeries!E75/ArrowWeightDataSeries!$J$4</f>
        <v>0.79520132177514091</v>
      </c>
      <c r="D75" s="19">
        <f>ArrowWeightDataSeries!F75/ArrowWeightDataSeries!$J$5</f>
        <v>0.38275663715404384</v>
      </c>
      <c r="E75" s="19">
        <f>ArrowWeightDataSeries!G75/ArrowWeightDataSeries!$J$3</f>
        <v>0.96599923526254994</v>
      </c>
    </row>
    <row r="76" spans="1:5" x14ac:dyDescent="0.35">
      <c r="A76">
        <f>ArrowWeightDataSeries!A76</f>
        <v>465</v>
      </c>
      <c r="B76">
        <f>ArrowWeightDataSeries!B76/ArrowWeightDataSeries!$B$3</f>
        <v>0.66891856067021704</v>
      </c>
      <c r="C76" s="19">
        <f>ArrowWeightDataSeries!E76/ArrowWeightDataSeries!$J$4</f>
        <v>0.79827646553348464</v>
      </c>
      <c r="D76" s="19">
        <f>ArrowWeightDataSeries!F76/ArrowWeightDataSeries!$J$5</f>
        <v>0.38557459148736489</v>
      </c>
      <c r="E76" s="19">
        <f>ArrowWeightDataSeries!G76/ArrowWeightDataSeries!$J$3</f>
        <v>0.96806441546578847</v>
      </c>
    </row>
    <row r="77" spans="1:5" x14ac:dyDescent="0.35">
      <c r="A77">
        <f>ArrowWeightDataSeries!A77</f>
        <v>470</v>
      </c>
      <c r="B77">
        <f>ArrowWeightDataSeries!B77/ArrowWeightDataSeries!$B$3</f>
        <v>0.66661451535669647</v>
      </c>
      <c r="C77" s="19">
        <f>ArrowWeightDataSeries!E77/ArrowWeightDataSeries!$J$4</f>
        <v>0.80131130477284152</v>
      </c>
      <c r="D77" s="19">
        <f>ArrowWeightDataSeries!F77/ArrowWeightDataSeries!$J$5</f>
        <v>0.38837818841012006</v>
      </c>
      <c r="E77" s="19">
        <f>ArrowWeightDataSeries!G77/ArrowWeightDataSeries!$J$3</f>
        <v>0.97005273554509641</v>
      </c>
    </row>
    <row r="78" spans="1:5" x14ac:dyDescent="0.35">
      <c r="A78">
        <f>ArrowWeightDataSeries!A78</f>
        <v>475</v>
      </c>
      <c r="B78">
        <f>ArrowWeightDataSeries!B78/ArrowWeightDataSeries!$B$3</f>
        <v>0.66433485193254393</v>
      </c>
      <c r="C78" s="19">
        <f>ArrowWeightDataSeries!E78/ArrowWeightDataSeries!$J$4</f>
        <v>0.80430647088520846</v>
      </c>
      <c r="D78" s="19">
        <f>ArrowWeightDataSeries!F78/ArrowWeightDataSeries!$J$5</f>
        <v>0.39116758066651292</v>
      </c>
      <c r="E78" s="19">
        <f>ArrowWeightDataSeries!G78/ArrowWeightDataSeries!$J$3</f>
        <v>0.97196547197948546</v>
      </c>
    </row>
    <row r="79" spans="1:5" x14ac:dyDescent="0.35">
      <c r="A79">
        <f>ArrowWeightDataSeries!A79</f>
        <v>480</v>
      </c>
      <c r="B79">
        <f>ArrowWeightDataSeries!B79/ArrowWeightDataSeries!$B$3</f>
        <v>0.66207905976812931</v>
      </c>
      <c r="C79" s="19">
        <f>ArrowWeightDataSeries!E79/ArrowWeightDataSeries!$J$4</f>
        <v>0.80726257984778604</v>
      </c>
      <c r="D79" s="19">
        <f>ArrowWeightDataSeries!F79/ArrowWeightDataSeries!$J$5</f>
        <v>0.39394291778489965</v>
      </c>
      <c r="E79" s="19">
        <f>ArrowWeightDataSeries!G79/ArrowWeightDataSeries!$J$3</f>
        <v>0.97380388149540753</v>
      </c>
    </row>
    <row r="80" spans="1:5" x14ac:dyDescent="0.35">
      <c r="A80">
        <f>ArrowWeightDataSeries!A80</f>
        <v>485</v>
      </c>
      <c r="B80">
        <f>ArrowWeightDataSeries!B80/ArrowWeightDataSeries!$B$3</f>
        <v>0.65984664410889537</v>
      </c>
      <c r="C80" s="19">
        <f>ArrowWeightDataSeries!E80/ArrowWeightDataSeries!$J$4</f>
        <v>0.81018023274869833</v>
      </c>
      <c r="D80" s="19">
        <f>ArrowWeightDataSeries!F80/ArrowWeightDataSeries!$J$5</f>
        <v>0.39670434617829142</v>
      </c>
      <c r="E80" s="19">
        <f>ArrowWeightDataSeries!G80/ArrowWeightDataSeries!$J$3</f>
        <v>0.97556920146608539</v>
      </c>
    </row>
    <row r="81" spans="1:5" x14ac:dyDescent="0.35">
      <c r="A81">
        <f>ArrowWeightDataSeries!A81</f>
        <v>490</v>
      </c>
      <c r="B81">
        <f>ArrowWeightDataSeries!B81/ArrowWeightDataSeries!$B$3</f>
        <v>0.65763712542404484</v>
      </c>
      <c r="C81" s="19">
        <f>ArrowWeightDataSeries!E81/ArrowWeightDataSeries!$J$4</f>
        <v>0.81306001628968094</v>
      </c>
      <c r="D81" s="19">
        <f>ArrowWeightDataSeries!F81/ArrowWeightDataSeries!$J$5</f>
        <v>0.39945200924071245</v>
      </c>
      <c r="E81" s="19">
        <f>ArrowWeightDataSeries!G81/ArrowWeightDataSeries!$J$3</f>
        <v>0.9772626502944709</v>
      </c>
    </row>
    <row r="82" spans="1:5" x14ac:dyDescent="0.35">
      <c r="A82">
        <f>ArrowWeightDataSeries!A82</f>
        <v>495</v>
      </c>
      <c r="B82">
        <f>ArrowWeightDataSeries!B82/ArrowWeightDataSeries!$B$3</f>
        <v>0.65545003878828823</v>
      </c>
      <c r="C82" s="19">
        <f>ArrowWeightDataSeries!E82/ArrowWeightDataSeries!$J$4</f>
        <v>0.81590250326696301</v>
      </c>
      <c r="D82" s="19">
        <f>ArrowWeightDataSeries!F82/ArrowWeightDataSeries!$J$5</f>
        <v>0.40218604743962405</v>
      </c>
      <c r="E82" s="19">
        <f>ArrowWeightDataSeries!G82/ArrowWeightDataSeries!$J$3</f>
        <v>0.97888542778088095</v>
      </c>
    </row>
    <row r="83" spans="1:5" x14ac:dyDescent="0.35">
      <c r="A83">
        <f>ArrowWeightDataSeries!A83</f>
        <v>500</v>
      </c>
      <c r="B83">
        <f>ArrowWeightDataSeries!B83/ArrowWeightDataSeries!$B$3</f>
        <v>0.65328493329466431</v>
      </c>
      <c r="C83" s="19">
        <f>ArrowWeightDataSeries!E83/ArrowWeightDataSeries!$J$4</f>
        <v>0.81870825303150152</v>
      </c>
      <c r="D83" s="19">
        <f>ArrowWeightDataSeries!F83/ArrowWeightDataSeries!$J$5</f>
        <v>0.40490659840461518</v>
      </c>
      <c r="E83" s="19">
        <f>ArrowWeightDataSeries!G83/ArrowWeightDataSeries!$J$3</f>
        <v>0.98043871547629513</v>
      </c>
    </row>
    <row r="84" spans="1:5" x14ac:dyDescent="0.35">
      <c r="A84">
        <f>ArrowWeightDataSeries!A84</f>
        <v>505</v>
      </c>
      <c r="B84">
        <f>ArrowWeightDataSeries!B84/ArrowWeightDataSeries!$B$3</f>
        <v>0.65114137149657114</v>
      </c>
      <c r="C84" s="19">
        <f>ArrowWeightDataSeries!E84/ArrowWeightDataSeries!$J$4</f>
        <v>0.82147781192964053</v>
      </c>
      <c r="D84" s="19">
        <f>ArrowWeightDataSeries!F84/ArrowWeightDataSeries!$J$5</f>
        <v>0.40761379701254374</v>
      </c>
      <c r="E84" s="19">
        <f>ArrowWeightDataSeries!G84/ArrowWeightDataSeries!$J$3</f>
        <v>0.98192367702222294</v>
      </c>
    </row>
    <row r="85" spans="1:5" x14ac:dyDescent="0.35">
      <c r="A85">
        <f>ArrowWeightDataSeries!A85</f>
        <v>510</v>
      </c>
      <c r="B85">
        <f>ArrowWeightDataSeries!B85/ArrowWeightDataSeries!$B$3</f>
        <v>0.64901892887728851</v>
      </c>
      <c r="C85" s="19">
        <f>ArrowWeightDataSeries!E85/ArrowWeightDataSeries!$J$4</f>
        <v>0.82421171372521962</v>
      </c>
      <c r="D85" s="19">
        <f>ArrowWeightDataSeries!F85/ArrowWeightDataSeries!$J$5</f>
        <v>0.41030777546930652</v>
      </c>
      <c r="E85" s="19">
        <f>ArrowWeightDataSeries!G85/ArrowWeightDataSeries!$J$3</f>
        <v>0.98334145847799503</v>
      </c>
    </row>
    <row r="86" spans="1:5" x14ac:dyDescent="0.35">
      <c r="A86">
        <f>ArrowWeightDataSeries!A86</f>
        <v>515</v>
      </c>
      <c r="B86">
        <f>ArrowWeightDataSeries!B86/ArrowWeightDataSeries!$B$3</f>
        <v>0.64691719334537534</v>
      </c>
      <c r="C86" s="19">
        <f>ArrowWeightDataSeries!E86/ArrowWeightDataSeries!$J$4</f>
        <v>0.82691048000407752</v>
      </c>
      <c r="D86" s="19">
        <f>ArrowWeightDataSeries!F86/ArrowWeightDataSeries!$J$5</f>
        <v>0.41298866338840207</v>
      </c>
      <c r="E86" s="19">
        <f>ArrowWeightDataSeries!G86/ArrowWeightDataSeries!$J$3</f>
        <v>0.98469318863625399</v>
      </c>
    </row>
    <row r="87" spans="1:5" x14ac:dyDescent="0.35">
      <c r="A87">
        <f>ArrowWeightDataSeries!A87</f>
        <v>520</v>
      </c>
      <c r="B87">
        <f>ArrowWeightDataSeries!B87/ArrowWeightDataSeries!$B$3</f>
        <v>0.64483576475444726</v>
      </c>
      <c r="C87" s="19">
        <f>ArrowWeightDataSeries!E87/ArrowWeightDataSeries!$J$4</f>
        <v>0.82957462056184894</v>
      </c>
      <c r="D87" s="19">
        <f>ArrowWeightDataSeries!F87/ArrowWeightDataSeries!$J$5</f>
        <v>0.41565658786644211</v>
      </c>
      <c r="E87" s="19">
        <f>ArrowWeightDataSeries!G87/ArrowWeightDataSeries!$J$3</f>
        <v>0.98597997932739168</v>
      </c>
    </row>
    <row r="88" spans="1:5" x14ac:dyDescent="0.35">
      <c r="A88">
        <f>ArrowWeightDataSeries!A88</f>
        <v>525</v>
      </c>
      <c r="B88">
        <f>ArrowWeightDataSeries!B88/ArrowWeightDataSeries!$B$3</f>
        <v>0.64277425444593195</v>
      </c>
      <c r="C88" s="19">
        <f>ArrowWeightDataSeries!E88/ArrowWeightDataSeries!$J$4</f>
        <v>0.83220463377589571</v>
      </c>
      <c r="D88" s="19">
        <f>ArrowWeightDataSeries!F88/ArrowWeightDataSeries!$J$5</f>
        <v>0.41831167355575871</v>
      </c>
      <c r="E88" s="19">
        <f>ArrowWeightDataSeries!G88/ArrowWeightDataSeries!$J$3</f>
        <v>0.98720292571359536</v>
      </c>
    </row>
    <row r="89" spans="1:5" x14ac:dyDescent="0.35">
      <c r="A89">
        <f>ArrowWeightDataSeries!A89</f>
        <v>530</v>
      </c>
      <c r="B89">
        <f>ArrowWeightDataSeries!B89/ArrowWeightDataSeries!$B$3</f>
        <v>0.64073228481349553</v>
      </c>
      <c r="C89" s="19">
        <f>ArrowWeightDataSeries!E89/ArrowWeightDataSeries!$J$4</f>
        <v>0.83480100696216197</v>
      </c>
      <c r="D89" s="19">
        <f>ArrowWeightDataSeries!F89/ArrowWeightDataSeries!$J$5</f>
        <v>0.42095404273424503</v>
      </c>
      <c r="E89" s="19">
        <f>ArrowWeightDataSeries!G89/ArrowWeightDataSeries!$J$3</f>
        <v>0.98836310657314841</v>
      </c>
    </row>
    <row r="90" spans="1:5" x14ac:dyDescent="0.35">
      <c r="A90">
        <f>ArrowWeightDataSeries!A90</f>
        <v>535</v>
      </c>
      <c r="B90">
        <f>ArrowWeightDataSeries!B90/ArrowWeightDataSeries!$B$3</f>
        <v>0.6387094888879189</v>
      </c>
      <c r="C90" s="19">
        <f>ArrowWeightDataSeries!E90/ArrowWeightDataSeries!$J$4</f>
        <v>0.83736421671770178</v>
      </c>
      <c r="D90" s="19">
        <f>ArrowWeightDataSeries!F90/ArrowWeightDataSeries!$J$5</f>
        <v>0.42358381537256062</v>
      </c>
      <c r="E90" s="19">
        <f>ArrowWeightDataSeries!G90/ArrowWeightDataSeries!$J$3</f>
        <v>0.98946158457556943</v>
      </c>
    </row>
    <row r="91" spans="1:5" x14ac:dyDescent="0.35">
      <c r="A91">
        <f>ArrowWeightDataSeries!A91</f>
        <v>540</v>
      </c>
      <c r="B91">
        <f>ArrowWeightDataSeries!B91/ArrowWeightDataSeries!$B$3</f>
        <v>0.63670550994128439</v>
      </c>
      <c r="C91" s="19">
        <f>ArrowWeightDataSeries!E91/ArrowWeightDataSeries!$J$4</f>
        <v>0.83989472924957786</v>
      </c>
      <c r="D91" s="19">
        <f>ArrowWeightDataSeries!F91/ArrowWeightDataSeries!$J$5</f>
        <v>0.42620110919882376</v>
      </c>
      <c r="E91" s="19">
        <f>ArrowWeightDataSeries!G91/ArrowWeightDataSeries!$J$3</f>
        <v>0.99049940654813373</v>
      </c>
    </row>
    <row r="92" spans="1:5" x14ac:dyDescent="0.35">
      <c r="A92">
        <f>ArrowWeightDataSeries!A92</f>
        <v>545</v>
      </c>
      <c r="B92">
        <f>ArrowWeightDataSeries!B92/ArrowWeightDataSeries!$B$3</f>
        <v>0.6347200011094023</v>
      </c>
      <c r="C92" s="19">
        <f>ArrowWeightDataSeries!E92/ArrowWeightDataSeries!$J$4</f>
        <v>0.84239300069079559</v>
      </c>
      <c r="D92" s="19">
        <f>ArrowWeightDataSeries!F92/ArrowWeightDataSeries!$J$5</f>
        <v>0.42880603976090809</v>
      </c>
      <c r="E92" s="19">
        <f>ArrowWeightDataSeries!G92/ArrowWeightDataSeries!$J$3</f>
        <v>0.99147760373429139</v>
      </c>
    </row>
    <row r="93" spans="1:5" x14ac:dyDescent="0.35">
      <c r="A93">
        <f>ArrowWeightDataSeries!A93</f>
        <v>550</v>
      </c>
      <c r="B93">
        <f>ArrowWeightDataSeries!B93/ArrowWeightDataSeries!$B$3</f>
        <v>0.63275262503147911</v>
      </c>
      <c r="C93" s="19">
        <f>ArrowWeightDataSeries!E93/ArrowWeightDataSeries!$J$4</f>
        <v>0.84485947740389167</v>
      </c>
      <c r="D93" s="19">
        <f>ArrowWeightDataSeries!F93/ArrowWeightDataSeries!$J$5</f>
        <v>0.43139872048645289</v>
      </c>
      <c r="E93" s="19">
        <f>ArrowWeightDataSeries!G93/ArrowWeightDataSeries!$J$3</f>
        <v>0.9923971920444542</v>
      </c>
    </row>
    <row r="94" spans="1:5" x14ac:dyDescent="0.35">
      <c r="A94">
        <f>ArrowWeightDataSeries!A94</f>
        <v>555</v>
      </c>
      <c r="B94">
        <f>ArrowWeightDataSeries!B94/ArrowWeightDataSeries!$B$3</f>
        <v>0.63080305350609156</v>
      </c>
      <c r="C94" s="19">
        <f>ArrowWeightDataSeries!E94/ArrowWeightDataSeries!$J$4</f>
        <v>0.84729459627277148</v>
      </c>
      <c r="D94" s="19">
        <f>ArrowWeightDataSeries!F94/ArrowWeightDataSeries!$J$5</f>
        <v>0.43397926274069049</v>
      </c>
      <c r="E94" s="19">
        <f>ArrowWeightDataSeries!G94/ArrowWeightDataSeries!$J$3</f>
        <v>0.99325917229958893</v>
      </c>
    </row>
    <row r="95" spans="1:5" x14ac:dyDescent="0.35">
      <c r="A95">
        <f>ArrowWeightDataSeries!A95</f>
        <v>560</v>
      </c>
      <c r="B95">
        <f>ArrowWeightDataSeries!B95/ArrowWeightDataSeries!$B$3</f>
        <v>0.62887096716258795</v>
      </c>
      <c r="C95" s="19">
        <f>ArrowWeightDataSeries!E95/ArrowWeightDataSeries!$J$4</f>
        <v>0.84969878498334317</v>
      </c>
      <c r="D95" s="19">
        <f>ArrowWeightDataSeries!F95/ArrowWeightDataSeries!$J$5</f>
        <v>0.43654777588219051</v>
      </c>
      <c r="E95" s="19">
        <f>ArrowWeightDataSeries!G95/ArrowWeightDataSeries!$J$3</f>
        <v>0.99406453046803223</v>
      </c>
    </row>
    <row r="96" spans="1:5" x14ac:dyDescent="0.35">
      <c r="A96">
        <f>ArrowWeightDataSeries!A96</f>
        <v>565</v>
      </c>
      <c r="B96">
        <f>ArrowWeightDataSeries!B96/ArrowWeightDataSeries!$B$3</f>
        <v>0.62695605514709463</v>
      </c>
      <c r="C96" s="19">
        <f>ArrowWeightDataSeries!E96/ArrowWeightDataSeries!$J$4</f>
        <v>0.85207246229347888</v>
      </c>
      <c r="D96" s="19">
        <f>ArrowWeightDataSeries!F96/ArrowWeightDataSeries!$J$5</f>
        <v>0.43910436731661207</v>
      </c>
      <c r="E96" s="19">
        <f>ArrowWeightDataSeries!G96/ArrowWeightDataSeries!$J$3</f>
        <v>0.99481423789590739</v>
      </c>
    </row>
    <row r="97" spans="1:5" x14ac:dyDescent="0.35">
      <c r="A97">
        <f>ArrowWeightDataSeries!A97</f>
        <v>570</v>
      </c>
      <c r="B97">
        <f>ArrowWeightDataSeries!B97/ArrowWeightDataSeries!$B$3</f>
        <v>0.62505801482235523</v>
      </c>
      <c r="C97" s="19">
        <f>ArrowWeightDataSeries!E97/ArrowWeightDataSeries!$J$4</f>
        <v>0.85441603829279666</v>
      </c>
      <c r="D97" s="19">
        <f>ArrowWeightDataSeries!F97/ArrowWeightDataSeries!$J$5</f>
        <v>0.44164914254855442</v>
      </c>
      <c r="E97" s="19">
        <f>ArrowWeightDataSeries!G97/ArrowWeightDataSeries!$J$3</f>
        <v>0.99550925153149861</v>
      </c>
    </row>
    <row r="98" spans="1:5" x14ac:dyDescent="0.35">
      <c r="A98">
        <f>ArrowWeightDataSeries!A98</f>
        <v>575</v>
      </c>
      <c r="B98">
        <f>ArrowWeightDataSeries!B98/ArrowWeightDataSeries!$B$3</f>
        <v>0.62317655148067819</v>
      </c>
      <c r="C98" s="19">
        <f>ArrowWeightDataSeries!E98/ArrowWeightDataSeries!$J$4</f>
        <v>0.85672991465272774</v>
      </c>
      <c r="D98" s="19">
        <f>ArrowWeightDataSeries!F98/ArrowWeightDataSeries!$J$5</f>
        <v>0.44418220523158669</v>
      </c>
      <c r="E98" s="19">
        <f>ArrowWeightDataSeries!G98/ArrowWeightDataSeries!$J$3</f>
        <v>0.99615051414391442</v>
      </c>
    </row>
    <row r="99" spans="1:5" x14ac:dyDescent="0.35">
      <c r="A99">
        <f>ArrowWeightDataSeries!A99</f>
        <v>580</v>
      </c>
      <c r="B99">
        <f>ArrowWeightDataSeries!B99/ArrowWeightDataSeries!$B$3</f>
        <v>0.62131137806931136</v>
      </c>
      <c r="C99" s="19">
        <f>ArrowWeightDataSeries!E99/ArrowWeightDataSeries!$J$4</f>
        <v>0.85901448486731957</v>
      </c>
      <c r="D99" s="19">
        <f>ArrowWeightDataSeries!F99/ArrowWeightDataSeries!$J$5</f>
        <v>0.44670365721653899</v>
      </c>
      <c r="E99" s="19">
        <f>ArrowWeightDataSeries!G99/ArrowWeightDataSeries!$J$3</f>
        <v>0.99673895453634942</v>
      </c>
    </row>
    <row r="100" spans="1:5" x14ac:dyDescent="0.35">
      <c r="A100">
        <f>ArrowWeightDataSeries!A100</f>
        <v>585</v>
      </c>
      <c r="B100">
        <f>ArrowWeightDataSeries!B100/ArrowWeightDataSeries!$B$3</f>
        <v>0.61946221492760234</v>
      </c>
      <c r="C100" s="19">
        <f>ArrowWeightDataSeries!E100/ArrowWeightDataSeries!$J$4</f>
        <v>0.86127013448518519</v>
      </c>
      <c r="D100" s="19">
        <f>ArrowWeightDataSeries!F100/ArrowWeightDataSeries!$J$5</f>
        <v>0.4492135985981266</v>
      </c>
      <c r="E100" s="19">
        <f>ArrowWeightDataSeries!G100/ArrowWeightDataSeries!$J$3</f>
        <v>0.99727548775423114</v>
      </c>
    </row>
    <row r="101" spans="1:5" x14ac:dyDescent="0.35">
      <c r="A101">
        <f>ArrowWeightDataSeries!A101</f>
        <v>590</v>
      </c>
      <c r="B101">
        <f>ArrowWeightDataSeries!B101/ArrowWeightDataSeries!$B$3</f>
        <v>0.61762878953534561</v>
      </c>
      <c r="C101" s="19">
        <f>ArrowWeightDataSeries!E101/ArrowWeightDataSeries!$J$4</f>
        <v>0.86349724133300099</v>
      </c>
      <c r="D101" s="19">
        <f>ArrowWeightDataSeries!F101/ArrowWeightDataSeries!$J$5</f>
        <v>0.4517121277599806</v>
      </c>
      <c r="E101" s="19">
        <f>ArrowWeightDataSeries!G101/ArrowWeightDataSeries!$J$3</f>
        <v>0.99776101528852046</v>
      </c>
    </row>
    <row r="102" spans="1:5" x14ac:dyDescent="0.35">
      <c r="A102">
        <f>ArrowWeightDataSeries!A102</f>
        <v>595</v>
      </c>
      <c r="B102">
        <f>ArrowWeightDataSeries!B102/ArrowWeightDataSeries!$B$3</f>
        <v>0.61581083627174726</v>
      </c>
      <c r="C102" s="19">
        <f>ArrowWeightDataSeries!E102/ArrowWeightDataSeries!$J$4</f>
        <v>0.86569617573093005</v>
      </c>
      <c r="D102" s="19">
        <f>ArrowWeightDataSeries!F102/ArrowWeightDataSeries!$J$5</f>
        <v>0.45419934141815305</v>
      </c>
      <c r="E102" s="19">
        <f>ArrowWeightDataSeries!G102/ArrowWeightDataSeries!$J$3</f>
        <v>0.9981964252744141</v>
      </c>
    </row>
    <row r="103" spans="1:5" x14ac:dyDescent="0.35">
      <c r="A103">
        <f>ArrowWeightDataSeries!A103</f>
        <v>600</v>
      </c>
      <c r="B103">
        <f>ArrowWeightDataSeries!B103/ArrowWeightDataSeries!$B$3</f>
        <v>0.61400809618447538</v>
      </c>
      <c r="C103" s="19">
        <f>ArrowWeightDataSeries!E103/ArrowWeightDataSeries!$J$4</f>
        <v>0.8678673007003207</v>
      </c>
      <c r="D103" s="19">
        <f>ArrowWeightDataSeries!F103/ArrowWeightDataSeries!$J$5</f>
        <v>0.45667533466315802</v>
      </c>
      <c r="E103" s="19">
        <f>ArrowWeightDataSeries!G103/ArrowWeightDataSeries!$J$3</f>
        <v>0.9985825926856865</v>
      </c>
    </row>
    <row r="104" spans="1:5" x14ac:dyDescent="0.35">
      <c r="A104">
        <f>ArrowWeightDataSeries!A104</f>
        <v>605</v>
      </c>
      <c r="B104">
        <f>ArrowWeightDataSeries!B104/ArrowWeightDataSeries!$B$3</f>
        <v>0.61222031676829403</v>
      </c>
      <c r="C104" s="19">
        <f>ArrowWeightDataSeries!E104/ArrowWeightDataSeries!$J$4</f>
        <v>0.87001097216402556</v>
      </c>
      <c r="D104" s="19">
        <f>ArrowWeightDataSeries!F104/ArrowWeightDataSeries!$J$5</f>
        <v>0.45914020100061204</v>
      </c>
      <c r="E104" s="19">
        <f>ArrowWeightDataSeries!G104/ArrowWeightDataSeries!$J$3</f>
        <v>0.99892037952487578</v>
      </c>
    </row>
    <row r="105" spans="1:5" x14ac:dyDescent="0.35">
      <c r="A105">
        <f>ArrowWeightDataSeries!A105</f>
        <v>610</v>
      </c>
      <c r="B105">
        <f>ArrowWeightDataSeries!B105/ArrowWeightDataSeries!$B$3</f>
        <v>0.61044725175280712</v>
      </c>
      <c r="C105" s="19">
        <f>ArrowWeightDataSeries!E105/ArrowWeightDataSeries!$J$4</f>
        <v>0.87212753913965479</v>
      </c>
      <c r="D105" s="19">
        <f>ArrowWeightDataSeries!F105/ArrowWeightDataSeries!$J$5</f>
        <v>0.46159403239053148</v>
      </c>
      <c r="E105" s="19">
        <f>ArrowWeightDataSeries!G105/ArrowWeightDataSeries!$J$3</f>
        <v>0.99921063500953344</v>
      </c>
    </row>
    <row r="106" spans="1:5" x14ac:dyDescent="0.35">
      <c r="A106">
        <f>ArrowWeightDataSeries!A106</f>
        <v>615</v>
      </c>
      <c r="B106">
        <f>ArrowWeightDataSeries!B106/ArrowWeightDataSeries!$B$3</f>
        <v>0.60868866089886575</v>
      </c>
      <c r="C106" s="19">
        <f>ArrowWeightDataSeries!E106/ArrowWeightDataSeries!$J$4</f>
        <v>0.87421734392607109</v>
      </c>
      <c r="D106" s="19">
        <f>ArrowWeightDataSeries!F106/ArrowWeightDataSeries!$J$5</f>
        <v>0.46403691928533974</v>
      </c>
      <c r="E106" s="19">
        <f>ArrowWeightDataSeries!G106/ArrowWeightDataSeries!$J$3</f>
        <v>0.99945419575470718</v>
      </c>
    </row>
    <row r="107" spans="1:5" x14ac:dyDescent="0.35">
      <c r="A107">
        <f>ArrowWeightDataSeries!A107</f>
        <v>620</v>
      </c>
      <c r="B107">
        <f>ArrowWeightDataSeries!B107/ArrowWeightDataSeries!$B$3</f>
        <v>0.60694430980321923</v>
      </c>
      <c r="C107" s="19">
        <f>ArrowWeightDataSeries!E107/ArrowWeightDataSeries!$J$4</f>
        <v>0.87628072228341747</v>
      </c>
      <c r="D107" s="19">
        <f>ArrowWeightDataSeries!F107/ArrowWeightDataSeries!$J$5</f>
        <v>0.46646895066664074</v>
      </c>
      <c r="E107" s="19">
        <f>ArrowWeightDataSeries!G107/ArrowWeightDataSeries!$J$3</f>
        <v>0.99965188595184851</v>
      </c>
    </row>
    <row r="108" spans="1:5" x14ac:dyDescent="0.35">
      <c r="A108">
        <f>ArrowWeightDataSeries!A108</f>
        <v>625</v>
      </c>
      <c r="B108">
        <f>ArrowWeightDataSeries!B108/ArrowWeightDataSeries!$B$3</f>
        <v>0.60521396971101027</v>
      </c>
      <c r="C108" s="19">
        <f>ArrowWeightDataSeries!E108/ArrowWeightDataSeries!$J$4</f>
        <v>0.87831800360694079</v>
      </c>
      <c r="D108" s="19">
        <f>ArrowWeightDataSeries!F108/ArrowWeightDataSeries!$J$5</f>
        <v>0.46889021408080378</v>
      </c>
      <c r="E108" s="19">
        <f>ArrowWeightDataSeries!G108/ArrowWeightDataSeries!$J$3</f>
        <v>0.99980451754429489</v>
      </c>
    </row>
    <row r="109" spans="1:5" x14ac:dyDescent="0.35">
      <c r="A109">
        <f>ArrowWeightDataSeries!A109</f>
        <v>630</v>
      </c>
      <c r="B109">
        <f>ArrowWeightDataSeries!B109/ArrowWeightDataSeries!$B$3</f>
        <v>0.60349741733574314</v>
      </c>
      <c r="C109" s="19">
        <f>ArrowWeightDataSeries!E109/ArrowWeightDataSeries!$J$4</f>
        <v>0.88032951109488733</v>
      </c>
      <c r="D109" s="19">
        <f>ArrowWeightDataSeries!F109/ArrowWeightDataSeries!$J$5</f>
        <v>0.47130079567341121</v>
      </c>
      <c r="E109" s="19">
        <f>ArrowWeightDataSeries!G109/ArrowWeightDataSeries!$J$3</f>
        <v>0.99991289039948983</v>
      </c>
    </row>
    <row r="110" spans="1:5" x14ac:dyDescent="0.35">
      <c r="A110">
        <f>ArrowWeightDataSeries!A110</f>
        <v>635</v>
      </c>
      <c r="B110">
        <f>ArrowWeightDataSeries!B110/ArrowWeightDataSeries!$B$3</f>
        <v>0.60179443468636507</v>
      </c>
      <c r="C110" s="19">
        <f>ArrowWeightDataSeries!E110/ArrowWeightDataSeries!$J$4</f>
        <v>0.88231556191070337</v>
      </c>
      <c r="D110" s="19">
        <f>ArrowWeightDataSeries!F110/ArrowWeightDataSeries!$J$5</f>
        <v>0.47370078022261158</v>
      </c>
      <c r="E110" s="19">
        <f>ArrowWeightDataSeries!G110/ArrowWeightDataSeries!$J$3</f>
        <v>0.99997779247807661</v>
      </c>
    </row>
    <row r="111" spans="1:5" x14ac:dyDescent="0.35">
      <c r="A111">
        <f>ArrowWeightDataSeries!A111</f>
        <v>640</v>
      </c>
      <c r="B111">
        <f>ArrowWeightDataSeries!B111/ArrowWeightDataSeries!$B$3</f>
        <v>0.60010480890113138</v>
      </c>
      <c r="C111" s="19">
        <f>ArrowWeightDataSeries!E111/ArrowWeightDataSeries!$J$4</f>
        <v>0.88427646733978693</v>
      </c>
      <c r="D111" s="19">
        <f>ArrowWeightDataSeries!F111/ArrowWeightDataSeries!$J$5</f>
        <v>0.47609025117142328</v>
      </c>
      <c r="E111" s="19">
        <f>ArrowWeightDataSeries!G111/ArrowWeightDataSeries!$J$3</f>
        <v>1</v>
      </c>
    </row>
    <row r="112" spans="1:5" x14ac:dyDescent="0.35">
      <c r="A112">
        <f>ArrowWeightDataSeries!A112</f>
        <v>645</v>
      </c>
      <c r="B112">
        <f>ArrowWeightDataSeries!B112/ArrowWeightDataSeries!$B$3</f>
        <v>0.59842833208793345</v>
      </c>
      <c r="C112" s="19">
        <f>ArrowWeightDataSeries!E112/ArrowWeightDataSeries!$J$4</f>
        <v>0.88621253294100333</v>
      </c>
      <c r="D112" s="19">
        <f>ArrowWeightDataSeries!F112/ArrowWeightDataSeries!$J$5</f>
        <v>0.47846929065902677</v>
      </c>
      <c r="E112" s="19">
        <f>ArrowWeightDataSeries!G112/ArrowWeightDataSeries!$J$3</f>
        <v>0.99998027760773711</v>
      </c>
    </row>
    <row r="113" spans="1:5" x14ac:dyDescent="0.35">
      <c r="A113">
        <f>ArrowWeightDataSeries!A113</f>
        <v>650</v>
      </c>
      <c r="B113">
        <f>ArrowWeightDataSeries!B113/ArrowWeightDataSeries!$B$3</f>
        <v>0.59676480117079322</v>
      </c>
      <c r="C113" s="19">
        <f>ArrowWeightDataSeries!E113/ArrowWeightDataSeries!$J$4</f>
        <v>0.88812405869319022</v>
      </c>
      <c r="D113" s="19">
        <f>ArrowWeightDataSeries!F113/ArrowWeightDataSeries!$J$5</f>
        <v>0.48083797955108876</v>
      </c>
      <c r="E113" s="19">
        <f>ArrowWeightDataSeries!G113/ArrowWeightDataSeries!$J$3</f>
        <v>0.99991937852677792</v>
      </c>
    </row>
    <row r="114" spans="1:5" x14ac:dyDescent="0.35">
      <c r="A114">
        <f>ArrowWeightDataSeries!A114</f>
        <v>655</v>
      </c>
      <c r="B114">
        <f>ArrowWeightDataSeries!B114/ArrowWeightDataSeries!$B$3</f>
        <v>0.59511401774223815</v>
      </c>
      <c r="C114" s="19">
        <f>ArrowWeightDataSeries!E114/ArrowWeightDataSeries!$J$4</f>
        <v>0.89001133913684427</v>
      </c>
      <c r="D114" s="19">
        <f>ArrowWeightDataSeries!F114/ArrowWeightDataSeries!$J$5</f>
        <v>0.4831963974691515</v>
      </c>
      <c r="E114" s="19">
        <f>ArrowWeightDataSeries!G114/ArrowWeightDataSeries!$J$3</f>
        <v>0.99981804472345681</v>
      </c>
    </row>
    <row r="115" spans="1:5" x14ac:dyDescent="0.35">
      <c r="A115">
        <f>ArrowWeightDataSeries!A115</f>
        <v>660</v>
      </c>
      <c r="B115">
        <f>ArrowWeightDataSeries!B115/ArrowWeightDataSeries!$B$3</f>
        <v>0.5934757879212903</v>
      </c>
      <c r="C115" s="19">
        <f>ArrowWeightDataSeries!E115/ArrowWeightDataSeries!$J$4</f>
        <v>0.89187466351118827</v>
      </c>
      <c r="D115" s="19">
        <f>ArrowWeightDataSeries!F115/ArrowWeightDataSeries!$J$5</f>
        <v>0.4855446228191253</v>
      </c>
      <c r="E115" s="19">
        <f>ArrowWeightDataSeries!G115/ArrowWeightDataSeries!$J$3</f>
        <v>0.9996770070602411</v>
      </c>
    </row>
    <row r="116" spans="1:5" x14ac:dyDescent="0.35">
      <c r="A116">
        <f>ArrowWeightDataSeries!A116</f>
        <v>665</v>
      </c>
      <c r="B116">
        <f>ArrowWeightDataSeries!B116/ArrowWeightDataSeries!$B$3</f>
        <v>0.59184992221681387</v>
      </c>
      <c r="C116" s="19">
        <f>ArrowWeightDataSeries!E116/ArrowWeightDataSeries!$J$4</f>
        <v>0.89371431588680061</v>
      </c>
      <c r="D116" s="19">
        <f>ArrowWeightDataSeries!F116/ArrowWeightDataSeries!$J$5</f>
        <v>0.48788273281891814</v>
      </c>
      <c r="E116" s="19">
        <f>ArrowWeightDataSeries!G116/ArrowWeightDataSeries!$J$3</f>
        <v>0.99949698544856302</v>
      </c>
    </row>
    <row r="117" spans="1:5" x14ac:dyDescent="0.35">
      <c r="A117">
        <f>ArrowWeightDataSeries!A117</f>
        <v>670</v>
      </c>
      <c r="B117">
        <f>ArrowWeightDataSeries!B117/ArrowWeightDataSeries!$B$3</f>
        <v>0.59023623539598169</v>
      </c>
      <c r="C117" s="19">
        <f>ArrowWeightDataSeries!E117/ArrowWeightDataSeries!$J$4</f>
        <v>0.89553057529398372</v>
      </c>
      <c r="D117" s="19">
        <f>ArrowWeightDataSeries!F117/ArrowWeightDataSeries!$J$5</f>
        <v>0.49021080352523327</v>
      </c>
      <c r="E117" s="19">
        <f>ArrowWeightDataSeries!G117/ArrowWeightDataSeries!$J$3</f>
        <v>0.99927868899929084</v>
      </c>
    </row>
    <row r="118" spans="1:5" x14ac:dyDescent="0.35">
      <c r="A118">
        <f>ArrowWeightDataSeries!A118</f>
        <v>675</v>
      </c>
      <c r="B118">
        <f>ArrowWeightDataSeries!B118/ArrowWeightDataSeries!$B$3</f>
        <v>0.58863454635763035</v>
      </c>
      <c r="C118" s="19">
        <f>ArrowWeightDataSeries!E118/ArrowWeightDataSeries!$J$4</f>
        <v>0.89732371584703496</v>
      </c>
      <c r="D118" s="19">
        <f>ArrowWeightDataSeries!F118/ArrowWeightDataSeries!$J$5</f>
        <v>0.49252890985956715</v>
      </c>
      <c r="E118" s="19">
        <f>ArrowWeightDataSeries!G118/ArrowWeightDataSeries!$J$3</f>
        <v>0.99902281617091071</v>
      </c>
    </row>
    <row r="119" spans="1:5" x14ac:dyDescent="0.35">
      <c r="A119">
        <f>ArrowWeightDataSeries!A119</f>
        <v>680</v>
      </c>
      <c r="B119">
        <f>ArrowWeightDataSeries!B119/ArrowWeightDataSeries!$B$3</f>
        <v>0.58704467801029048</v>
      </c>
      <c r="C119" s="19">
        <f>ArrowWeightDataSeries!E119/ArrowWeightDataSeries!$J$4</f>
        <v>0.89909400686458663</v>
      </c>
      <c r="D119" s="19">
        <f>ArrowWeightDataSeries!F119/ArrowWeightDataSeries!$J$5</f>
        <v>0.4948371256334379</v>
      </c>
      <c r="E119" s="19">
        <f>ArrowWeightDataSeries!G119/ArrowWeightDataSeries!$J$3</f>
        <v>0.99873005491550715</v>
      </c>
    </row>
    <row r="120" spans="1:5" x14ac:dyDescent="0.35">
      <c r="A120">
        <f>ArrowWeightDataSeries!A120</f>
        <v>685</v>
      </c>
      <c r="B120">
        <f>ArrowWeightDataSeries!B120/ArrowWeightDataSeries!$B$3</f>
        <v>0.58546645715468304</v>
      </c>
      <c r="C120" s="19">
        <f>ArrowWeightDataSeries!E120/ArrowWeightDataSeries!$J$4</f>
        <v>0.90084171298615923</v>
      </c>
      <c r="D120" s="19">
        <f>ArrowWeightDataSeries!F120/ArrowWeightDataSeries!$J$5</f>
        <v>0.49713552357287039</v>
      </c>
      <c r="E120" s="19">
        <f>ArrowWeightDataSeries!G120/ArrowWeightDataSeries!$J$3</f>
        <v>0.99840108282260187</v>
      </c>
    </row>
    <row r="121" spans="1:5" x14ac:dyDescent="0.35">
      <c r="A121">
        <f>ArrowWeightDataSeries!A121</f>
        <v>690</v>
      </c>
      <c r="B121">
        <f>ArrowWeightDataSeries!B121/ArrowWeightDataSeries!$B$3</f>
        <v>0.58389971437048938</v>
      </c>
      <c r="C121" s="19">
        <f>ArrowWeightDataSeries!E121/ArrowWeightDataSeries!$J$4</f>
        <v>0.90256709428507587</v>
      </c>
      <c r="D121" s="19">
        <f>ArrowWeightDataSeries!F121/ArrowWeightDataSeries!$J$5</f>
        <v>0.49942417534216677</v>
      </c>
      <c r="E121" s="19">
        <f>ArrowWeightDataSeries!G121/ArrowWeightDataSeries!$J$3</f>
        <v>0.99803656726092294</v>
      </c>
    </row>
    <row r="122" spans="1:5" x14ac:dyDescent="0.35">
      <c r="A122">
        <f>ArrowWeightDataSeries!A122</f>
        <v>695</v>
      </c>
      <c r="B122">
        <f>ArrowWeightDataSeries!B122/ArrowWeightDataSeries!$B$3</f>
        <v>0.58234428390721016</v>
      </c>
      <c r="C122" s="19">
        <f>ArrowWeightDataSeries!E122/ArrowWeightDataSeries!$J$4</f>
        <v>0.9042704063778837</v>
      </c>
      <c r="D122" s="19">
        <f>ArrowWeightDataSeries!F122/ArrowWeightDataSeries!$J$5</f>
        <v>0.50170315156698941</v>
      </c>
      <c r="E122" s="19">
        <f>ArrowWeightDataSeries!G122/ArrowWeightDataSeries!$J$3</f>
        <v>0.99763716551816695</v>
      </c>
    </row>
    <row r="123" spans="1:5" x14ac:dyDescent="0.35">
      <c r="A123">
        <f>ArrowWeightDataSeries!A123</f>
        <v>700</v>
      </c>
      <c r="B123">
        <f>ArrowWeightDataSeries!B123/ArrowWeightDataSeries!$B$3</f>
        <v>0.58080000357893391</v>
      </c>
      <c r="C123" s="19">
        <f>ArrowWeightDataSeries!E123/ArrowWeightDataSeries!$J$4</f>
        <v>0.90595190053039798</v>
      </c>
      <c r="D123" s="19">
        <f>ArrowWeightDataSeries!F123/ArrowWeightDataSeries!$J$5</f>
        <v>0.50397252185677699</v>
      </c>
      <c r="E123" s="19">
        <f>ArrowWeightDataSeries!G123/ArrowWeightDataSeries!$J$3</f>
        <v>0.99720352493880982</v>
      </c>
    </row>
    <row r="124" spans="1:5" x14ac:dyDescent="0.35">
      <c r="A124">
        <f>ArrowWeightDataSeries!A124</f>
        <v>705</v>
      </c>
      <c r="B124">
        <f>ArrowWeightDataSeries!B124/ArrowWeightDataSeries!$B$3</f>
        <v>0.57926671466285362</v>
      </c>
      <c r="C124" s="19">
        <f>ArrowWeightDataSeries!E124/ArrowWeightDataSeries!$J$4</f>
        <v>0.90761182376051708</v>
      </c>
      <c r="D124" s="19">
        <f>ArrowWeightDataSeries!F124/ArrowWeightDataSeries!$J$5</f>
        <v>0.50623235482652251</v>
      </c>
      <c r="E124" s="19">
        <f>ArrowWeightDataSeries!G124/ArrowWeightDataSeries!$J$3</f>
        <v>0.99673628306002038</v>
      </c>
    </row>
    <row r="125" spans="1:5" x14ac:dyDescent="0.35">
      <c r="A125">
        <f>ArrowWeightDataSeries!A125</f>
        <v>710</v>
      </c>
      <c r="B125">
        <f>ArrowWeightDataSeries!B125/ArrowWeightDataSeries!$B$3</f>
        <v>0.57774426180136584</v>
      </c>
      <c r="C125" s="19">
        <f>ArrowWeightDataSeries!E125/ArrowWeightDataSeries!$J$4</f>
        <v>0.9092504189379067</v>
      </c>
      <c r="D125" s="19">
        <f>ArrowWeightDataSeries!F125/ArrowWeightDataSeries!$J$5</f>
        <v>0.50848271811793178</v>
      </c>
      <c r="E125" s="19">
        <f>ArrowWeightDataSeries!G125/ArrowWeightDataSeries!$J$3</f>
        <v>0.99623606774573026</v>
      </c>
    </row>
    <row r="126" spans="1:5" x14ac:dyDescent="0.35">
      <c r="A126">
        <f>ArrowWeightDataSeries!A126</f>
        <v>715</v>
      </c>
      <c r="B126">
        <f>ArrowWeightDataSeries!B126/ArrowWeightDataSeries!$B$3</f>
        <v>0.57623249290760825</v>
      </c>
      <c r="C126" s="19">
        <f>ArrowWeightDataSeries!E126/ArrowWeightDataSeries!$J$4</f>
        <v>0.9108679248806888</v>
      </c>
      <c r="D126" s="19">
        <f>ArrowWeightDataSeries!F126/ArrowWeightDataSeries!$J$5</f>
        <v>0.51072367841998678</v>
      </c>
      <c r="E126" s="19">
        <f>ArrowWeightDataSeries!G126/ArrowWeightDataSeries!$J$3</f>
        <v>0.99570349731890306</v>
      </c>
    </row>
    <row r="127" spans="1:5" x14ac:dyDescent="0.35">
      <c r="A127">
        <f>ArrowWeightDataSeries!A127</f>
        <v>720</v>
      </c>
      <c r="B127">
        <f>ArrowWeightDataSeries!B127/ArrowWeightDataSeries!$B$3</f>
        <v>0.57473125907428646</v>
      </c>
      <c r="C127" s="19">
        <f>ArrowWeightDataSeries!E127/ArrowWeightDataSeries!$J$4</f>
        <v>0.91246457644923029</v>
      </c>
      <c r="D127" s="19">
        <f>ArrowWeightDataSeries!F127/ArrowWeightDataSeries!$J$5</f>
        <v>0.51295530148893331</v>
      </c>
      <c r="E127" s="19">
        <f>ArrowWeightDataSeries!G127/ArrowWeightDataSeries!$J$3</f>
        <v>0.99513918069204965</v>
      </c>
    </row>
    <row r="128" spans="1:5" x14ac:dyDescent="0.35">
      <c r="A128">
        <f>ArrowWeightDataSeries!A128</f>
        <v>725</v>
      </c>
      <c r="B128">
        <f>ArrowWeightDataSeries!B128/ArrowWeightDataSeries!$B$3</f>
        <v>0.57324041448565743</v>
      </c>
      <c r="C128" s="19">
        <f>ArrowWeightDataSeries!E128/ArrowWeightDataSeries!$J$4</f>
        <v>0.91404060463715031</v>
      </c>
      <c r="D128" s="19">
        <f>ArrowWeightDataSeries!F128/ArrowWeightDataSeries!$J$5</f>
        <v>0.51517765216771416</v>
      </c>
      <c r="E128" s="19">
        <f>ArrowWeightDataSeries!G128/ArrowWeightDataSeries!$J$3</f>
        <v>0.99454371749603665</v>
      </c>
    </row>
    <row r="129" spans="1:5" x14ac:dyDescent="0.35">
      <c r="A129">
        <f>ArrowWeightDataSeries!A129</f>
        <v>730</v>
      </c>
      <c r="B129">
        <f>ArrowWeightDataSeries!B129/ArrowWeightDataSeries!$B$3</f>
        <v>0.57175981633253548</v>
      </c>
      <c r="C129" s="19">
        <f>ArrowWeightDataSeries!E129/ArrowWeightDataSeries!$J$4</f>
        <v>0.91559623665963252</v>
      </c>
      <c r="D129" s="19">
        <f>ArrowWeightDataSeries!F129/ArrowWeightDataSeries!$J$5</f>
        <v>0.51739079440486502</v>
      </c>
      <c r="E129" s="19">
        <f>ArrowWeightDataSeries!G129/ArrowWeightDataSeries!$J$3</f>
        <v>0.99391769820721265</v>
      </c>
    </row>
    <row r="130" spans="1:5" x14ac:dyDescent="0.35">
      <c r="A130">
        <f>ArrowWeightDataSeries!A130</f>
        <v>735</v>
      </c>
      <c r="B130">
        <f>ArrowWeightDataSeries!B130/ArrowWeightDataSeries!$B$3</f>
        <v>0.57028932473020189</v>
      </c>
      <c r="C130" s="19">
        <f>ArrowWeightDataSeries!E130/ArrowWeightDataSeries!$J$4</f>
        <v>0.91713169603915734</v>
      </c>
      <c r="D130" s="19">
        <f>ArrowWeightDataSeries!F130/ArrowWeightDataSeries!$J$5</f>
        <v>0.51959479127289376</v>
      </c>
      <c r="E130" s="19">
        <f>ArrowWeightDataSeries!G130/ArrowWeightDataSeries!$J$3</f>
        <v>0.99326170427290916</v>
      </c>
    </row>
    <row r="131" spans="1:5" x14ac:dyDescent="0.35">
      <c r="A131">
        <f>ArrowWeightDataSeries!A131</f>
        <v>740</v>
      </c>
      <c r="B131">
        <f>ArrowWeightDataSeries!B131/ArrowWeightDataSeries!$B$3</f>
        <v>0.56882880263909374</v>
      </c>
      <c r="C131" s="19">
        <f>ArrowWeightDataSeries!E131/ArrowWeightDataSeries!$J$4</f>
        <v>0.91864720268872524</v>
      </c>
      <c r="D131" s="19">
        <f>ArrowWeightDataSeries!F131/ArrowWeightDataSeries!$J$5</f>
        <v>0.52178970498615851</v>
      </c>
      <c r="E131" s="19">
        <f>ArrowWeightDataSeries!G131/ArrowWeightDataSeries!$J$3</f>
        <v>0.99257630823532683</v>
      </c>
    </row>
    <row r="132" spans="1:5" x14ac:dyDescent="0.35">
      <c r="A132">
        <f>ArrowWeightDataSeries!A132</f>
        <v>745</v>
      </c>
      <c r="B132">
        <f>ArrowWeightDataSeries!B132/ArrowWeightDataSeries!$B$3</f>
        <v>0.56737811578816733</v>
      </c>
      <c r="C132" s="19">
        <f>ArrowWeightDataSeries!E132/ArrowWeightDataSeries!$J$4</f>
        <v>0.92014297299268399</v>
      </c>
      <c r="D132" s="19">
        <f>ArrowWeightDataSeries!F132/ArrowWeightDataSeries!$J$5</f>
        <v>0.52397559691826401</v>
      </c>
      <c r="E132" s="19">
        <f>ArrowWeightDataSeries!G132/ArrowWeightDataSeries!$J$3</f>
        <v>0.99186207385386638</v>
      </c>
    </row>
    <row r="133" spans="1:5" x14ac:dyDescent="0.35">
      <c r="A133">
        <f>ArrowWeightDataSeries!A133</f>
        <v>750</v>
      </c>
      <c r="B133">
        <f>ArrowWeightDataSeries!B133/ArrowWeightDataSeries!$B$3</f>
        <v>0.56593713260082124</v>
      </c>
      <c r="C133" s="19">
        <f>ArrowWeightDataSeries!E133/ArrowWeightDataSeries!$J$4</f>
        <v>0.92161921988522189</v>
      </c>
      <c r="D133" s="19">
        <f>ArrowWeightDataSeries!F133/ArrowWeightDataSeries!$J$5</f>
        <v>0.52615252761898912</v>
      </c>
      <c r="E133" s="19">
        <f>ArrowWeightDataSeries!G133/ArrowWeightDataSeries!$J$3</f>
        <v>0.99111955622590642</v>
      </c>
    </row>
    <row r="134" spans="1:5" x14ac:dyDescent="0.35">
      <c r="A134">
        <f>ArrowWeightDataSeries!A134</f>
        <v>755</v>
      </c>
      <c r="B134">
        <f>ArrowWeightDataSeries!B134/ArrowWeightDataSeries!$B$3</f>
        <v>0.56450572412328315</v>
      </c>
      <c r="C134" s="19">
        <f>ArrowWeightDataSeries!E134/ArrowWeightDataSeries!$J$4</f>
        <v>0.92307615292662748</v>
      </c>
      <c r="D134" s="19">
        <f>ArrowWeightDataSeries!F134/ArrowWeightDataSeries!$J$5</f>
        <v>0.52832055683076462</v>
      </c>
      <c r="E134" s="19">
        <f>ArrowWeightDataSeries!G134/ArrowWeightDataSeries!$J$3</f>
        <v>0.99034930190608472</v>
      </c>
    </row>
    <row r="135" spans="1:5" x14ac:dyDescent="0.35">
      <c r="A135">
        <f>ArrowWeightDataSeries!A135</f>
        <v>760</v>
      </c>
      <c r="B135">
        <f>ArrowWeightDataSeries!B135/ArrowWeightDataSeries!$B$3</f>
        <v>0.5630837639553572</v>
      </c>
      <c r="C135" s="19">
        <f>ArrowWeightDataSeries!E135/ArrowWeightDataSeries!$J$4</f>
        <v>0.92451397837737792</v>
      </c>
      <c r="D135" s="19">
        <f>ArrowWeightDataSeries!F135/ArrowWeightDataSeries!$J$5</f>
        <v>0.53047974350471305</v>
      </c>
      <c r="E135" s="19">
        <f>ArrowWeightDataSeries!G135/ArrowWeightDataSeries!$J$3</f>
        <v>0.989551849024082</v>
      </c>
    </row>
    <row r="136" spans="1:5" x14ac:dyDescent="0.35">
      <c r="A136">
        <f>ArrowWeightDataSeries!A136</f>
        <v>765</v>
      </c>
      <c r="B136">
        <f>ArrowWeightDataSeries!B136/ArrowWeightDataSeries!$B$3</f>
        <v>0.56167112818344567</v>
      </c>
      <c r="C136" s="19">
        <f>ArrowWeightDataSeries!E136/ArrowWeightDataSeries!$J$4</f>
        <v>0.92593289927014599</v>
      </c>
      <c r="D136" s="19">
        <f>ArrowWeightDataSeries!F136/ArrowWeightDataSeries!$J$5</f>
        <v>0.53263014581626744</v>
      </c>
      <c r="E136" s="19">
        <f>ArrowWeightDataSeries!G136/ArrowWeightDataSeries!$J$3</f>
        <v>0.98872772740096171</v>
      </c>
    </row>
    <row r="137" spans="1:5" x14ac:dyDescent="0.35">
      <c r="A137">
        <f>ArrowWeightDataSeries!A137</f>
        <v>770</v>
      </c>
      <c r="B137">
        <f>ArrowWeightDataSeries!B137/ArrowWeightDataSeries!$B$3</f>
        <v>0.56026769531574894</v>
      </c>
      <c r="C137" s="19">
        <f>ArrowWeightDataSeries!E137/ArrowWeightDataSeries!$J$4</f>
        <v>0.92733311547978459</v>
      </c>
      <c r="D137" s="19">
        <f>ArrowWeightDataSeries!F137/ArrowWeightDataSeries!$J$5</f>
        <v>0.53477182118038147</v>
      </c>
      <c r="E137" s="19">
        <f>ArrowWeightDataSeries!G137/ArrowWeightDataSeries!$J$3</f>
        <v>0.98787745866406651</v>
      </c>
    </row>
    <row r="138" spans="1:5" x14ac:dyDescent="0.35">
      <c r="A138">
        <f>ArrowWeightDataSeries!A138</f>
        <v>775</v>
      </c>
      <c r="B138">
        <f>ArrowWeightDataSeries!B138/ArrowWeightDataSeries!$B$3</f>
        <v>0.55887334621956519</v>
      </c>
      <c r="C138" s="19">
        <f>ArrowWeightDataSeries!E138/ArrowWeightDataSeries!$J$4</f>
        <v>0.92871482379136638</v>
      </c>
      <c r="D138" s="19">
        <f>ArrowWeightDataSeries!F138/ArrowWeightDataSeries!$J$5</f>
        <v>0.53690482626634395</v>
      </c>
      <c r="E138" s="19">
        <f>ArrowWeightDataSeries!G138/ArrowWeightDataSeries!$J$3</f>
        <v>0.98700155636050935</v>
      </c>
    </row>
    <row r="139" spans="1:5" x14ac:dyDescent="0.35">
      <c r="A139">
        <f>ArrowWeightDataSeries!A139</f>
        <v>780</v>
      </c>
      <c r="B139">
        <f>ArrowWeightDataSeries!B139/ArrowWeightDataSeries!$B$3</f>
        <v>0.5574879640606043</v>
      </c>
      <c r="C139" s="19">
        <f>ArrowWeightDataSeries!E139/ArrowWeightDataSeries!$J$4</f>
        <v>0.93007821796634116</v>
      </c>
      <c r="D139" s="19">
        <f>ArrowWeightDataSeries!F139/ArrowWeightDataSeries!$J$5</f>
        <v>0.53902921701221218</v>
      </c>
      <c r="E139" s="19">
        <f>ArrowWeightDataSeries!G139/ArrowWeightDataSeries!$J$3</f>
        <v>0.9861005260692729</v>
      </c>
    </row>
    <row r="140" spans="1:5" x14ac:dyDescent="0.35">
      <c r="A140">
        <f>ArrowWeightDataSeries!A140</f>
        <v>785</v>
      </c>
      <c r="B140">
        <f>ArrowWeightDataSeries!B140/ArrowWeightDataSeries!$B$3</f>
        <v>0.55611143424424225</v>
      </c>
      <c r="C140" s="19">
        <f>ArrowWeightDataSeries!E140/ArrowWeightDataSeries!$J$4</f>
        <v>0.93142348880687353</v>
      </c>
      <c r="D140" s="19">
        <f>ArrowWeightDataSeries!F140/ArrowWeightDataSeries!$J$5</f>
        <v>0.54114504863887358</v>
      </c>
      <c r="E140" s="19">
        <f>ArrowWeightDataSeries!G140/ArrowWeightDataSeries!$J$3</f>
        <v>0.98517486551194311</v>
      </c>
    </row>
    <row r="141" spans="1:5" x14ac:dyDescent="0.35">
      <c r="A141">
        <f>ArrowWeightDataSeries!A141</f>
        <v>790</v>
      </c>
      <c r="B141">
        <f>ArrowWeightDataSeries!B141/ArrowWeightDataSeries!$B$3</f>
        <v>0.5547436443586391</v>
      </c>
      <c r="C141" s="19">
        <f>ArrowWeightDataSeries!E141/ArrowWeightDataSeries!$J$4</f>
        <v>0.93275082421842548</v>
      </c>
      <c r="D141" s="19">
        <f>ArrowWeightDataSeries!F141/ArrowWeightDataSeries!$J$5</f>
        <v>0.54325237566375062</v>
      </c>
      <c r="E141" s="19">
        <f>ArrowWeightDataSeries!G141/ArrowWeightDataSeries!$J$3</f>
        <v>0.98422506466209136</v>
      </c>
    </row>
    <row r="142" spans="1:5" x14ac:dyDescent="0.35">
      <c r="A142">
        <f>ArrowWeightDataSeries!A142</f>
        <v>795</v>
      </c>
      <c r="B142">
        <f>ArrowWeightDataSeries!B142/ArrowWeightDataSeries!$B$3</f>
        <v>0.55338448411965258</v>
      </c>
      <c r="C142" s="19">
        <f>ArrowWeightDataSeries!E142/ArrowWeightDataSeries!$J$4</f>
        <v>0.93406040927063994</v>
      </c>
      <c r="D142" s="19">
        <f>ArrowWeightDataSeries!F142/ArrowWeightDataSeries!$J$5</f>
        <v>0.54535125191415801</v>
      </c>
      <c r="E142" s="19">
        <f>ArrowWeightDataSeries!G142/ArrowWeightDataSeries!$J$3</f>
        <v>0.98325160585333082</v>
      </c>
    </row>
    <row r="143" spans="1:5" x14ac:dyDescent="0.35">
      <c r="A143">
        <f>ArrowWeightDataSeries!A143</f>
        <v>800</v>
      </c>
      <c r="B143">
        <f>ArrowWeightDataSeries!B143/ArrowWeightDataSeries!$B$3</f>
        <v>0.55203384531747746</v>
      </c>
      <c r="C143" s="19">
        <f>ArrowWeightDataSeries!E143/ArrowWeightDataSeries!$J$4</f>
        <v>0.93535242625658022</v>
      </c>
      <c r="D143" s="19">
        <f>ArrowWeightDataSeries!F143/ArrowWeightDataSeries!$J$5</f>
        <v>0.54744173054032363</v>
      </c>
      <c r="E143" s="19">
        <f>ArrowWeightDataSeries!G143/ArrowWeightDataSeries!$J$3</f>
        <v>0.98225496388605371</v>
      </c>
    </row>
    <row r="144" spans="1:5" x14ac:dyDescent="0.35">
      <c r="A144">
        <f>ArrowWeightDataSeries!A144</f>
        <v>805</v>
      </c>
      <c r="B144">
        <f>ArrowWeightDataSeries!B144/ArrowWeightDataSeries!$B$3</f>
        <v>0.55069162176494801</v>
      </c>
      <c r="C144" s="19">
        <f>ArrowWeightDataSeries!E144/ArrowWeightDataSeries!$J$4</f>
        <v>0.93662705475038321</v>
      </c>
      <c r="D144" s="19">
        <f>ArrowWeightDataSeries!F144/ArrowWeightDataSeries!$J$5</f>
        <v>0.54952386402808451</v>
      </c>
      <c r="E144" s="19">
        <f>ArrowWeightDataSeries!G144/ArrowWeightDataSeries!$J$3</f>
        <v>0.98123560613288119</v>
      </c>
    </row>
    <row r="145" spans="1:5" x14ac:dyDescent="0.35">
      <c r="A145">
        <f>ArrowWeightDataSeries!A145</f>
        <v>810</v>
      </c>
      <c r="B145">
        <f>ArrowWeightDataSeries!B145/ArrowWeightDataSeries!$B$3</f>
        <v>0.54935770924744154</v>
      </c>
      <c r="C145" s="19">
        <f>ArrowWeightDataSeries!E145/ArrowWeightDataSeries!$J$4</f>
        <v>0.93788447166337674</v>
      </c>
      <c r="D145" s="19">
        <f>ArrowWeightDataSeries!F145/ArrowWeightDataSeries!$J$5</f>
        <v>0.5515977042112673</v>
      </c>
      <c r="E145" s="19">
        <f>ArrowWeightDataSeries!G145/ArrowWeightDataSeries!$J$3</f>
        <v>0.98019399264282958</v>
      </c>
    </row>
    <row r="146" spans="1:5" x14ac:dyDescent="0.35">
      <c r="A146">
        <f>ArrowWeightDataSeries!A146</f>
        <v>815</v>
      </c>
      <c r="B146">
        <f>ArrowWeightDataSeries!B146/ArrowWeightDataSeries!$B$3</f>
        <v>0.54803200547432152</v>
      </c>
      <c r="C146" s="19">
        <f>ArrowWeightDataSeries!E146/ArrowWeightDataSeries!$J$4</f>
        <v>0.93912485129870771</v>
      </c>
      <c r="D146" s="19">
        <f>ArrowWeightDataSeries!F146/ArrowWeightDataSeries!$J$5</f>
        <v>0.55366330228376226</v>
      </c>
      <c r="E146" s="19">
        <f>ArrowWeightDataSeries!G146/ArrowWeightDataSeries!$J$3</f>
        <v>0.97913057624421207</v>
      </c>
    </row>
    <row r="147" spans="1:5" x14ac:dyDescent="0.35">
      <c r="A147">
        <f>ArrowWeightDataSeries!A147</f>
        <v>820</v>
      </c>
      <c r="B147">
        <f>ArrowWeightDataSeries!B147/ArrowWeightDataSeries!$B$3</f>
        <v>0.54671441003186783</v>
      </c>
      <c r="C147" s="19">
        <f>ArrowWeightDataSeries!E147/ArrowWeightDataSeries!$J$4</f>
        <v>0.9403483654045347</v>
      </c>
      <c r="D147" s="19">
        <f>ArrowWeightDataSeries!F147/ArrowWeightDataSeries!$J$5</f>
        <v>0.55572070881130209</v>
      </c>
      <c r="E147" s="19">
        <f>ArrowWeightDataSeries!G147/ArrowWeightDataSeries!$J$3</f>
        <v>0.97804580264629615</v>
      </c>
    </row>
    <row r="148" spans="1:5" x14ac:dyDescent="0.35">
      <c r="A148">
        <f>ArrowWeightDataSeries!A148</f>
        <v>825</v>
      </c>
      <c r="B148">
        <f>ArrowWeightDataSeries!B148/ArrowWeightDataSeries!$B$3</f>
        <v>0.54540482433763626</v>
      </c>
      <c r="C148" s="19">
        <f>ArrowWeightDataSeries!E148/ArrowWeightDataSeries!$J$4</f>
        <v>0.94155518322582832</v>
      </c>
      <c r="D148" s="19">
        <f>ArrowWeightDataSeries!F148/ArrowWeightDataSeries!$J$5</f>
        <v>0.55776997374295245</v>
      </c>
      <c r="E148" s="19">
        <f>ArrowWeightDataSeries!G148/ArrowWeightDataSeries!$J$3</f>
        <v>0.97694011053972618</v>
      </c>
    </row>
    <row r="149" spans="1:5" x14ac:dyDescent="0.35">
      <c r="A149">
        <f>ArrowWeightDataSeries!A149</f>
        <v>830</v>
      </c>
      <c r="B149">
        <f>ArrowWeightDataSeries!B149/ArrowWeightDataSeries!$B$3</f>
        <v>0.54410315159619727</v>
      </c>
      <c r="C149" s="19">
        <f>ArrowWeightDataSeries!E149/ArrowWeightDataSeries!$J$4</f>
        <v>0.9427454715548218</v>
      </c>
      <c r="D149" s="19">
        <f>ArrowWeightDataSeries!F149/ArrowWeightDataSeries!$J$5</f>
        <v>0.55981114642232466</v>
      </c>
      <c r="E149" s="19">
        <f>ArrowWeightDataSeries!G149/ArrowWeightDataSeries!$J$3</f>
        <v>0.97581393169572117</v>
      </c>
    </row>
    <row r="150" spans="1:5" x14ac:dyDescent="0.35">
      <c r="A150">
        <f>ArrowWeightDataSeries!A150</f>
        <v>835</v>
      </c>
      <c r="B150">
        <f>ArrowWeightDataSeries!B150/ArrowWeightDataSeries!$B$3</f>
        <v>0.54280929675620493</v>
      </c>
      <c r="C150" s="19">
        <f>ArrowWeightDataSeries!E150/ArrowWeightDataSeries!$J$4</f>
        <v>0.94391939478016151</v>
      </c>
      <c r="D150" s="19">
        <f>ArrowWeightDataSeries!F150/ArrowWeightDataSeries!$J$5</f>
        <v>0.56184427559851824</v>
      </c>
      <c r="E150" s="19">
        <f>ArrowWeightDataSeries!G150/ArrowWeightDataSeries!$J$3</f>
        <v>0.97466769106407325</v>
      </c>
    </row>
    <row r="151" spans="1:5" x14ac:dyDescent="0.35">
      <c r="A151">
        <f>ArrowWeightDataSeries!A151</f>
        <v>840</v>
      </c>
      <c r="B151">
        <f>ArrowWeightDataSeries!B151/ArrowWeightDataSeries!$B$3</f>
        <v>0.5415231664687451</v>
      </c>
      <c r="C151" s="19">
        <f>ArrowWeightDataSeries!E151/ArrowWeightDataSeries!$J$4</f>
        <v>0.94507711493478685</v>
      </c>
      <c r="D151" s="19">
        <f>ArrowWeightDataSeries!F151/ArrowWeightDataSeries!$J$5</f>
        <v>0.56386940943680008</v>
      </c>
      <c r="E151" s="19">
        <f>ArrowWeightDataSeries!G151/ArrowWeightDataSeries!$J$3</f>
        <v>0.97350180686994758</v>
      </c>
    </row>
    <row r="152" spans="1:5" x14ac:dyDescent="0.35">
      <c r="A152">
        <f>ArrowWeightDataSeries!A152</f>
        <v>845</v>
      </c>
      <c r="B152">
        <f>ArrowWeightDataSeries!B152/ArrowWeightDataSeries!$B$3</f>
        <v>0.54024466904692214</v>
      </c>
      <c r="C152" s="19">
        <f>ArrowWeightDataSeries!E152/ArrowWeightDataSeries!$J$4</f>
        <v>0.94621879174259371</v>
      </c>
      <c r="D152" s="19">
        <f>ArrowWeightDataSeries!F152/ArrowWeightDataSeries!$J$5</f>
        <v>0.56588659552903098</v>
      </c>
      <c r="E152" s="19">
        <f>ArrowWeightDataSeries!G152/ArrowWeightDataSeries!$J$3</f>
        <v>0.97231669070950189</v>
      </c>
    </row>
    <row r="153" spans="1:5" x14ac:dyDescent="0.35">
      <c r="A153">
        <f>ArrowWeightDataSeries!A153</f>
        <v>850</v>
      </c>
      <c r="B153">
        <f>ArrowWeightDataSeries!B153/ArrowWeightDataSeries!$B$3</f>
        <v>0.53897371442663655</v>
      </c>
      <c r="C153" s="19">
        <f>ArrowWeightDataSeries!E153/ArrowWeightDataSeries!$J$4</f>
        <v>0.94734458266390709</v>
      </c>
      <c r="D153" s="19">
        <f>ArrowWeightDataSeries!F153/ArrowWeightDataSeries!$J$5</f>
        <v>0.56789588090384469</v>
      </c>
      <c r="E153" s="19">
        <f>ArrowWeightDataSeries!G153/ArrowWeightDataSeries!$J$3</f>
        <v>0.97111274764433975</v>
      </c>
    </row>
    <row r="154" spans="1:5" x14ac:dyDescent="0.35">
      <c r="A154">
        <f>ArrowWeightDataSeries!A154</f>
        <v>855</v>
      </c>
      <c r="B154">
        <f>ArrowWeightDataSeries!B154/ArrowWeightDataSeries!$B$3</f>
        <v>0.53771021412851228</v>
      </c>
      <c r="C154" s="19">
        <f>ArrowWeightDataSeries!E154/ArrowWeightDataSeries!$J$4</f>
        <v>0.94845464293980697</v>
      </c>
      <c r="D154" s="19">
        <f>ArrowWeightDataSeries!F154/ArrowWeightDataSeries!$J$5</f>
        <v>0.56989731203658711</v>
      </c>
      <c r="E154" s="19">
        <f>ArrowWeightDataSeries!G154/ArrowWeightDataSeries!$J$3</f>
        <v>0.96989037629480546</v>
      </c>
    </row>
    <row r="155" spans="1:5" x14ac:dyDescent="0.35">
      <c r="A155">
        <f>ArrowWeightDataSeries!A155</f>
        <v>860</v>
      </c>
      <c r="B155">
        <f>ArrowWeightDataSeries!B155/ArrowWeightDataSeries!$B$3</f>
        <v>0.53645408122093563</v>
      </c>
      <c r="C155" s="19">
        <f>ArrowWeightDataSeries!E155/ArrowWeightDataSeries!$J$4</f>
        <v>0.94954912563534066</v>
      </c>
      <c r="D155" s="19">
        <f>ArrowWeightDataSeries!F155/ArrowWeightDataSeries!$J$5</f>
        <v>0.57189093485902387</v>
      </c>
      <c r="E155" s="19">
        <f>ArrowWeightDataSeries!G155/ArrowWeightDataSeries!$J$3</f>
        <v>0.96864996893213218</v>
      </c>
    </row>
    <row r="156" spans="1:5" x14ac:dyDescent="0.35">
      <c r="A156">
        <f>ArrowWeightDataSeries!A156</f>
        <v>865</v>
      </c>
      <c r="B156">
        <f>ArrowWeightDataSeries!B156/ArrowWeightDataSeries!$B$3</f>
        <v>0.53520523028416345</v>
      </c>
      <c r="C156" s="19">
        <f>ArrowWeightDataSeries!E156/ArrowWeightDataSeries!$J$4</f>
        <v>0.95062818168165364</v>
      </c>
      <c r="D156" s="19">
        <f>ArrowWeightDataSeries!F156/ArrowWeightDataSeries!$J$5</f>
        <v>0.57387679476882036</v>
      </c>
      <c r="E156" s="19">
        <f>ArrowWeightDataSeries!G156/ArrowWeightDataSeries!$J$3</f>
        <v>0.96739191156946047</v>
      </c>
    </row>
    <row r="157" spans="1:5" x14ac:dyDescent="0.35">
      <c r="A157">
        <f>ArrowWeightDataSeries!A157</f>
        <v>870</v>
      </c>
      <c r="B157">
        <f>ArrowWeightDataSeries!B157/ArrowWeightDataSeries!$B$3</f>
        <v>0.53396357737546851</v>
      </c>
      <c r="C157" s="19">
        <f>ArrowWeightDataSeries!E157/ArrowWeightDataSeries!$J$4</f>
        <v>0.95169195991707911</v>
      </c>
      <c r="D157" s="19">
        <f>ArrowWeightDataSeries!F157/ArrowWeightDataSeries!$J$5</f>
        <v>0.5758549366388056</v>
      </c>
      <c r="E157" s="19">
        <f>ArrowWeightDataSeries!G157/ArrowWeightDataSeries!$J$3</f>
        <v>0.96611658405173106</v>
      </c>
    </row>
    <row r="158" spans="1:5" x14ac:dyDescent="0.35">
      <c r="A158">
        <f>ArrowWeightDataSeries!A158</f>
        <v>875</v>
      </c>
      <c r="B158">
        <f>ArrowWeightDataSeries!B158/ArrowWeightDataSeries!$B$3</f>
        <v>0.53272903999527987</v>
      </c>
      <c r="C158" s="19">
        <f>ArrowWeightDataSeries!E158/ArrowWeightDataSeries!$J$4</f>
        <v>0.95274060712720532</v>
      </c>
      <c r="D158" s="19">
        <f>ArrowWeightDataSeries!F158/ArrowWeightDataSeries!$J$5</f>
        <v>0.57782540482601985</v>
      </c>
      <c r="E158" s="19">
        <f>ArrowWeightDataSeries!G158/ArrowWeightDataSeries!$J$3</f>
        <v>0.96482436014446515</v>
      </c>
    </row>
    <row r="159" spans="1:5" x14ac:dyDescent="0.35">
      <c r="A159">
        <f>ArrowWeightDataSeries!A159</f>
        <v>880</v>
      </c>
      <c r="B159">
        <f>ArrowWeightDataSeries!B159/ArrowWeightDataSeries!$B$3</f>
        <v>0.53150153705429226</v>
      </c>
      <c r="C159" s="19">
        <f>ArrowWeightDataSeries!E159/ArrowWeightDataSeries!$J$4</f>
        <v>0.95377426808396726</v>
      </c>
      <c r="D159" s="19">
        <f>ArrowWeightDataSeries!F159/ArrowWeightDataSeries!$J$5</f>
        <v>0.57978824318055788</v>
      </c>
      <c r="E159" s="19">
        <f>ArrowWeightDataSeries!G159/ArrowWeightDataSeries!$J$3</f>
        <v>0.96351560762144894</v>
      </c>
    </row>
    <row r="160" spans="1:5" x14ac:dyDescent="0.35">
      <c r="A160">
        <f>ArrowWeightDataSeries!A160</f>
        <v>885</v>
      </c>
      <c r="B160">
        <f>ArrowWeightDataSeries!B160/ArrowWeightDataSeries!$B$3</f>
        <v>0.53028098884150265</v>
      </c>
      <c r="C160" s="19">
        <f>ArrowWeightDataSeries!E160/ArrowWeightDataSeries!$J$4</f>
        <v>0.95479308558377485</v>
      </c>
      <c r="D160" s="19">
        <f>ArrowWeightDataSeries!F160/ArrowWeightDataSeries!$J$5</f>
        <v>0.58174349505420919</v>
      </c>
      <c r="E160" s="19">
        <f>ArrowWeightDataSeries!G160/ArrowWeightDataSeries!$J$3</f>
        <v>0.96219068835131949</v>
      </c>
    </row>
    <row r="161" spans="1:5" x14ac:dyDescent="0.35">
      <c r="A161">
        <f>ArrowWeightDataSeries!A161</f>
        <v>890</v>
      </c>
      <c r="B161">
        <f>ArrowWeightDataSeries!B161/ArrowWeightDataSeries!$B$3</f>
        <v>0.52906731699315113</v>
      </c>
      <c r="C161" s="19">
        <f>ArrowWeightDataSeries!E161/ArrowWeightDataSeries!$J$4</f>
        <v>0.95579720048472327</v>
      </c>
      <c r="D161" s="19">
        <f>ArrowWeightDataSeries!F161/ArrowWeightDataSeries!$J$5</f>
        <v>0.58369120330890534</v>
      </c>
      <c r="E161" s="19">
        <f>ArrowWeightDataSeries!G161/ArrowWeightDataSeries!$J$3</f>
        <v>0.9608499583830783</v>
      </c>
    </row>
    <row r="162" spans="1:5" x14ac:dyDescent="0.35">
      <c r="A162">
        <f>ArrowWeightDataSeries!A162</f>
        <v>895</v>
      </c>
      <c r="B162">
        <f>ArrowWeightDataSeries!B162/ArrowWeightDataSeries!$B$3</f>
        <v>0.52786044446252978</v>
      </c>
      <c r="C162" s="19">
        <f>ArrowWeightDataSeries!E162/ArrowWeightDataSeries!$J$4</f>
        <v>0.95678675174289918</v>
      </c>
      <c r="D162" s="19">
        <f>ArrowWeightDataSeries!F162/ArrowWeightDataSeries!$J$5</f>
        <v>0.58563141032497501</v>
      </c>
      <c r="E162" s="19">
        <f>ArrowWeightDataSeries!G162/ArrowWeightDataSeries!$J$3</f>
        <v>0.95949376803053044</v>
      </c>
    </row>
    <row r="163" spans="1:5" x14ac:dyDescent="0.35">
      <c r="A163">
        <f>ArrowWeightDataSeries!A163</f>
        <v>900</v>
      </c>
      <c r="B163">
        <f>ArrowWeightDataSeries!B163/ArrowWeightDataSeries!$B$3</f>
        <v>0.52666029549063254</v>
      </c>
      <c r="C163" s="19">
        <f>ArrowWeightDataSeries!E163/ArrowWeightDataSeries!$J$4</f>
        <v>0.95776187644781685</v>
      </c>
      <c r="D163" s="19">
        <f>ArrowWeightDataSeries!F163/ArrowWeightDataSeries!$J$5</f>
        <v>0.58756415800921669</v>
      </c>
      <c r="E163" s="19">
        <f>ArrowWeightDataSeries!G163/ArrowWeightDataSeries!$J$3</f>
        <v>0.95812246195566542</v>
      </c>
    </row>
    <row r="164" spans="1:5" x14ac:dyDescent="0.35">
      <c r="A164">
        <f>ArrowWeightDataSeries!A164</f>
        <v>905</v>
      </c>
      <c r="B164">
        <f>ArrowWeightDataSeries!B164/ArrowWeightDataSeries!$B$3</f>
        <v>0.52546679557761866</v>
      </c>
      <c r="C164" s="19">
        <f>ArrowWeightDataSeries!E164/ArrowWeightDataSeries!$J$4</f>
        <v>0.95872270985700547</v>
      </c>
      <c r="D164" s="19">
        <f>ArrowWeightDataSeries!F164/ArrowWeightDataSeries!$J$5</f>
        <v>0.58948948780278998</v>
      </c>
      <c r="E164" s="19">
        <f>ArrowWeightDataSeries!G164/ArrowWeightDataSeries!$J$3</f>
        <v>0.95673637925098443</v>
      </c>
    </row>
    <row r="165" spans="1:5" x14ac:dyDescent="0.35">
      <c r="A165">
        <f>ArrowWeightDataSeries!A165</f>
        <v>910</v>
      </c>
      <c r="B165">
        <f>ArrowWeightDataSeries!B165/ArrowWeightDataSeries!$B$3</f>
        <v>0.52427987145506294</v>
      </c>
      <c r="C165" s="19">
        <f>ArrowWeightDataSeries!E165/ArrowWeightDataSeries!$J$4</f>
        <v>0.95966938542978109</v>
      </c>
      <c r="D165" s="19">
        <f>ArrowWeightDataSeries!F165/ArrowWeightDataSeries!$J$5</f>
        <v>0.59140744068893469</v>
      </c>
      <c r="E165" s="19">
        <f>ArrowWeightDataSeries!G165/ArrowWeightDataSeries!$J$3</f>
        <v>0.95533585352079753</v>
      </c>
    </row>
    <row r="166" spans="1:5" x14ac:dyDescent="0.35">
      <c r="A166">
        <f>ArrowWeightDataSeries!A166</f>
        <v>915</v>
      </c>
      <c r="B166">
        <f>ArrowWeightDataSeries!B166/ArrowWeightDataSeries!$B$3</f>
        <v>0.52309945105896427</v>
      </c>
      <c r="C166" s="19">
        <f>ArrowWeightDataSeries!E166/ArrowWeightDataSeries!$J$4</f>
        <v>0.96060203486020979</v>
      </c>
      <c r="D166" s="19">
        <f>ArrowWeightDataSeries!F166/ArrowWeightDataSeries!$J$5</f>
        <v>0.59331805720051811</v>
      </c>
      <c r="E166" s="19">
        <f>ArrowWeightDataSeries!G166/ArrowWeightDataSeries!$J$3</f>
        <v>0.95392121296147492</v>
      </c>
    </row>
    <row r="167" spans="1:5" x14ac:dyDescent="0.35">
      <c r="A167">
        <f>ArrowWeightDataSeries!A167</f>
        <v>920</v>
      </c>
      <c r="B167">
        <f>ArrowWeightDataSeries!B167/ArrowWeightDataSeries!$B$3</f>
        <v>0.52192546350349134</v>
      </c>
      <c r="C167" s="19">
        <f>ArrowWeightDataSeries!E167/ArrowWeightDataSeries!$J$4</f>
        <v>0.96152078810930575</v>
      </c>
      <c r="D167" s="19">
        <f>ArrowWeightDataSeries!F167/ArrowWeightDataSeries!$J$5</f>
        <v>0.59522137742741887</v>
      </c>
      <c r="E167" s="19">
        <f>ArrowWeightDataSeries!G167/ArrowWeightDataSeries!$J$3</f>
        <v>0.95249278044069241</v>
      </c>
    </row>
    <row r="168" spans="1:5" x14ac:dyDescent="0.35">
      <c r="A168">
        <f>ArrowWeightDataSeries!A168</f>
        <v>925</v>
      </c>
      <c r="B168">
        <f>ArrowWeightDataSeries!B168/ArrowWeightDataSeries!$B$3</f>
        <v>0.52075783905543971</v>
      </c>
      <c r="C168" s="19">
        <f>ArrowWeightDataSeries!E168/ArrowWeightDataSeries!$J$4</f>
        <v>0.96242577343647095</v>
      </c>
      <c r="D168" s="19">
        <f>ArrowWeightDataSeries!F168/ArrowWeightDataSeries!$J$5</f>
        <v>0.59711744102374953</v>
      </c>
      <c r="E168" s="19">
        <f>ArrowWeightDataSeries!G168/ArrowWeightDataSeries!$J$3</f>
        <v>0.95105087357565621</v>
      </c>
    </row>
    <row r="169" spans="1:5" x14ac:dyDescent="0.35">
      <c r="A169">
        <f>ArrowWeightDataSeries!A169</f>
        <v>930</v>
      </c>
      <c r="B169">
        <f>ArrowWeightDataSeries!B169/ArrowWeightDataSeries!$B$3</f>
        <v>0.51959650910937616</v>
      </c>
      <c r="C169" s="19">
        <f>ArrowWeightDataSeries!E169/ArrowWeightDataSeries!$J$4</f>
        <v>0.96331711743020554</v>
      </c>
      <c r="D169" s="19">
        <f>ArrowWeightDataSeries!F169/ArrowWeightDataSeries!$J$5</f>
        <v>0.59900628721492333</v>
      </c>
      <c r="E169" s="19">
        <f>ArrowWeightDataSeries!G169/ArrowWeightDataSeries!$J$3</f>
        <v>0.94959580481032946</v>
      </c>
    </row>
    <row r="170" spans="1:5" x14ac:dyDescent="0.35">
      <c r="A170">
        <f>ArrowWeightDataSeries!A170</f>
        <v>935</v>
      </c>
      <c r="B170">
        <f>ArrowWeightDataSeries!B170/ArrowWeightDataSeries!$B$3</f>
        <v>0.51844140616345147</v>
      </c>
      <c r="C170" s="19">
        <f>ArrowWeightDataSeries!E170/ArrowWeightDataSeries!$J$4</f>
        <v>0.9641949450381071</v>
      </c>
      <c r="D170" s="19">
        <f>ArrowWeightDataSeries!F170/ArrowWeightDataSeries!$J$5</f>
        <v>0.60088795480456891</v>
      </c>
      <c r="E170" s="19">
        <f>ArrowWeightDataSeries!G170/ArrowWeightDataSeries!$J$3</f>
        <v>0.94812788149166605</v>
      </c>
    </row>
    <row r="171" spans="1:5" x14ac:dyDescent="0.35">
      <c r="A171">
        <f>ArrowWeightDataSeries!A171</f>
        <v>940</v>
      </c>
      <c r="B171">
        <f>ArrowWeightDataSeries!B171/ArrowWeightDataSeries!$B$3</f>
        <v>0.51729246379585569</v>
      </c>
      <c r="C171" s="19">
        <f>ArrowWeightDataSeries!E171/ArrowWeightDataSeries!$J$4</f>
        <v>0.96505937959617827</v>
      </c>
      <c r="D171" s="19">
        <f>ArrowWeightDataSeries!F171/ArrowWeightDataSeries!$J$5</f>
        <v>0.60276248218129602</v>
      </c>
      <c r="E171" s="19">
        <f>ArrowWeightDataSeries!G171/ArrowWeightDataSeries!$J$3</f>
        <v>0.94664740594485963</v>
      </c>
    </row>
    <row r="172" spans="1:5" x14ac:dyDescent="0.35">
      <c r="A172">
        <f>ArrowWeightDataSeries!A172</f>
        <v>945</v>
      </c>
      <c r="B172">
        <f>ArrowWeightDataSeries!B172/ArrowWeightDataSeries!$B$3</f>
        <v>0.51614961664190029</v>
      </c>
      <c r="C172" s="19">
        <f>ArrowWeightDataSeries!E172/ArrowWeightDataSeries!$J$4</f>
        <v>0.96591054285746747</v>
      </c>
      <c r="D172" s="19">
        <f>ArrowWeightDataSeries!F172/ArrowWeightDataSeries!$J$5</f>
        <v>0.6046299073253204</v>
      </c>
      <c r="E172" s="19">
        <f>ArrowWeightDataSeries!G172/ArrowWeightDataSeries!$J$3</f>
        <v>0.94515467554762356</v>
      </c>
    </row>
    <row r="173" spans="1:5" x14ac:dyDescent="0.35">
      <c r="A173">
        <f>ArrowWeightDataSeries!A173</f>
        <v>950</v>
      </c>
      <c r="B173">
        <f>ArrowWeightDataSeries!B173/ArrowWeightDataSeries!$B$3</f>
        <v>0.51501280037170327</v>
      </c>
      <c r="C173" s="19">
        <f>ArrowWeightDataSeries!E173/ArrowWeightDataSeries!$J$4</f>
        <v>0.96674855502005086</v>
      </c>
      <c r="D173" s="19">
        <f>ArrowWeightDataSeries!F173/ArrowWeightDataSeries!$J$5</f>
        <v>0.6064902678149442</v>
      </c>
      <c r="E173" s="19">
        <f>ArrowWeightDataSeries!G173/ArrowWeightDataSeries!$J$3</f>
        <v>0.94364998280350065</v>
      </c>
    </row>
    <row r="174" spans="1:5" x14ac:dyDescent="0.35">
      <c r="A174">
        <f>ArrowWeightDataSeries!A174</f>
        <v>955</v>
      </c>
      <c r="B174">
        <f>ArrowWeightDataSeries!B174/ArrowWeightDataSeries!$B$3</f>
        <v>0.5138819516684614</v>
      </c>
      <c r="C174" s="19">
        <f>ArrowWeightDataSeries!E174/ArrowWeightDataSeries!$J$4</f>
        <v>0.96757353475438546</v>
      </c>
      <c r="D174" s="19">
        <f>ArrowWeightDataSeries!F174/ArrowWeightDataSeries!$J$5</f>
        <v>0.60834360083290318</v>
      </c>
      <c r="E174" s="19">
        <f>ArrowWeightDataSeries!G174/ArrowWeightDataSeries!$J$3</f>
        <v>0.9421336154142208</v>
      </c>
    </row>
    <row r="175" spans="1:5" x14ac:dyDescent="0.35">
      <c r="A175">
        <f>ArrowWeightDataSeries!A175</f>
        <v>960</v>
      </c>
      <c r="B175">
        <f>ArrowWeightDataSeries!B175/ArrowWeightDataSeries!$B$3</f>
        <v>0.51275700820728842</v>
      </c>
      <c r="C175" s="19">
        <f>ArrowWeightDataSeries!E175/ArrowWeightDataSeries!$J$4</f>
        <v>0.96838559923004353</v>
      </c>
      <c r="D175" s="19">
        <f>ArrowWeightDataSeries!F175/ArrowWeightDataSeries!$J$5</f>
        <v>0.6101899431725798</v>
      </c>
      <c r="E175" s="19">
        <f>ArrowWeightDataSeries!G175/ArrowWeightDataSeries!$J$3</f>
        <v>0.94060585635111293</v>
      </c>
    </row>
    <row r="176" spans="1:5" x14ac:dyDescent="0.35">
      <c r="A176">
        <f>ArrowWeightDataSeries!A176</f>
        <v>965</v>
      </c>
      <c r="B176">
        <f>ArrowWeightDataSeries!B176/ArrowWeightDataSeries!$B$3</f>
        <v>0.51163790863460401</v>
      </c>
      <c r="C176" s="19">
        <f>ArrowWeightDataSeries!E176/ArrowWeightDataSeries!$J$4</f>
        <v>0.96918486414184801</v>
      </c>
      <c r="D176" s="19">
        <f>ArrowWeightDataSeries!F176/ArrowWeightDataSeries!$J$5</f>
        <v>0.61202933124408709</v>
      </c>
      <c r="E176" s="19">
        <f>ArrowWeightDataSeries!G176/ArrowWeightDataSeries!$J$3</f>
        <v>0.93906698392557886</v>
      </c>
    </row>
    <row r="177" spans="1:5" x14ac:dyDescent="0.35">
      <c r="A177">
        <f>ArrowWeightDataSeries!A177</f>
        <v>970</v>
      </c>
      <c r="B177">
        <f>ArrowWeightDataSeries!B177/ArrowWeightDataSeries!$B$3</f>
        <v>0.51052459254805449</v>
      </c>
      <c r="C177" s="19">
        <f>ArrowWeightDataSeries!E177/ArrowWeightDataSeries!$J$4</f>
        <v>0.96997144373542188</v>
      </c>
      <c r="D177" s="19">
        <f>ArrowWeightDataSeries!F177/ArrowWeightDataSeries!$J$5</f>
        <v>0.6138618010802257</v>
      </c>
      <c r="E177" s="19">
        <f>ArrowWeightDataSeries!G177/ArrowWeightDataSeries!$J$3</f>
        <v>0.93751727185863765</v>
      </c>
    </row>
    <row r="178" spans="1:5" x14ac:dyDescent="0.35">
      <c r="A178">
        <f>ArrowWeightDataSeries!A178</f>
        <v>975</v>
      </c>
      <c r="B178">
        <f>ArrowWeightDataSeries!B178/ArrowWeightDataSeries!$B$3</f>
        <v>0.50941700047695027</v>
      </c>
      <c r="C178" s="19">
        <f>ArrowWeightDataSeries!E178/ArrowWeightDataSeries!$J$4</f>
        <v>0.97074545083217478</v>
      </c>
      <c r="D178" s="19">
        <f>ArrowWeightDataSeries!F178/ArrowWeightDataSeries!$J$5</f>
        <v>0.6156873883423194</v>
      </c>
      <c r="E178" s="19">
        <f>ArrowWeightDataSeries!G178/ArrowWeightDataSeries!$J$3</f>
        <v>0.93595698934955474</v>
      </c>
    </row>
    <row r="179" spans="1:5" x14ac:dyDescent="0.35">
      <c r="A179">
        <f>ArrowWeightDataSeries!A179</f>
        <v>980</v>
      </c>
      <c r="B179">
        <f>ArrowWeightDataSeries!B179/ArrowWeightDataSeries!$B$3</f>
        <v>0.50831507386320385</v>
      </c>
      <c r="C179" s="19">
        <f>ArrowWeightDataSeries!E179/ArrowWeightDataSeries!$J$4</f>
        <v>0.97150699685373421</v>
      </c>
      <c r="D179" s="19">
        <f>ArrowWeightDataSeries!F179/ArrowWeightDataSeries!$J$5</f>
        <v>0.61750612832592988</v>
      </c>
      <c r="E179" s="19">
        <f>ArrowWeightDataSeries!G179/ArrowWeightDataSeries!$J$3</f>
        <v>0.93438640114355886</v>
      </c>
    </row>
    <row r="180" spans="1:5" x14ac:dyDescent="0.35">
      <c r="A180">
        <f>ArrowWeightDataSeries!A180</f>
        <v>985</v>
      </c>
      <c r="B180">
        <f>ArrowWeightDataSeries!B180/ArrowWeightDataSeries!$B$3</f>
        <v>0.50721875504275138</v>
      </c>
      <c r="C180" s="19">
        <f>ArrowWeightDataSeries!E180/ArrowWeightDataSeries!$J$4</f>
        <v>0.97225619184584033</v>
      </c>
      <c r="D180" s="19">
        <f>ArrowWeightDataSeries!F180/ArrowWeightDataSeries!$J$5</f>
        <v>0.61931805596645539</v>
      </c>
      <c r="E180" s="19">
        <f>ArrowWeightDataSeries!G180/ArrowWeightDataSeries!$J$3</f>
        <v>0.93280576759865785</v>
      </c>
    </row>
    <row r="181" spans="1:5" x14ac:dyDescent="0.35">
      <c r="A181">
        <f>ArrowWeightDataSeries!A181</f>
        <v>990</v>
      </c>
      <c r="B181">
        <f>ArrowWeightDataSeries!B181/ArrowWeightDataSeries!$B$3</f>
        <v>0.50612798722744734</v>
      </c>
      <c r="C181" s="19">
        <f>ArrowWeightDataSeries!E181/ArrowWeightDataSeries!$J$4</f>
        <v>0.9729931445017197</v>
      </c>
      <c r="D181" s="19">
        <f>ArrowWeightDataSeries!F181/ArrowWeightDataSeries!$J$5</f>
        <v>0.62112320584461556</v>
      </c>
      <c r="E181" s="19">
        <f>ArrowWeightDataSeries!G181/ArrowWeightDataSeries!$J$3</f>
        <v>0.93121534475156509</v>
      </c>
    </row>
    <row r="182" spans="1:5" x14ac:dyDescent="0.35">
      <c r="A182">
        <f>ArrowWeightDataSeries!A182</f>
        <v>995</v>
      </c>
      <c r="B182">
        <f>ArrowWeightDataSeries!B182/ArrowWeightDataSeries!$B$3</f>
        <v>0.50504271448741178</v>
      </c>
      <c r="C182" s="19">
        <f>ArrowWeightDataSeries!E182/ArrowWeightDataSeries!$J$4</f>
        <v>0.97371796218494655</v>
      </c>
      <c r="D182" s="19">
        <f>ArrowWeightDataSeries!F182/ArrowWeightDataSeries!$J$5</f>
        <v>0.62292161219182496</v>
      </c>
      <c r="E182" s="19">
        <f>ArrowWeightDataSeries!G182/ArrowWeightDataSeries!$J$3</f>
        <v>0.92961538438273872</v>
      </c>
    </row>
    <row r="183" spans="1:5" x14ac:dyDescent="0.35">
      <c r="A183">
        <f>ArrowWeightDataSeries!A183</f>
        <v>1000</v>
      </c>
      <c r="B183">
        <f>ArrowWeightDataSeries!B183/ArrowWeightDataSeries!$B$3</f>
        <v>0.50396288173382342</v>
      </c>
      <c r="C183" s="19">
        <f>ArrowWeightDataSeries!E183/ArrowWeightDataSeries!$J$4</f>
        <v>0.97443075095181442</v>
      </c>
      <c r="D183" s="19">
        <f>ArrowWeightDataSeries!F183/ArrowWeightDataSeries!$J$5</f>
        <v>0.62471330889546006</v>
      </c>
      <c r="E183" s="19">
        <f>ArrowWeightDataSeries!G183/ArrowWeightDataSeries!$J$3</f>
        <v>0.92800613408055177</v>
      </c>
    </row>
    <row r="184" spans="1:5" x14ac:dyDescent="0.35">
      <c r="A184">
        <f>ArrowWeightDataSeries!A184</f>
        <v>1005</v>
      </c>
      <c r="B184">
        <f>ArrowWeightDataSeries!B184/ArrowWeightDataSeries!$B$3</f>
        <v>0.50288843470213873</v>
      </c>
      <c r="C184" s="19">
        <f>ArrowWeightDataSeries!E184/ArrowWeightDataSeries!$J$4</f>
        <v>0.97513161557321903</v>
      </c>
      <c r="D184" s="19">
        <f>ArrowWeightDataSeries!F184/ArrowWeightDataSeries!$J$5</f>
        <v>0.62649832950401896</v>
      </c>
      <c r="E184" s="19">
        <f>ArrowWeightDataSeries!G184/ArrowWeightDataSeries!$J$3</f>
        <v>0.92638783730459284</v>
      </c>
    </row>
    <row r="185" spans="1:5" x14ac:dyDescent="0.35">
      <c r="A185">
        <f>ArrowWeightDataSeries!A185</f>
        <v>1010</v>
      </c>
      <c r="B185">
        <f>ArrowWeightDataSeries!B185/ArrowWeightDataSeries!$B$3</f>
        <v>0.50181931993573026</v>
      </c>
      <c r="C185" s="19">
        <f>ArrowWeightDataSeries!E185/ArrowWeightDataSeries!$J$4</f>
        <v>0.97582065955607722</v>
      </c>
      <c r="D185" s="19">
        <f>ArrowWeightDataSeries!F185/ArrowWeightDataSeries!$J$5</f>
        <v>0.62827670723217932</v>
      </c>
      <c r="E185" s="19">
        <f>ArrowWeightDataSeries!G185/ArrowWeightDataSeries!$J$3</f>
        <v>0.92476073344811272</v>
      </c>
    </row>
    <row r="186" spans="1:5" x14ac:dyDescent="0.35">
      <c r="A186">
        <f>ArrowWeightDataSeries!A186</f>
        <v>1015</v>
      </c>
      <c r="B186">
        <f>ArrowWeightDataSeries!B186/ArrowWeightDataSeries!$B$3</f>
        <v>0.50075548476992715</v>
      </c>
      <c r="C186" s="19">
        <f>ArrowWeightDataSeries!E186/ArrowWeightDataSeries!$J$4</f>
        <v>0.97649798516428743</v>
      </c>
      <c r="D186" s="19">
        <f>ArrowWeightDataSeries!F186/ArrowWeightDataSeries!$J$5</f>
        <v>0.63004847496575755</v>
      </c>
      <c r="E186" s="19">
        <f>ArrowWeightDataSeries!G186/ArrowWeightDataSeries!$J$3</f>
        <v>0.92312505789962551</v>
      </c>
    </row>
    <row r="187" spans="1:5" x14ac:dyDescent="0.35">
      <c r="A187">
        <f>ArrowWeightDataSeries!A187</f>
        <v>1020</v>
      </c>
      <c r="B187">
        <f>ArrowWeightDataSeries!B187/ArrowWeightDataSeries!$B$3</f>
        <v>0.49969687731644757</v>
      </c>
      <c r="C187" s="19">
        <f>ArrowWeightDataSeries!E187/ArrowWeightDataSeries!$J$4</f>
        <v>0.97716369343924125</v>
      </c>
      <c r="D187" s="19">
        <f>ArrowWeightDataSeries!F187/ArrowWeightDataSeries!$J$5</f>
        <v>0.63181366526656724</v>
      </c>
      <c r="E187" s="19">
        <f>ArrowWeightDataSeries!G187/ArrowWeightDataSeries!$J$3</f>
        <v>0.92148104210366533</v>
      </c>
    </row>
    <row r="188" spans="1:5" x14ac:dyDescent="0.35">
      <c r="A188">
        <f>ArrowWeightDataSeries!A188</f>
        <v>1025</v>
      </c>
      <c r="B188">
        <f>ArrowWeightDataSeries!B188/ArrowWeightDataSeries!$B$3</f>
        <v>0.4986434464482139</v>
      </c>
      <c r="C188" s="19">
        <f>ArrowWeightDataSeries!E188/ArrowWeightDataSeries!$J$4</f>
        <v>0.97781788421990623</v>
      </c>
      <c r="D188" s="19">
        <f>ArrowWeightDataSeries!F188/ArrowWeightDataSeries!$J$5</f>
        <v>0.63357231037718464</v>
      </c>
      <c r="E188" s="19">
        <f>ArrowWeightDataSeries!G188/ArrowWeightDataSeries!$J$3</f>
        <v>0.91982891362071784</v>
      </c>
    </row>
    <row r="189" spans="1:5" x14ac:dyDescent="0.35">
      <c r="A189">
        <f>ArrowWeightDataSeries!A189</f>
        <v>1030</v>
      </c>
      <c r="B189">
        <f>ArrowWeightDataSeries!B189/ArrowWeightDataSeries!$B$3</f>
        <v>0.49759514178453434</v>
      </c>
      <c r="C189" s="19">
        <f>ArrowWeightDataSeries!E189/ArrowWeightDataSeries!$J$4</f>
        <v>0.97846065616248368</v>
      </c>
      <c r="D189" s="19">
        <f>ArrowWeightDataSeries!F189/ArrowWeightDataSeries!$J$5</f>
        <v>0.63532444222562068</v>
      </c>
      <c r="E189" s="19">
        <f>ArrowWeightDataSeries!G189/ArrowWeightDataSeries!$J$3</f>
        <v>0.91816889618633035</v>
      </c>
    </row>
    <row r="190" spans="1:5" x14ac:dyDescent="0.35">
      <c r="A190">
        <f>ArrowWeightDataSeries!A190</f>
        <v>1035</v>
      </c>
      <c r="B190">
        <f>ArrowWeightDataSeries!B190/ArrowWeightDataSeries!$B$3</f>
        <v>0.49655191367664642</v>
      </c>
      <c r="C190" s="19">
        <f>ArrowWeightDataSeries!E190/ArrowWeightDataSeries!$J$4</f>
        <v>0.97909210675965486</v>
      </c>
      <c r="D190" s="19">
        <f>ArrowWeightDataSeries!F190/ArrowWeightDataSeries!$J$5</f>
        <v>0.63707009242990165</v>
      </c>
      <c r="E190" s="19">
        <f>ArrowWeightDataSeries!G190/ArrowWeightDataSeries!$J$3</f>
        <v>0.9165012097694073</v>
      </c>
    </row>
    <row r="191" spans="1:5" x14ac:dyDescent="0.35">
      <c r="A191">
        <f>ArrowWeightDataSeries!A191</f>
        <v>1040</v>
      </c>
      <c r="B191">
        <f>ArrowWeightDataSeries!B191/ArrowWeightDataSeries!$B$3</f>
        <v>0.49551371319360632</v>
      </c>
      <c r="C191" s="19">
        <f>ArrowWeightDataSeries!E191/ArrowWeightDataSeries!$J$4</f>
        <v>0.97971233235942734</v>
      </c>
      <c r="D191" s="19">
        <f>ArrowWeightDataSeries!F191/ArrowWeightDataSeries!$J$5</f>
        <v>0.638809292302563</v>
      </c>
      <c r="E191" s="19">
        <f>ArrowWeightDataSeries!G191/ArrowWeightDataSeries!$J$3</f>
        <v>0.91482607062970422</v>
      </c>
    </row>
    <row r="192" spans="1:5" x14ac:dyDescent="0.35">
      <c r="A192">
        <f>ArrowWeightDataSeries!A192</f>
        <v>1045</v>
      </c>
      <c r="B192">
        <f>ArrowWeightDataSeries!B192/ArrowWeightDataSeries!$B$3</f>
        <v>0.49448049210851819</v>
      </c>
      <c r="C192" s="19">
        <f>ArrowWeightDataSeries!E192/ArrowWeightDataSeries!$J$4</f>
        <v>0.98032142818358758</v>
      </c>
      <c r="D192" s="19">
        <f>ArrowWeightDataSeries!F192/ArrowWeightDataSeries!$J$5</f>
        <v>0.64054207285505338</v>
      </c>
      <c r="E192" s="19">
        <f>ArrowWeightDataSeries!G192/ArrowWeightDataSeries!$J$3</f>
        <v>0.91314369137452489</v>
      </c>
    </row>
    <row r="193" spans="1:5" x14ac:dyDescent="0.35">
      <c r="A193">
        <f>ArrowWeightDataSeries!A193</f>
        <v>1050</v>
      </c>
      <c r="B193">
        <f>ArrowWeightDataSeries!B193/ArrowWeightDataSeries!$B$3</f>
        <v>0.49345220288509112</v>
      </c>
      <c r="C193" s="19">
        <f>ArrowWeightDataSeries!E193/ArrowWeightDataSeries!$J$4</f>
        <v>0.9809194883457758</v>
      </c>
      <c r="D193" s="19">
        <f>ArrowWeightDataSeries!F193/ArrowWeightDataSeries!$J$5</f>
        <v>0.64226846480205868</v>
      </c>
      <c r="E193" s="19">
        <f>ArrowWeightDataSeries!G193/ArrowWeightDataSeries!$J$3</f>
        <v>0.91145428101463299</v>
      </c>
    </row>
    <row r="194" spans="1:5" x14ac:dyDescent="0.35">
      <c r="A194">
        <f>ArrowWeightDataSeries!A194</f>
        <v>1055</v>
      </c>
      <c r="B194">
        <f>ArrowWeightDataSeries!B194/ArrowWeightDataSeries!$B$3</f>
        <v>0.4924287986645165</v>
      </c>
      <c r="C194" s="19">
        <f>ArrowWeightDataSeries!E194/ArrowWeightDataSeries!$J$4</f>
        <v>0.98150660586918692</v>
      </c>
      <c r="D194" s="19">
        <f>ArrowWeightDataSeries!F194/ArrowWeightDataSeries!$J$5</f>
        <v>0.6439884985657397</v>
      </c>
      <c r="E194" s="19">
        <f>ArrowWeightDataSeries!G194/ArrowWeightDataSeries!$J$3</f>
        <v>0.90975804501938662</v>
      </c>
    </row>
    <row r="195" spans="1:5" x14ac:dyDescent="0.35">
      <c r="A195">
        <f>ArrowWeightDataSeries!A195</f>
        <v>1060</v>
      </c>
      <c r="B195">
        <f>ArrowWeightDataSeries!B195/ArrowWeightDataSeries!$B$3</f>
        <v>0.49141023325265459</v>
      </c>
      <c r="C195" s="19">
        <f>ArrowWeightDataSeries!E195/ArrowWeightDataSeries!$J$4</f>
        <v>0.98208287270391226</v>
      </c>
      <c r="D195" s="19">
        <f>ArrowWeightDataSeries!F195/ArrowWeightDataSeries!$J$5</f>
        <v>0.64570220427989344</v>
      </c>
      <c r="E195" s="19">
        <f>ArrowWeightDataSeries!G195/ArrowWeightDataSeries!$J$3</f>
        <v>0.90805518537110252</v>
      </c>
    </row>
    <row r="196" spans="1:5" x14ac:dyDescent="0.35">
      <c r="A196">
        <f>ArrowWeightDataSeries!A196</f>
        <v>1065</v>
      </c>
      <c r="B196">
        <f>ArrowWeightDataSeries!B196/ArrowWeightDataSeries!$B$3</f>
        <v>0.49039646110752289</v>
      </c>
      <c r="C196" s="19">
        <f>ArrowWeightDataSeries!E196/ArrowWeightDataSeries!$J$4</f>
        <v>0.98264837974392394</v>
      </c>
      <c r="D196" s="19">
        <f>ArrowWeightDataSeries!F196/ArrowWeightDataSeries!$J$5</f>
        <v>0.64740961179403189</v>
      </c>
      <c r="E196" s="19">
        <f>ArrowWeightDataSeries!G196/ArrowWeightDataSeries!$J$3</f>
        <v>0.90634590061865983</v>
      </c>
    </row>
    <row r="197" spans="1:5" x14ac:dyDescent="0.35">
      <c r="A197">
        <f>ArrowWeightDataSeries!A197</f>
        <v>1070</v>
      </c>
      <c r="B197">
        <f>ArrowWeightDataSeries!B197/ArrowWeightDataSeries!$B$3</f>
        <v>0.48938743732707796</v>
      </c>
      <c r="C197" s="19">
        <f>ArrowWeightDataSeries!E197/ArrowWeightDataSeries!$J$4</f>
        <v>0.98320321684371847</v>
      </c>
      <c r="D197" s="19">
        <f>ArrowWeightDataSeries!F197/ArrowWeightDataSeries!$J$5</f>
        <v>0.64911075067738699</v>
      </c>
      <c r="E197" s="19">
        <f>ArrowWeightDataSeries!G197/ArrowWeightDataSeries!$J$3</f>
        <v>0.90463038593035128</v>
      </c>
    </row>
    <row r="198" spans="1:5" x14ac:dyDescent="0.35">
      <c r="A198">
        <f>ArrowWeightDataSeries!A198</f>
        <v>1075</v>
      </c>
      <c r="B198">
        <f>ArrowWeightDataSeries!B198/ArrowWeightDataSeries!$B$3</f>
        <v>0.48838311763728154</v>
      </c>
      <c r="C198" s="19">
        <f>ArrowWeightDataSeries!E198/ArrowWeightDataSeries!$J$4</f>
        <v>0.98374747283462294</v>
      </c>
      <c r="D198" s="19">
        <f>ArrowWeightDataSeries!F198/ArrowWeightDataSeries!$J$5</f>
        <v>0.65080565022283954</v>
      </c>
      <c r="E198" s="19">
        <f>ArrowWeightDataSeries!G198/ArrowWeightDataSeries!$J$3</f>
        <v>0.9029088331459928</v>
      </c>
    </row>
    <row r="199" spans="1:5" x14ac:dyDescent="0.35">
      <c r="A199">
        <f>ArrowWeightDataSeries!A199</f>
        <v>1080</v>
      </c>
      <c r="B199">
        <f>ArrowWeightDataSeries!B199/ArrowWeightDataSeries!$B$3</f>
        <v>0.4873834583804435</v>
      </c>
      <c r="C199" s="19">
        <f>ArrowWeightDataSeries!E199/ArrowWeightDataSeries!$J$4</f>
        <v>0.98428123554077407</v>
      </c>
      <c r="D199" s="19">
        <f>ArrowWeightDataSeries!F199/ArrowWeightDataSeries!$J$5</f>
        <v>0.6524943394507754</v>
      </c>
      <c r="E199" s="19">
        <f>ArrowWeightDataSeries!G199/ArrowWeightDataSeries!$J$3</f>
        <v>0.90118143082829438</v>
      </c>
    </row>
    <row r="200" spans="1:5" x14ac:dyDescent="0.35">
      <c r="A200">
        <f>ArrowWeightDataSeries!A200</f>
        <v>1085</v>
      </c>
      <c r="B200">
        <f>ArrowWeightDataSeries!B200/ArrowWeightDataSeries!$B$3</f>
        <v>0.48638841650383491</v>
      </c>
      <c r="C200" s="19">
        <f>ArrowWeightDataSeries!E200/ArrowWeightDataSeries!$J$4</f>
        <v>0.98480459179478008</v>
      </c>
      <c r="D200" s="19">
        <f>ArrowWeightDataSeries!F200/ArrowWeightDataSeries!$J$5</f>
        <v>0.65417684711287116</v>
      </c>
      <c r="E200" s="19">
        <f>ArrowWeightDataSeries!G200/ArrowWeightDataSeries!$J$3</f>
        <v>0.89944836431350872</v>
      </c>
    </row>
    <row r="201" spans="1:5" x14ac:dyDescent="0.35">
      <c r="A201">
        <f>ArrowWeightDataSeries!A201</f>
        <v>1090</v>
      </c>
      <c r="B201">
        <f>ArrowWeightDataSeries!B201/ArrowWeightDataSeries!$B$3</f>
        <v>0.48539794954856147</v>
      </c>
      <c r="C201" s="19">
        <f>ArrowWeightDataSeries!E201/ArrowWeightDataSeries!$J$4</f>
        <v>0.98531762745306284</v>
      </c>
      <c r="D201" s="19">
        <f>ArrowWeightDataSeries!F201/ArrowWeightDataSeries!$J$5</f>
        <v>0.65585320169580663</v>
      </c>
      <c r="E201" s="19">
        <f>ArrowWeightDataSeries!G201/ArrowWeightDataSeries!$J$3</f>
        <v>0.89770981576135478</v>
      </c>
    </row>
    <row r="202" spans="1:5" x14ac:dyDescent="0.35">
      <c r="A202">
        <f>ArrowWeightDataSeries!A202</f>
        <v>1095</v>
      </c>
      <c r="B202">
        <f>ArrowWeightDataSeries!B202/ArrowWeightDataSeries!$B$3</f>
        <v>0.48441201563869263</v>
      </c>
      <c r="C202" s="19">
        <f>ArrowWeightDataSeries!E202/ArrowWeightDataSeries!$J$4</f>
        <v>0.98582042741090903</v>
      </c>
      <c r="D202" s="19">
        <f>ArrowWeightDataSeries!F202/ArrowWeightDataSeries!$J$5</f>
        <v>0.65752343142491454</v>
      </c>
      <c r="E202" s="19">
        <f>ArrowWeightDataSeries!G202/ArrowWeightDataSeries!$J$3</f>
        <v>0.89596596420423957</v>
      </c>
    </row>
    <row r="203" spans="1:5" x14ac:dyDescent="0.35">
      <c r="A203">
        <f>ArrowWeightDataSeries!A203</f>
        <v>1100</v>
      </c>
      <c r="B203">
        <f>ArrowWeightDataSeries!B203/ArrowWeightDataSeries!$B$3</f>
        <v>0.48343057347063823</v>
      </c>
      <c r="C203" s="19">
        <f>ArrowWeightDataSeries!E203/ArrowWeightDataSeries!$J$4</f>
        <v>0.9863130756172106</v>
      </c>
      <c r="D203" s="19">
        <f>ArrowWeightDataSeries!F203/ArrowWeightDataSeries!$J$5</f>
        <v>0.65918756426775849</v>
      </c>
      <c r="E203" s="19">
        <f>ArrowWeightDataSeries!G203/ArrowWeightDataSeries!$J$3</f>
        <v>0.89421698559576956</v>
      </c>
    </row>
    <row r="204" spans="1:5" x14ac:dyDescent="0.35">
      <c r="A204">
        <f>ArrowWeightDataSeries!A204</f>
        <v>1105</v>
      </c>
      <c r="B204">
        <f>ArrowWeightDataSeries!B204/ArrowWeightDataSeries!$B$3</f>
        <v>0.48245358230276558</v>
      </c>
      <c r="C204" s="19">
        <f>ArrowWeightDataSeries!E204/ArrowWeightDataSeries!$J$4</f>
        <v>0.98679565508892697</v>
      </c>
      <c r="D204" s="19">
        <f>ArrowWeightDataSeries!F204/ArrowWeightDataSeries!$J$5</f>
        <v>0.66084562793764945</v>
      </c>
      <c r="E204" s="19">
        <f>ArrowWeightDataSeries!G204/ArrowWeightDataSeries!$J$3</f>
        <v>0.89246305285857608</v>
      </c>
    </row>
    <row r="205" spans="1:5" x14ac:dyDescent="0.35">
      <c r="A205">
        <f>ArrowWeightDataSeries!A205</f>
        <v>1110</v>
      </c>
      <c r="B205">
        <f>ArrowWeightDataSeries!B205/ArrowWeightDataSeries!$B$3</f>
        <v>0.48148100194525073</v>
      </c>
      <c r="C205" s="19">
        <f>ArrowWeightDataSeries!E205/ArrowWeightDataSeries!$J$4</f>
        <v>0.98726824792525592</v>
      </c>
      <c r="D205" s="19">
        <f>ArrowWeightDataSeries!F205/ArrowWeightDataSeries!$J$5</f>
        <v>0.66249764989709603</v>
      </c>
      <c r="E205" s="19">
        <f>ArrowWeightDataSeries!G205/ArrowWeightDataSeries!$J$3</f>
        <v>0.89070433593144838</v>
      </c>
    </row>
    <row r="206" spans="1:5" x14ac:dyDescent="0.35">
      <c r="A206">
        <f>ArrowWeightDataSeries!A206</f>
        <v>1115</v>
      </c>
      <c r="B206">
        <f>ArrowWeightDataSeries!B206/ArrowWeightDataSeries!$B$3</f>
        <v>0.48051279275015935</v>
      </c>
      <c r="C206" s="19">
        <f>ArrowWeightDataSeries!E206/ArrowWeightDataSeries!$J$4</f>
        <v>0.98773093532153533</v>
      </c>
      <c r="D206" s="19">
        <f>ArrowWeightDataSeries!F206/ArrowWeightDataSeries!$J$5</f>
        <v>0.66414365736119485</v>
      </c>
      <c r="E206" s="19">
        <f>ArrowWeightDataSeries!G206/ArrowWeightDataSeries!$J$3</f>
        <v>0.88894100181579516</v>
      </c>
    </row>
    <row r="207" spans="1:5" x14ac:dyDescent="0.35">
      <c r="A207">
        <f>ArrowWeightDataSeries!A207</f>
        <v>1120</v>
      </c>
      <c r="B207">
        <f>ArrowWeightDataSeries!B207/ArrowWeightDataSeries!$B$3</f>
        <v>0.47954891560174717</v>
      </c>
      <c r="C207" s="19">
        <f>ArrowWeightDataSeries!E207/ArrowWeightDataSeries!$J$4</f>
        <v>0.98818379758286956</v>
      </c>
      <c r="D207" s="19">
        <f>ArrowWeightDataSeries!F207/ArrowWeightDataSeries!$J$5</f>
        <v>0.66578367730095822</v>
      </c>
      <c r="E207" s="19">
        <f>ArrowWeightDataSeries!G207/ArrowWeightDataSeries!$J$3</f>
        <v>0.88717321462143328</v>
      </c>
    </row>
    <row r="208" spans="1:5" x14ac:dyDescent="0.35">
      <c r="A208">
        <f>ArrowWeightDataSeries!A208</f>
        <v>1125</v>
      </c>
      <c r="B208">
        <f>ArrowWeightDataSeries!B208/ArrowWeightDataSeries!$B$3</f>
        <v>0.47858933190697844</v>
      </c>
      <c r="C208" s="19">
        <f>ArrowWeightDataSeries!E208/ArrowWeightDataSeries!$J$4</f>
        <v>0.98862691413749837</v>
      </c>
      <c r="D208" s="19">
        <f>ArrowWeightDataSeries!F208/ArrowWeightDataSeries!$J$5</f>
        <v>0.66741773644658342</v>
      </c>
      <c r="E208" s="19">
        <f>ArrowWeightDataSeries!G208/ArrowWeightDataSeries!$J$3</f>
        <v>0.88540113561171585</v>
      </c>
    </row>
    <row r="209" spans="1:5" x14ac:dyDescent="0.35">
      <c r="A209">
        <f>ArrowWeightDataSeries!A209</f>
        <v>1130</v>
      </c>
      <c r="B209">
        <f>ArrowWeightDataSeries!B209/ArrowWeightDataSeries!$B$3</f>
        <v>0.47763400358625363</v>
      </c>
      <c r="C209" s="19">
        <f>ArrowWeightDataSeries!E209/ArrowWeightDataSeries!$J$4</f>
        <v>0.98906036354990456</v>
      </c>
      <c r="D209" s="19">
        <f>ArrowWeightDataSeries!F209/ArrowWeightDataSeries!$J$5</f>
        <v>0.66904586129066357</v>
      </c>
      <c r="E209" s="19">
        <f>ArrowWeightDataSeries!G209/ArrowWeightDataSeries!$J$3</f>
        <v>0.88362492324800956</v>
      </c>
    </row>
    <row r="210" spans="1:5" x14ac:dyDescent="0.35">
      <c r="A210">
        <f>ArrowWeightDataSeries!A210</f>
        <v>1135</v>
      </c>
      <c r="B210">
        <f>ArrowWeightDataSeries!B210/ArrowWeightDataSeries!$B$3</f>
        <v>0.47668289306434231</v>
      </c>
      <c r="C210" s="19">
        <f>ArrowWeightDataSeries!E210/ArrowWeightDataSeries!$J$4</f>
        <v>0.98948422353367438</v>
      </c>
      <c r="D210" s="19">
        <f>ArrowWeightDataSeries!F210/ArrowWeightDataSeries!$J$5</f>
        <v>0.6706680780913421</v>
      </c>
      <c r="E210" s="19">
        <f>ArrowWeightDataSeries!G210/ArrowWeightDataSeries!$J$3</f>
        <v>0.88184473323352475</v>
      </c>
    </row>
    <row r="211" spans="1:5" x14ac:dyDescent="0.35">
      <c r="A211">
        <f>ArrowWeightDataSeries!A211</f>
        <v>1140</v>
      </c>
      <c r="B211">
        <f>ArrowWeightDataSeries!B211/ArrowWeightDataSeries!$B$3</f>
        <v>0.47573596326151429</v>
      </c>
      <c r="C211" s="19">
        <f>ArrowWeightDataSeries!E211/ArrowWeightDataSeries!$J$4</f>
        <v>0.98989857096410883</v>
      </c>
      <c r="D211" s="19">
        <f>ArrowWeightDataSeries!F211/ArrowWeightDataSeries!$J$5</f>
        <v>0.67228441287541052</v>
      </c>
      <c r="E211" s="19">
        <f>ArrowWeightDataSeries!G211/ArrowWeightDataSeries!$J$3</f>
        <v>0.88006071855650669</v>
      </c>
    </row>
    <row r="212" spans="1:5" x14ac:dyDescent="0.35">
      <c r="A212">
        <f>ArrowWeightDataSeries!A212</f>
        <v>1145</v>
      </c>
      <c r="B212">
        <f>ArrowWeightDataSeries!B212/ArrowWeightDataSeries!$B$3</f>
        <v>0.4747931775848665</v>
      </c>
      <c r="C212" s="19">
        <f>ArrowWeightDataSeries!E212/ArrowWeightDataSeries!$J$4</f>
        <v>0.9903034818905998</v>
      </c>
      <c r="D212" s="19">
        <f>ArrowWeightDataSeries!F212/ArrowWeightDataSeries!$J$5</f>
        <v>0.67389489144135306</v>
      </c>
      <c r="E212" s="19">
        <f>ArrowWeightDataSeries!G212/ArrowWeightDataSeries!$J$3</f>
        <v>0.8782730295328014</v>
      </c>
    </row>
    <row r="213" spans="1:5" x14ac:dyDescent="0.35">
      <c r="A213">
        <f>ArrowWeightDataSeries!A213</f>
        <v>1150</v>
      </c>
      <c r="B213">
        <f>ArrowWeightDataSeries!B213/ArrowWeightDataSeries!$B$3</f>
        <v>0.47385449991983741</v>
      </c>
      <c r="C213" s="19">
        <f>ArrowWeightDataSeries!E213/ArrowWeightDataSeries!$J$4</f>
        <v>0.99069903154877004</v>
      </c>
      <c r="D213" s="19">
        <f>ArrowWeightDataSeries!F213/ArrowWeightDataSeries!$J$5</f>
        <v>0.67549953936233753</v>
      </c>
      <c r="E213" s="19">
        <f>ArrowWeightDataSeries!G213/ArrowWeightDataSeries!$J$3</f>
        <v>0.87648181384779689</v>
      </c>
    </row>
    <row r="214" spans="1:5" x14ac:dyDescent="0.35">
      <c r="A214">
        <f>ArrowWeightDataSeries!A214</f>
        <v>1155</v>
      </c>
      <c r="B214">
        <f>ArrowWeightDataSeries!B214/ArrowWeightDataSeries!$B$3</f>
        <v>0.47291989462190609</v>
      </c>
      <c r="C214" s="19">
        <f>ArrowWeightDataSeries!E214/ArrowWeightDataSeries!$J$4</f>
        <v>0.99108529437238657</v>
      </c>
      <c r="D214" s="19">
        <f>ArrowWeightDataSeries!F214/ArrowWeightDataSeries!$J$5</f>
        <v>0.67709838198915451</v>
      </c>
      <c r="E214" s="19">
        <f>ArrowWeightDataSeries!G214/ArrowWeightDataSeries!$J$3</f>
        <v>0.87468721659775273</v>
      </c>
    </row>
    <row r="215" spans="1:5" x14ac:dyDescent="0.35">
      <c r="A215">
        <f>ArrowWeightDataSeries!A215</f>
        <v>1160</v>
      </c>
      <c r="B215">
        <f>ArrowWeightDataSeries!B215/ArrowWeightDataSeries!$B$3</f>
        <v>0.47198932650847047</v>
      </c>
      <c r="C215" s="19">
        <f>ArrowWeightDataSeries!E215/ArrowWeightDataSeries!$J$4</f>
        <v>0.99146234400504796</v>
      </c>
      <c r="D215" s="19">
        <f>ArrowWeightDataSeries!F215/ArrowWeightDataSeries!$J$5</f>
        <v>0.67869144445310448</v>
      </c>
      <c r="E215" s="19">
        <f>ArrowWeightDataSeries!G215/ArrowWeightDataSeries!$J$3</f>
        <v>0.87288938033051944</v>
      </c>
    </row>
    <row r="216" spans="1:5" x14ac:dyDescent="0.35">
      <c r="A216">
        <f>ArrowWeightDataSeries!A216</f>
        <v>1165</v>
      </c>
      <c r="B216">
        <f>ArrowWeightDataSeries!B216/ArrowWeightDataSeries!$B$3</f>
        <v>0.47106276085090065</v>
      </c>
      <c r="C216" s="19">
        <f>ArrowWeightDataSeries!E216/ArrowWeightDataSeries!$J$4</f>
        <v>0.99183025331165831</v>
      </c>
      <c r="D216" s="19">
        <f>ArrowWeightDataSeries!F216/ArrowWeightDataSeries!$J$5</f>
        <v>0.68027875166883756</v>
      </c>
      <c r="E216" s="19">
        <f>ArrowWeightDataSeries!G216/ArrowWeightDataSeries!$J$3</f>
        <v>0.87108844508566663</v>
      </c>
    </row>
    <row r="217" spans="1:5" x14ac:dyDescent="0.35">
      <c r="A217">
        <f>ArrowWeightDataSeries!A217</f>
        <v>1170</v>
      </c>
      <c r="B217">
        <f>ArrowWeightDataSeries!B217/ArrowWeightDataSeries!$B$3</f>
        <v>0.4701401633667614</v>
      </c>
      <c r="C217" s="19">
        <f>ArrowWeightDataSeries!E217/ArrowWeightDataSeries!$J$4</f>
        <v>0.99218909438968261</v>
      </c>
      <c r="D217" s="19">
        <f>ArrowWeightDataSeries!F217/ArrowWeightDataSeries!$J$5</f>
        <v>0.68186032833714172</v>
      </c>
      <c r="E217" s="19">
        <f>ArrowWeightDataSeries!G217/ArrowWeightDataSeries!$J$3</f>
        <v>0.86928454843401148</v>
      </c>
    </row>
    <row r="218" spans="1:5" x14ac:dyDescent="0.35">
      <c r="A218">
        <f>ArrowWeightDataSeries!A218</f>
        <v>1175</v>
      </c>
      <c r="B218">
        <f>ArrowWeightDataSeries!B218/ArrowWeightDataSeries!$B$3</f>
        <v>0.4692215002122016</v>
      </c>
      <c r="C218" s="19">
        <f>ArrowWeightDataSeries!E218/ArrowWeightDataSeries!$J$4</f>
        <v>0.99253893858019948</v>
      </c>
      <c r="D218" s="19">
        <f>ArrowWeightDataSeries!F218/ArrowWeightDataSeries!$J$5</f>
        <v>0.68343619894768548</v>
      </c>
      <c r="E218" s="19">
        <f>ArrowWeightDataSeries!G218/ArrowWeightDataSeries!$J$3</f>
        <v>0.86747782551657104</v>
      </c>
    </row>
    <row r="219" spans="1:5" x14ac:dyDescent="0.35">
      <c r="A219">
        <f>ArrowWeightDataSeries!A219</f>
        <v>1180</v>
      </c>
      <c r="B219">
        <f>ArrowWeightDataSeries!B219/ArrowWeightDataSeries!$B$3</f>
        <v>0.46830673797450478</v>
      </c>
      <c r="C219" s="19">
        <f>ArrowWeightDataSeries!E219/ArrowWeightDataSeries!$J$4</f>
        <v>0.99287985647874499</v>
      </c>
      <c r="D219" s="19">
        <f>ArrowWeightDataSeries!F219/ArrowWeightDataSeries!$J$5</f>
        <v>0.6850063877817123</v>
      </c>
      <c r="E219" s="19">
        <f>ArrowWeightDataSeries!G219/ArrowWeightDataSeries!$J$3</f>
        <v>0.86566840908293485</v>
      </c>
    </row>
    <row r="220" spans="1:5" x14ac:dyDescent="0.35">
      <c r="A220">
        <f>ArrowWeightDataSeries!A220</f>
        <v>1185</v>
      </c>
      <c r="B220">
        <f>ArrowWeightDataSeries!B220/ArrowWeightDataSeries!$B$3</f>
        <v>0.4673958436647962</v>
      </c>
      <c r="C220" s="19">
        <f>ArrowWeightDataSeries!E220/ArrowWeightDataSeries!$J$4</f>
        <v>0.99321191794596131</v>
      </c>
      <c r="D220" s="19">
        <f>ArrowWeightDataSeries!F220/ArrowWeightDataSeries!$J$5</f>
        <v>0.68657091891469069</v>
      </c>
      <c r="E220" s="19">
        <f>ArrowWeightDataSeries!G220/ArrowWeightDataSeries!$J$3</f>
        <v>0.86385642952906871</v>
      </c>
    </row>
    <row r="221" spans="1:5" x14ac:dyDescent="0.35">
      <c r="A221">
        <f>ArrowWeightDataSeries!A221</f>
        <v>1190</v>
      </c>
      <c r="B221">
        <f>ArrowWeightDataSeries!B221/ArrowWeightDataSeries!$B$3</f>
        <v>0.46648878471090627</v>
      </c>
      <c r="C221" s="19">
        <f>ArrowWeightDataSeries!E221/ArrowWeightDataSeries!$J$4</f>
        <v>0.99353519211805208</v>
      </c>
      <c r="D221" s="19">
        <f>ArrowWeightDataSeries!F221/ArrowWeightDataSeries!$J$5</f>
        <v>0.68812981621891933</v>
      </c>
      <c r="E221" s="19">
        <f>ArrowWeightDataSeries!G221/ArrowWeightDataSeries!$J$3</f>
        <v>0.86204201493456212</v>
      </c>
    </row>
    <row r="222" spans="1:5" x14ac:dyDescent="0.35">
      <c r="A222">
        <f>ArrowWeightDataSeries!A222</f>
        <v>1195</v>
      </c>
      <c r="B222">
        <f>ArrowWeightDataSeries!B222/ArrowWeightDataSeries!$B$3</f>
        <v>0.4655855289503798</v>
      </c>
      <c r="C222" s="19">
        <f>ArrowWeightDataSeries!E222/ArrowWeightDataSeries!$J$4</f>
        <v>0.99384974741704124</v>
      </c>
      <c r="D222" s="19">
        <f>ArrowWeightDataSeries!F222/ArrowWeightDataSeries!$J$5</f>
        <v>0.68968310336608707</v>
      </c>
      <c r="E222" s="19">
        <f>ArrowWeightDataSeries!G222/ArrowWeightDataSeries!$J$3</f>
        <v>0.86022529109931445</v>
      </c>
    </row>
    <row r="223" spans="1:5" x14ac:dyDescent="0.35">
      <c r="A223">
        <f>ArrowWeightDataSeries!A223</f>
        <v>1200</v>
      </c>
      <c r="B223">
        <f>ArrowWeightDataSeries!B223/ArrowWeightDataSeries!$B$3</f>
        <v>0.4646860446236345</v>
      </c>
      <c r="C223" s="19">
        <f>ArrowWeightDataSeries!E223/ArrowWeightDataSeries!$J$4</f>
        <v>0.99415565156085317</v>
      </c>
      <c r="D223" s="19">
        <f>ArrowWeightDataSeries!F223/ArrowWeightDataSeries!$J$5</f>
        <v>0.69123080382979163</v>
      </c>
      <c r="E223" s="19">
        <f>ArrowWeightDataSeries!G223/ArrowWeightDataSeries!$J$3</f>
        <v>0.85840638157968085</v>
      </c>
    </row>
    <row r="224" spans="1:5" x14ac:dyDescent="0.35">
      <c r="A224">
        <f>ArrowWeightDataSeries!A224</f>
        <v>1205</v>
      </c>
      <c r="B224">
        <f>ArrowWeightDataSeries!B224/ArrowWeightDataSeries!$B$3</f>
        <v>0.46379030036725921</v>
      </c>
      <c r="C224" s="19">
        <f>ArrowWeightDataSeries!E224/ArrowWeightDataSeries!$J$4</f>
        <v>0.99445297157320567</v>
      </c>
      <c r="D224" s="19">
        <f>ArrowWeightDataSeries!F224/ArrowWeightDataSeries!$J$5</f>
        <v>0.69277294088801566</v>
      </c>
      <c r="E224" s="19">
        <f>ArrowWeightDataSeries!G224/ArrowWeightDataSeries!$J$3</f>
        <v>0.8565854077240761</v>
      </c>
    </row>
    <row r="225" spans="1:5" x14ac:dyDescent="0.35">
      <c r="A225">
        <f>ArrowWeightDataSeries!A225</f>
        <v>1210</v>
      </c>
      <c r="B225">
        <f>ArrowWeightDataSeries!B225/ArrowWeightDataSeries!$B$3</f>
        <v>0.46289826520745314</v>
      </c>
      <c r="C225" s="19">
        <f>ArrowWeightDataSeries!E225/ArrowWeightDataSeries!$J$4</f>
        <v>0.99474177379332873</v>
      </c>
      <c r="D225" s="19">
        <f>ArrowWeightDataSeries!F225/ArrowWeightDataSeries!$J$5</f>
        <v>0.69430953762556202</v>
      </c>
      <c r="E225" s="19">
        <f>ArrowWeightDataSeries!G225/ArrowWeightDataSeries!$J$3</f>
        <v>0.85476248870804472</v>
      </c>
    </row>
    <row r="226" spans="1:5" x14ac:dyDescent="0.35">
      <c r="A226">
        <f>ArrowWeightDataSeries!A226</f>
        <v>1215</v>
      </c>
      <c r="B226">
        <f>ArrowWeightDataSeries!B226/ArrowWeightDataSeries!$B$3</f>
        <v>0.46200990855359864</v>
      </c>
      <c r="C226" s="19">
        <f>ArrowWeightDataSeries!E226/ArrowWeightDataSeries!$J$4</f>
        <v>0.99502212388550826</v>
      </c>
      <c r="D226" s="19">
        <f>ArrowWeightDataSeries!F226/ArrowWeightDataSeries!$J$5</f>
        <v>0.6958406169364485</v>
      </c>
      <c r="E226" s="19">
        <f>ArrowWeightDataSeries!G226/ArrowWeightDataSeries!$J$3</f>
        <v>0.85293774156881041</v>
      </c>
    </row>
    <row r="227" spans="1:5" x14ac:dyDescent="0.35">
      <c r="A227">
        <f>ArrowWeightDataSeries!A227</f>
        <v>1220</v>
      </c>
      <c r="B227">
        <f>ArrowWeightDataSeries!B227/ArrowWeightDataSeries!$B$3</f>
        <v>0.46112520019196623</v>
      </c>
      <c r="C227" s="19">
        <f>ArrowWeightDataSeries!E227/ArrowWeightDataSeries!$J$4</f>
        <v>0.99529408684845699</v>
      </c>
      <c r="D227" s="19">
        <f>ArrowWeightDataSeries!F227/ArrowWeightDataSeries!$J$5</f>
        <v>0.69736620152626305</v>
      </c>
      <c r="E227" s="19">
        <f>ArrowWeightDataSeries!G227/ArrowWeightDataSeries!$J$3</f>
        <v>0.85111128123930069</v>
      </c>
    </row>
    <row r="228" spans="1:5" x14ac:dyDescent="0.35">
      <c r="A228">
        <f>ArrowWeightDataSeries!A228</f>
        <v>1225</v>
      </c>
      <c r="B228">
        <f>ArrowWeightDataSeries!B228/ArrowWeightDataSeries!$B$3</f>
        <v>0.46024411027954992</v>
      </c>
      <c r="C228" s="19">
        <f>ArrowWeightDataSeries!E228/ArrowWeightDataSeries!$J$4</f>
        <v>0.99555772702452516</v>
      </c>
      <c r="D228" s="19">
        <f>ArrowWeightDataSeries!F228/ArrowWeightDataSeries!$J$5</f>
        <v>0.69888631391448064</v>
      </c>
      <c r="E228" s="19">
        <f>ArrowWeightDataSeries!G228/ArrowWeightDataSeries!$J$3</f>
        <v>0.8492832205816685</v>
      </c>
    </row>
    <row r="229" spans="1:5" x14ac:dyDescent="0.35">
      <c r="A229">
        <f>ArrowWeightDataSeries!A229</f>
        <v>1230</v>
      </c>
      <c r="B229">
        <f>ArrowWeightDataSeries!B229/ArrowWeightDataSeries!$B$3</f>
        <v>0.45936660933802498</v>
      </c>
      <c r="C229" s="19">
        <f>ArrowWeightDataSeries!E229/ArrowWeightDataSeries!$J$4</f>
        <v>0.99581310810873946</v>
      </c>
      <c r="D229" s="19">
        <f>ArrowWeightDataSeries!F229/ArrowWeightDataSeries!$J$5</f>
        <v>0.70040097643674215</v>
      </c>
      <c r="E229" s="19">
        <f>ArrowWeightDataSeries!G229/ArrowWeightDataSeries!$J$3</f>
        <v>0.84745367042029829</v>
      </c>
    </row>
    <row r="230" spans="1:5" x14ac:dyDescent="0.35">
      <c r="A230">
        <f>ArrowWeightDataSeries!A230</f>
        <v>1235</v>
      </c>
      <c r="B230">
        <f>ArrowWeightDataSeries!B230/ArrowWeightDataSeries!$B$3</f>
        <v>0.45849266824783219</v>
      </c>
      <c r="C230" s="19">
        <f>ArrowWeightDataSeries!E230/ArrowWeightDataSeries!$J$4</f>
        <v>0.9960602931576924</v>
      </c>
      <c r="D230" s="19">
        <f>ArrowWeightDataSeries!F230/ArrowWeightDataSeries!$J$5</f>
        <v>0.7019102112470964</v>
      </c>
      <c r="E230" s="19">
        <f>ArrowWeightDataSeries!G230/ArrowWeightDataSeries!$J$3</f>
        <v>0.84562273957432732</v>
      </c>
    </row>
    <row r="231" spans="1:5" x14ac:dyDescent="0.35">
      <c r="A231">
        <f>ArrowWeightDataSeries!A231</f>
        <v>1240</v>
      </c>
      <c r="B231">
        <f>ArrowWeightDataSeries!B231/ArrowWeightDataSeries!$B$3</f>
        <v>0.45762225824237829</v>
      </c>
      <c r="C231" s="19">
        <f>ArrowWeightDataSeries!E231/ArrowWeightDataSeries!$J$4</f>
        <v>0.99629934459826963</v>
      </c>
      <c r="D231" s="19">
        <f>ArrowWeightDataSeries!F231/ArrowWeightDataSeries!$J$5</f>
        <v>0.70341404032020627</v>
      </c>
      <c r="E231" s="19">
        <f>ArrowWeightDataSeries!G231/ArrowWeightDataSeries!$J$3</f>
        <v>0.84379053488966527</v>
      </c>
    </row>
    <row r="232" spans="1:5" x14ac:dyDescent="0.35">
      <c r="A232">
        <f>ArrowWeightDataSeries!A232</f>
        <v>1245</v>
      </c>
      <c r="B232">
        <f>ArrowWeightDataSeries!B232/ArrowWeightDataSeries!$B$3</f>
        <v>0.45675535090235453</v>
      </c>
      <c r="C232" s="19">
        <f>ArrowWeightDataSeries!E232/ArrowWeightDataSeries!$J$4</f>
        <v>0.99653032423622412</v>
      </c>
      <c r="D232" s="19">
        <f>ArrowWeightDataSeries!F232/ArrowWeightDataSeries!$J$5</f>
        <v>0.70491248545351737</v>
      </c>
      <c r="E232" s="19">
        <f>ArrowWeightDataSeries!G232/ArrowWeightDataSeries!$J$3</f>
        <v>0.84195716127053388</v>
      </c>
    </row>
    <row r="233" spans="1:5" x14ac:dyDescent="0.35">
      <c r="A233">
        <f>ArrowWeightDataSeries!A233</f>
        <v>1250</v>
      </c>
      <c r="B233">
        <f>ArrowWeightDataSeries!B233/ArrowWeightDataSeries!$B$3</f>
        <v>0.4558919181501695</v>
      </c>
      <c r="C233" s="19">
        <f>ArrowWeightDataSeries!E233/ArrowWeightDataSeries!$J$4</f>
        <v>0.99675329326460682</v>
      </c>
      <c r="D233" s="19">
        <f>ArrowWeightDataSeries!F233/ArrowWeightDataSeries!$J$5</f>
        <v>0.70640556826939471</v>
      </c>
      <c r="E233" s="19">
        <f>ArrowWeightDataSeries!G233/ArrowWeightDataSeries!$J$3</f>
        <v>0.84012272171053126</v>
      </c>
    </row>
    <row r="234" spans="1:5" x14ac:dyDescent="0.35">
      <c r="A234">
        <f>ArrowWeightDataSeries!A234</f>
        <v>1255</v>
      </c>
      <c r="B234">
        <f>ArrowWeightDataSeries!B234/ArrowWeightDataSeries!$B$3</f>
        <v>0.45503193224449162</v>
      </c>
      <c r="C234" s="19">
        <f>ArrowWeightDataSeries!E234/ArrowWeightDataSeries!$J$4</f>
        <v>0.9969683122720433</v>
      </c>
      <c r="D234" s="19">
        <f>ArrowWeightDataSeries!F234/ArrowWeightDataSeries!$J$5</f>
        <v>0.70789331021722224</v>
      </c>
      <c r="E234" s="19">
        <f>ArrowWeightDataSeries!G234/ArrowWeightDataSeries!$J$3</f>
        <v>0.83828731732321937</v>
      </c>
    </row>
    <row r="235" spans="1:5" x14ac:dyDescent="0.35">
      <c r="A235">
        <f>ArrowWeightDataSeries!A235</f>
        <v>1260</v>
      </c>
      <c r="B235">
        <f>ArrowWeightDataSeries!B235/ArrowWeightDataSeries!$B$3</f>
        <v>0.4541753657749022</v>
      </c>
      <c r="C235" s="19">
        <f>ArrowWeightDataSeries!E235/ArrowWeightDataSeries!$J$4</f>
        <v>0.99717544125087521</v>
      </c>
      <c r="D235" s="19">
        <f>ArrowWeightDataSeries!F235/ArrowWeightDataSeries!$J$5</f>
        <v>0.70937573257547171</v>
      </c>
      <c r="E235" s="19">
        <f>ArrowWeightDataSeries!G235/ArrowWeightDataSeries!$J$3</f>
        <v>0.83645104737225151</v>
      </c>
    </row>
    <row r="236" spans="1:5" x14ac:dyDescent="0.35">
      <c r="A236">
        <f>ArrowWeightDataSeries!A236</f>
        <v>1265</v>
      </c>
      <c r="B236">
        <f>ArrowWeightDataSeries!B236/ArrowWeightDataSeries!$B$3</f>
        <v>0.45332219165665227</v>
      </c>
      <c r="C236" s="19">
        <f>ArrowWeightDataSeries!E236/ArrowWeightDataSeries!$J$4</f>
        <v>0.99737473960515666</v>
      </c>
      <c r="D236" s="19">
        <f>ArrowWeightDataSeries!F236/ArrowWeightDataSeries!$J$5</f>
        <v>0.71085285645373653</v>
      </c>
      <c r="E236" s="19">
        <f>ArrowWeightDataSeries!G236/ArrowWeightDataSeries!$J$3</f>
        <v>0.83461400930104113</v>
      </c>
    </row>
    <row r="237" spans="1:5" x14ac:dyDescent="0.35">
      <c r="A237">
        <f>ArrowWeightDataSeries!A237</f>
        <v>1270</v>
      </c>
      <c r="B237">
        <f>ArrowWeightDataSeries!B237/ArrowWeightDataSeries!$B$3</f>
        <v>0.45247238312552429</v>
      </c>
      <c r="C237" s="19">
        <f>ArrowWeightDataSeries!E237/ArrowWeightDataSeries!$J$4</f>
        <v>0.99756626615851485</v>
      </c>
      <c r="D237" s="19">
        <f>ArrowWeightDataSeries!F237/ArrowWeightDataSeries!$J$5</f>
        <v>0.71232470279473514</v>
      </c>
      <c r="E237" s="19">
        <f>ArrowWeightDataSeries!G237/ArrowWeightDataSeries!$J$3</f>
        <v>0.83277629876197601</v>
      </c>
    </row>
    <row r="238" spans="1:5" x14ac:dyDescent="0.35">
      <c r="A238">
        <f>ArrowWeightDataSeries!A238</f>
        <v>1275</v>
      </c>
      <c r="B238">
        <f>ArrowWeightDataSeries!B238/ArrowWeightDataSeries!$B$3</f>
        <v>0.4516259137327937</v>
      </c>
      <c r="C238" s="19">
        <f>ArrowWeightDataSeries!E238/ArrowWeightDataSeries!$J$4</f>
        <v>0.99775007916187453</v>
      </c>
      <c r="D238" s="19">
        <f>ArrowWeightDataSeries!F238/ArrowWeightDataSeries!$J$5</f>
        <v>0.71379129237628014</v>
      </c>
      <c r="E238" s="19">
        <f>ArrowWeightDataSeries!G238/ArrowWeightDataSeries!$J$3</f>
        <v>0.83093800964518705</v>
      </c>
    </row>
    <row r="239" spans="1:5" x14ac:dyDescent="0.35">
      <c r="A239">
        <f>ArrowWeightDataSeries!A239</f>
        <v>1280</v>
      </c>
      <c r="B239">
        <f>ArrowWeightDataSeries!B239/ArrowWeightDataSeries!$B$3</f>
        <v>0.4507827573402905</v>
      </c>
      <c r="C239" s="19">
        <f>ArrowWeightDataSeries!E239/ArrowWeightDataSeries!$J$4</f>
        <v>0.99792623630105692</v>
      </c>
      <c r="D239" s="19">
        <f>ArrowWeightDataSeries!F239/ArrowWeightDataSeries!$J$5</f>
        <v>0.71525264581322057</v>
      </c>
      <c r="E239" s="19">
        <f>ArrowWeightDataSeries!G239/ArrowWeightDataSeries!$J$3</f>
        <v>0.82909923410688224</v>
      </c>
    </row>
    <row r="240" spans="1:5" x14ac:dyDescent="0.35">
      <c r="A240">
        <f>ArrowWeightDataSeries!A240</f>
        <v>1285</v>
      </c>
      <c r="B240">
        <f>ArrowWeightDataSeries!B240/ArrowWeightDataSeries!$B$3</f>
        <v>0.44994288811555572</v>
      </c>
      <c r="C240" s="19">
        <f>ArrowWeightDataSeries!E240/ArrowWeightDataSeries!$J$4</f>
        <v>0.99809479470424367</v>
      </c>
      <c r="D240" s="19">
        <f>ArrowWeightDataSeries!F240/ArrowWeightDataSeries!$J$5</f>
        <v>0.71670878355935064</v>
      </c>
      <c r="E240" s="19">
        <f>ArrowWeightDataSeries!G240/ArrowWeightDataSeries!$J$3</f>
        <v>0.82726006259724094</v>
      </c>
    </row>
    <row r="241" spans="1:5" x14ac:dyDescent="0.35">
      <c r="A241">
        <f>ArrowWeightDataSeries!A241</f>
        <v>1290</v>
      </c>
      <c r="B241">
        <f>ArrowWeightDataSeries!B241/ArrowWeightDataSeries!$B$3</f>
        <v>0.44910628052709267</v>
      </c>
      <c r="C241" s="19">
        <f>ArrowWeightDataSeries!E241/ArrowWeightDataSeries!$J$4</f>
        <v>0.9982558109493177</v>
      </c>
      <c r="D241" s="19">
        <f>ArrowWeightDataSeries!F241/ArrowWeightDataSeries!$J$5</f>
        <v>0.71815972590928989</v>
      </c>
      <c r="E241" s="19">
        <f>ArrowWeightDataSeries!G241/ArrowWeightDataSeries!$J$3</f>
        <v>0.82542058388788686</v>
      </c>
    </row>
    <row r="242" spans="1:5" x14ac:dyDescent="0.35">
      <c r="A242">
        <f>ArrowWeightDataSeries!A242</f>
        <v>1295</v>
      </c>
      <c r="B242">
        <f>ArrowWeightDataSeries!B242/ArrowWeightDataSeries!$B$3</f>
        <v>0.44827290933970948</v>
      </c>
      <c r="C242" s="19">
        <f>ArrowWeightDataSeries!E242/ArrowWeightDataSeries!$J$4</f>
        <v>0.99840934107107893</v>
      </c>
      <c r="D242" s="19">
        <f>ArrowWeightDataSeries!F242/ArrowWeightDataSeries!$J$5</f>
        <v>0.71960549300033361</v>
      </c>
      <c r="E242" s="19">
        <f>ArrowWeightDataSeries!G242/ArrowWeightDataSeries!$J$3</f>
        <v>0.82358088509893401</v>
      </c>
    </row>
    <row r="243" spans="1:5" x14ac:dyDescent="0.35">
      <c r="A243">
        <f>ArrowWeightDataSeries!A243</f>
        <v>1300</v>
      </c>
      <c r="B243">
        <f>ArrowWeightDataSeries!B243/ArrowWeightDataSeries!$B$3</f>
        <v>0.44744274960995228</v>
      </c>
      <c r="C243" s="19">
        <f>ArrowWeightDataSeries!E243/ArrowWeightDataSeries!$J$4</f>
        <v>0.99855544056834145</v>
      </c>
      <c r="D243" s="19">
        <f>ArrowWeightDataSeries!F243/ArrowWeightDataSeries!$J$5</f>
        <v>0.72104610481427589</v>
      </c>
      <c r="E243" s="19">
        <f>ArrowWeightDataSeries!G243/ArrowWeightDataSeries!$J$3</f>
        <v>0.82174105172562129</v>
      </c>
    </row>
    <row r="244" spans="1:5" x14ac:dyDescent="0.35">
      <c r="A244">
        <f>ArrowWeightDataSeries!A244</f>
        <v>1305</v>
      </c>
      <c r="B244">
        <f>ArrowWeightDataSeries!B244/ArrowWeightDataSeries!$B$3</f>
        <v>0.44661577668162555</v>
      </c>
      <c r="C244" s="19">
        <f>ArrowWeightDataSeries!E244/ArrowWeightDataSeries!$J$4</f>
        <v>0.99869416441091208</v>
      </c>
      <c r="D244" s="19">
        <f>ArrowWeightDataSeries!F244/ArrowWeightDataSeries!$J$5</f>
        <v>0.72248158117920391</v>
      </c>
      <c r="E244" s="19">
        <f>ArrowWeightDataSeries!G244/ArrowWeightDataSeries!$J$3</f>
        <v>0.81990116766453935</v>
      </c>
    </row>
    <row r="245" spans="1:5" x14ac:dyDescent="0.35">
      <c r="A245">
        <f>ArrowWeightDataSeries!A245</f>
        <v>1310</v>
      </c>
      <c r="B245">
        <f>ArrowWeightDataSeries!B245/ArrowWeightDataSeries!$B$3</f>
        <v>0.44579196618139721</v>
      </c>
      <c r="C245" s="19">
        <f>ArrowWeightDataSeries!E245/ArrowWeightDataSeries!$J$4</f>
        <v>0.99882556704644809</v>
      </c>
      <c r="D245" s="19">
        <f>ArrowWeightDataSeries!F245/ArrowWeightDataSeries!$J$5</f>
        <v>0.72391194177126361</v>
      </c>
      <c r="E245" s="19">
        <f>ArrowWeightDataSeries!G245/ArrowWeightDataSeries!$J$3</f>
        <v>0.81806131523944725</v>
      </c>
    </row>
    <row r="246" spans="1:5" x14ac:dyDescent="0.35">
      <c r="A246">
        <f>ArrowWeightDataSeries!A246</f>
        <v>1315</v>
      </c>
      <c r="B246">
        <f>ArrowWeightDataSeries!B246/ArrowWeightDataSeries!$B$3</f>
        <v>0.44497129401448948</v>
      </c>
      <c r="C246" s="19">
        <f>ArrowWeightDataSeries!E246/ArrowWeightDataSeries!$J$4</f>
        <v>0.99894970240720904</v>
      </c>
      <c r="D246" s="19">
        <f>ArrowWeightDataSeries!F246/ArrowWeightDataSeries!$J$5</f>
        <v>0.72533720611640085</v>
      </c>
      <c r="E246" s="19">
        <f>ArrowWeightDataSeries!G246/ArrowWeightDataSeries!$J$3</f>
        <v>0.81622157522669758</v>
      </c>
    </row>
    <row r="247" spans="1:5" x14ac:dyDescent="0.35">
      <c r="A247">
        <f>ArrowWeightDataSeries!A247</f>
        <v>1320</v>
      </c>
      <c r="B247">
        <f>ArrowWeightDataSeries!B247/ArrowWeightDataSeries!$B$3</f>
        <v>0.44415373636044936</v>
      </c>
      <c r="C247" s="19">
        <f>ArrowWeightDataSeries!E247/ArrowWeightDataSeries!$J$4</f>
        <v>0.9990666239166901</v>
      </c>
      <c r="D247" s="19">
        <f>ArrowWeightDataSeries!F247/ArrowWeightDataSeries!$J$5</f>
        <v>0.72675739359207359</v>
      </c>
      <c r="E247" s="19">
        <f>ArrowWeightDataSeries!G247/ArrowWeightDataSeries!$J$3</f>
        <v>0.81438202688026651</v>
      </c>
    </row>
    <row r="248" spans="1:5" x14ac:dyDescent="0.35">
      <c r="A248">
        <f>ArrowWeightDataSeries!A248</f>
        <v>1325</v>
      </c>
      <c r="B248">
        <f>ArrowWeightDataSeries!B248/ArrowWeightDataSeries!$B$3</f>
        <v>0.44333926966900061</v>
      </c>
      <c r="C248" s="19">
        <f>ArrowWeightDataSeries!E248/ArrowWeightDataSeries!$J$4</f>
        <v>0.99917638449615209</v>
      </c>
      <c r="D248" s="19">
        <f>ArrowWeightDataSeries!F248/ArrowWeightDataSeries!$J$5</f>
        <v>0.72817252342894057</v>
      </c>
      <c r="E248" s="19">
        <f>ArrowWeightDataSeries!G248/ArrowWeightDataSeries!$J$3</f>
        <v>0.81254274795639958</v>
      </c>
    </row>
    <row r="249" spans="1:5" x14ac:dyDescent="0.35">
      <c r="A249">
        <f>ArrowWeightDataSeries!A249</f>
        <v>1330</v>
      </c>
      <c r="B249">
        <f>ArrowWeightDataSeries!B249/ArrowWeightDataSeries!$B$3</f>
        <v>0.44252787065597299</v>
      </c>
      <c r="C249" s="19">
        <f>ArrowWeightDataSeries!E249/ArrowWeightDataSeries!$J$4</f>
        <v>0.99927903657103878</v>
      </c>
      <c r="D249" s="19">
        <f>ArrowWeightDataSeries!F249/ArrowWeightDataSeries!$J$5</f>
        <v>0.72958261471252173</v>
      </c>
      <c r="E249" s="19">
        <f>ArrowWeightDataSeries!G249/ArrowWeightDataSeries!$J$3</f>
        <v>0.81070381473787234</v>
      </c>
    </row>
    <row r="250" spans="1:5" x14ac:dyDescent="0.35">
      <c r="A250">
        <f>ArrowWeightDataSeries!A250</f>
        <v>1335</v>
      </c>
      <c r="B250">
        <f>ArrowWeightDataSeries!B250/ArrowWeightDataSeries!$B$3</f>
        <v>0.44171951629930828</v>
      </c>
      <c r="C250" s="19">
        <f>ArrowWeightDataSeries!E250/ArrowWeightDataSeries!$J$4</f>
        <v>0.99937463207729449</v>
      </c>
      <c r="D250" s="19">
        <f>ArrowWeightDataSeries!F250/ArrowWeightDataSeries!$J$5</f>
        <v>0.73098768638483624</v>
      </c>
      <c r="E250" s="19">
        <f>ArrowWeightDataSeries!G250/ArrowWeightDataSeries!$J$3</f>
        <v>0.80886530205788043</v>
      </c>
    </row>
    <row r="251" spans="1:5" x14ac:dyDescent="0.35">
      <c r="A251">
        <f>ArrowWeightDataSeries!A251</f>
        <v>1340</v>
      </c>
      <c r="B251">
        <f>ArrowWeightDataSeries!B251/ArrowWeightDataSeries!$B$3</f>
        <v>0.44091418383514069</v>
      </c>
      <c r="C251" s="19">
        <f>ArrowWeightDataSeries!E251/ArrowWeightDataSeries!$J$4</f>
        <v>0.99946322246757568</v>
      </c>
      <c r="D251" s="19">
        <f>ArrowWeightDataSeries!F251/ArrowWeightDataSeries!$J$5</f>
        <v>0.73238775724601413</v>
      </c>
      <c r="E251" s="19">
        <f>ArrowWeightDataSeries!G251/ArrowWeightDataSeries!$J$3</f>
        <v>0.80702728332355611</v>
      </c>
    </row>
    <row r="252" spans="1:5" x14ac:dyDescent="0.35">
      <c r="A252">
        <f>ArrowWeightDataSeries!A252</f>
        <v>1345</v>
      </c>
      <c r="B252">
        <f>ArrowWeightDataSeries!B252/ArrowWeightDataSeries!$B$3</f>
        <v>0.44011185075395076</v>
      </c>
      <c r="C252" s="19">
        <f>ArrowWeightDataSeries!E252/ArrowWeightDataSeries!$J$4</f>
        <v>0.99954485871736487</v>
      </c>
      <c r="D252" s="19">
        <f>ArrowWeightDataSeries!F252/ArrowWeightDataSeries!$J$5</f>
        <v>0.73378284595588561</v>
      </c>
      <c r="E252" s="19">
        <f>ArrowWeightDataSeries!G252/ArrowWeightDataSeries!$J$3</f>
        <v>0.80518983053912185</v>
      </c>
    </row>
    <row r="253" spans="1:5" x14ac:dyDescent="0.35">
      <c r="A253">
        <f>ArrowWeightDataSeries!A253</f>
        <v>1350</v>
      </c>
      <c r="B253">
        <f>ArrowWeightDataSeries!B253/ArrowWeightDataSeries!$B$3</f>
        <v>0.43931249479678958</v>
      </c>
      <c r="C253" s="19">
        <f>ArrowWeightDataSeries!E253/ArrowWeightDataSeries!$J$4</f>
        <v>0.99961959133098122</v>
      </c>
      <c r="D253" s="19">
        <f>ArrowWeightDataSeries!F253/ArrowWeightDataSeries!$J$5</f>
        <v>0.73517297103554446</v>
      </c>
      <c r="E253" s="19">
        <f>ArrowWeightDataSeries!G253/ArrowWeightDataSeries!$J$3</f>
        <v>0.80335301432868467</v>
      </c>
    </row>
    <row r="254" spans="1:5" x14ac:dyDescent="0.35">
      <c r="A254">
        <f>ArrowWeightDataSeries!A254</f>
        <v>1355</v>
      </c>
      <c r="B254">
        <f>ArrowWeightDataSeries!B254/ArrowWeightDataSeries!$B$3</f>
        <v>0.43851609395157409</v>
      </c>
      <c r="C254" s="19">
        <f>ArrowWeightDataSeries!E254/ArrowWeightDataSeries!$J$4</f>
        <v>0.99968747034749894</v>
      </c>
      <c r="D254" s="19">
        <f>ArrowWeightDataSeries!F254/ArrowWeightDataSeries!$J$5</f>
        <v>0.73655815086889076</v>
      </c>
      <c r="E254" s="19">
        <f>ArrowWeightDataSeries!G254/ArrowWeightDataSeries!$J$3</f>
        <v>0.80151690395867337</v>
      </c>
    </row>
    <row r="255" spans="1:5" x14ac:dyDescent="0.35">
      <c r="A255">
        <f>ArrowWeightDataSeries!A255</f>
        <v>1360</v>
      </c>
      <c r="B255">
        <f>ArrowWeightDataSeries!B255/ArrowWeightDataSeries!$B$3</f>
        <v>0.4377226264494497</v>
      </c>
      <c r="C255" s="19">
        <f>ArrowWeightDataSeries!E255/ArrowWeightDataSeries!$J$4</f>
        <v>0.99974854534656821</v>
      </c>
      <c r="D255" s="19">
        <f>ArrowWeightDataSeries!F255/ArrowWeightDataSeries!$J$5</f>
        <v>0.73793840370414843</v>
      </c>
      <c r="E255" s="19">
        <f>ArrowWeightDataSeries!G255/ArrowWeightDataSeries!$J$3</f>
        <v>0.79968156735993245</v>
      </c>
    </row>
    <row r="256" spans="1:5" x14ac:dyDescent="0.35">
      <c r="A256">
        <f>ArrowWeightDataSeries!A256</f>
        <v>1365</v>
      </c>
      <c r="B256">
        <f>ArrowWeightDataSeries!B256/ArrowWeightDataSeries!$B$3</f>
        <v>0.43693207076122004</v>
      </c>
      <c r="C256" s="19">
        <f>ArrowWeightDataSeries!E256/ArrowWeightDataSeries!$J$4</f>
        <v>0.9998028654541441</v>
      </c>
      <c r="D256" s="19">
        <f>ArrowWeightDataSeries!F256/ArrowWeightDataSeries!$J$5</f>
        <v>0.73931374765536284</v>
      </c>
      <c r="E256" s="19">
        <f>ArrowWeightDataSeries!G256/ArrowWeightDataSeries!$J$3</f>
        <v>0.79784707114946551</v>
      </c>
    </row>
    <row r="257" spans="1:5" x14ac:dyDescent="0.35">
      <c r="A257">
        <f>ArrowWeightDataSeries!A257</f>
        <v>1370</v>
      </c>
      <c r="B257">
        <f>ArrowWeightDataSeries!B257/ArrowWeightDataSeries!$B$3</f>
        <v>0.43614440559384204</v>
      </c>
      <c r="C257" s="19">
        <f>ArrowWeightDataSeries!E257/ArrowWeightDataSeries!$J$4</f>
        <v>0.99985047934812621</v>
      </c>
      <c r="D257" s="19">
        <f>ArrowWeightDataSeries!F257/ArrowWeightDataSeries!$J$5</f>
        <v>0.7406842007038752</v>
      </c>
      <c r="E257" s="19">
        <f>ArrowWeightDataSeries!G257/ArrowWeightDataSeries!$J$3</f>
        <v>0.79601348065184696</v>
      </c>
    </row>
    <row r="258" spans="1:5" x14ac:dyDescent="0.35">
      <c r="A258">
        <f>ArrowWeightDataSeries!A258</f>
        <v>1375</v>
      </c>
      <c r="B258">
        <f>ArrowWeightDataSeries!B258/ArrowWeightDataSeries!$B$3</f>
        <v>0.43535960988698441</v>
      </c>
      <c r="C258" s="19">
        <f>ArrowWeightDataSeries!E258/ArrowWeightDataSeries!$J$4</f>
        <v>0.99989143526390289</v>
      </c>
      <c r="D258" s="19">
        <f>ArrowWeightDataSeries!F258/ArrowWeightDataSeries!$J$5</f>
        <v>0.74204978069977467</v>
      </c>
      <c r="E258" s="19">
        <f>ArrowWeightDataSeries!G258/ArrowWeightDataSeries!$J$3</f>
        <v>0.79418085992029175</v>
      </c>
    </row>
    <row r="259" spans="1:5" x14ac:dyDescent="0.35">
      <c r="A259">
        <f>ArrowWeightDataSeries!A259</f>
        <v>1380</v>
      </c>
      <c r="B259">
        <f>ArrowWeightDataSeries!B259/ArrowWeightDataSeries!$B$3</f>
        <v>0.43457766280964855</v>
      </c>
      <c r="C259" s="19">
        <f>ArrowWeightDataSeries!E259/ArrowWeightDataSeries!$J$4</f>
        <v>0.99992578099981311</v>
      </c>
      <c r="D259" s="19">
        <f>ArrowWeightDataSeries!F259/ArrowWeightDataSeries!$J$5</f>
        <v>0.74341050536333064</v>
      </c>
      <c r="E259" s="19">
        <f>ArrowWeightDataSeries!G259/ArrowWeightDataSeries!$J$3</f>
        <v>0.79234927175740288</v>
      </c>
    </row>
    <row r="260" spans="1:5" x14ac:dyDescent="0.35">
      <c r="A260">
        <f>ArrowWeightDataSeries!A260</f>
        <v>1385</v>
      </c>
      <c r="B260">
        <f>ArrowWeightDataSeries!B260/ArrowWeightDataSeries!$B$3</f>
        <v>0.43379854375685195</v>
      </c>
      <c r="C260" s="19">
        <f>ArrowWeightDataSeries!E260/ArrowWeightDataSeries!$J$4</f>
        <v>0.99995356392252333</v>
      </c>
      <c r="D260" s="19">
        <f>ArrowWeightDataSeries!F260/ArrowWeightDataSeries!$J$5</f>
        <v>0.74476639228640396</v>
      </c>
      <c r="E260" s="19">
        <f>ArrowWeightDataSeries!G260/ArrowWeightDataSeries!$J$3</f>
        <v>0.7905187777355932</v>
      </c>
    </row>
    <row r="261" spans="1:5" x14ac:dyDescent="0.35">
      <c r="A261">
        <f>ArrowWeightDataSeries!A261</f>
        <v>1390</v>
      </c>
      <c r="B261">
        <f>ArrowWeightDataSeries!B261/ArrowWeightDataSeries!$B$3</f>
        <v>0.43302223234636916</v>
      </c>
      <c r="C261" s="19">
        <f>ArrowWeightDataSeries!E261/ArrowWeightDataSeries!$J$4</f>
        <v>0.99997483097231399</v>
      </c>
      <c r="D261" s="19">
        <f>ArrowWeightDataSeries!F261/ArrowWeightDataSeries!$J$5</f>
        <v>0.74611745893383807</v>
      </c>
      <c r="E261" s="19">
        <f>ArrowWeightDataSeries!G261/ArrowWeightDataSeries!$J$3</f>
        <v>0.78868943821718518</v>
      </c>
    </row>
    <row r="262" spans="1:5" x14ac:dyDescent="0.35">
      <c r="A262">
        <f>ArrowWeightDataSeries!A262</f>
        <v>1395</v>
      </c>
      <c r="B262">
        <f>ArrowWeightDataSeries!B262/ArrowWeightDataSeries!$B$3</f>
        <v>0.43224870841553331</v>
      </c>
      <c r="C262" s="19">
        <f>ArrowWeightDataSeries!E262/ArrowWeightDataSeries!$J$4</f>
        <v>0.99998962866828889</v>
      </c>
      <c r="D262" s="19">
        <f>ArrowWeightDataSeries!F262/ArrowWeightDataSeries!$J$5</f>
        <v>0.74746372264482852</v>
      </c>
      <c r="E262" s="19">
        <f>ArrowWeightDataSeries!G262/ArrowWeightDataSeries!$J$3</f>
        <v>0.7868613123741991</v>
      </c>
    </row>
    <row r="263" spans="1:5" x14ac:dyDescent="0.35">
      <c r="A263">
        <f>ArrowWeightDataSeries!A263</f>
        <v>1400</v>
      </c>
      <c r="B263">
        <f>ArrowWeightDataSeries!B263/ArrowWeightDataSeries!$B$3</f>
        <v>0.43147795201809314</v>
      </c>
      <c r="C263" s="19">
        <f>ArrowWeightDataSeries!E263/ArrowWeightDataSeries!$J$4</f>
        <v>0.99999800311350173</v>
      </c>
      <c r="D263" s="19">
        <f>ArrowWeightDataSeries!F263/ArrowWeightDataSeries!$J$5</f>
        <v>0.74880520063427569</v>
      </c>
      <c r="E263" s="19">
        <f>ArrowWeightDataSeries!G263/ArrowWeightDataSeries!$J$3</f>
        <v>0.78503445820783069</v>
      </c>
    </row>
    <row r="264" spans="1:5" x14ac:dyDescent="0.35">
      <c r="A264">
        <f>ArrowWeightDataSeries!A264</f>
        <v>1405</v>
      </c>
      <c r="B264">
        <f>ArrowWeightDataSeries!B264/ArrowWeightDataSeries!$B$3</f>
        <v>0.43070994342112728</v>
      </c>
      <c r="C264" s="19">
        <f>ArrowWeightDataSeries!E264/ArrowWeightDataSeries!$J$4</f>
        <v>1</v>
      </c>
      <c r="D264" s="19">
        <f>ArrowWeightDataSeries!F264/ArrowWeightDataSeries!$J$5</f>
        <v>0.75014190999411445</v>
      </c>
      <c r="E264" s="19">
        <f>ArrowWeightDataSeries!G264/ArrowWeightDataSeries!$J$3</f>
        <v>0.78320893256762225</v>
      </c>
    </row>
    <row r="265" spans="1:5" x14ac:dyDescent="0.35">
      <c r="A265">
        <f>ArrowWeightDataSeries!A265</f>
        <v>1410</v>
      </c>
      <c r="B265">
        <f>ArrowWeightDataSeries!B265/ArrowWeightDataSeries!$B$3</f>
        <v>0.42994466310201274</v>
      </c>
      <c r="C265" s="19">
        <f>ArrowWeightDataSeries!E265/ArrowWeightDataSeries!$J$4</f>
        <v>0.99999566461379596</v>
      </c>
      <c r="D265" s="19">
        <f>ArrowWeightDataSeries!F265/ArrowWeightDataSeries!$J$5</f>
        <v>0.75147386769462887</v>
      </c>
      <c r="E265" s="19">
        <f>ArrowWeightDataSeries!G265/ArrowWeightDataSeries!$J$3</f>
        <v>0.78138479117033466</v>
      </c>
    </row>
    <row r="266" spans="1:5" x14ac:dyDescent="0.35">
      <c r="A266">
        <f>ArrowWeightDataSeries!A266</f>
        <v>1415</v>
      </c>
      <c r="B266">
        <f>ArrowWeightDataSeries!B266/ArrowWeightDataSeries!$B$3</f>
        <v>0.42918209174544758</v>
      </c>
      <c r="C266" s="19">
        <f>ArrowWeightDataSeries!E266/ArrowWeightDataSeries!$J$4</f>
        <v>0.99998504183975834</v>
      </c>
      <c r="D266" s="19">
        <f>ArrowWeightDataSeries!F266/ArrowWeightDataSeries!$J$5</f>
        <v>0.75280109058574585</v>
      </c>
      <c r="E266" s="19">
        <f>ArrowWeightDataSeries!G266/ArrowWeightDataSeries!$J$3</f>
        <v>0.77956208861852316</v>
      </c>
    </row>
    <row r="267" spans="1:5" x14ac:dyDescent="0.35">
      <c r="A267">
        <f>ArrowWeightDataSeries!A267</f>
        <v>1420</v>
      </c>
      <c r="B267">
        <f>ArrowWeightDataSeries!B267/ArrowWeightDataSeries!$B$3</f>
        <v>0.42842221024052501</v>
      </c>
      <c r="C267" s="19">
        <f>ArrowWeightDataSeries!E267/ArrowWeightDataSeries!$J$4</f>
        <v>0.99996817616642664</v>
      </c>
      <c r="D267" s="19">
        <f>ArrowWeightDataSeries!F267/ArrowWeightDataSeries!$J$5</f>
        <v>0.75412359539830964</v>
      </c>
      <c r="E267" s="19">
        <f>ArrowWeightDataSeries!G267/ArrowWeightDataSeries!$J$3</f>
        <v>0.777740878418819</v>
      </c>
    </row>
    <row r="268" spans="1:5" x14ac:dyDescent="0.35">
      <c r="A268">
        <f>ArrowWeightDataSeries!A268</f>
        <v>1425</v>
      </c>
      <c r="B268">
        <f>ArrowWeightDataSeries!B268/ArrowWeightDataSeries!$B$3</f>
        <v>0.42766499967786031</v>
      </c>
      <c r="C268" s="19">
        <f>ArrowWeightDataSeries!E268/ArrowWeightDataSeries!$J$4</f>
        <v>0.99994511169075662</v>
      </c>
      <c r="D268" s="19">
        <f>ArrowWeightDataSeries!F268/ArrowWeightDataSeries!$J$5</f>
        <v>0.75544139874534222</v>
      </c>
      <c r="E268" s="19">
        <f>ArrowWeightDataSeries!G268/ArrowWeightDataSeries!$J$3</f>
        <v>0.77592121299992722</v>
      </c>
    </row>
    <row r="269" spans="1:5" x14ac:dyDescent="0.35">
      <c r="A269">
        <f>ArrowWeightDataSeries!A269</f>
        <v>1430</v>
      </c>
      <c r="B269">
        <f>ArrowWeightDataSeries!B269/ArrowWeightDataSeries!$B$3</f>
        <v>0.42691044134676726</v>
      </c>
      <c r="C269" s="19">
        <f>ArrowWeightDataSeries!E269/ArrowWeightDataSeries!$J$4</f>
        <v>0.99991589212278942</v>
      </c>
      <c r="D269" s="19">
        <f>ArrowWeightDataSeries!F269/ArrowWeightDataSeries!$J$5</f>
        <v>0.75675451712328168</v>
      </c>
      <c r="E269" s="19">
        <f>ArrowWeightDataSeries!G269/ArrowWeightDataSeries!$J$3</f>
        <v>0.77410314373033839</v>
      </c>
    </row>
    <row r="270" spans="1:5" x14ac:dyDescent="0.35">
      <c r="A270">
        <f>ArrowWeightDataSeries!A270</f>
        <v>1435</v>
      </c>
      <c r="B270">
        <f>ArrowWeightDataSeries!B270/ArrowWeightDataSeries!$B$3</f>
        <v>0.42615851673248356</v>
      </c>
      <c r="C270" s="19">
        <f>ArrowWeightDataSeries!E270/ArrowWeightDataSeries!$J$4</f>
        <v>0.99988056079025067</v>
      </c>
      <c r="D270" s="19">
        <f>ArrowWeightDataSeries!F270/ArrowWeightDataSeries!$J$5</f>
        <v>0.75806296691320574</v>
      </c>
      <c r="E270" s="19">
        <f>ArrowWeightDataSeries!G270/ArrowWeightDataSeries!$J$3</f>
        <v>0.77228672093576389</v>
      </c>
    </row>
    <row r="271" spans="1:5" x14ac:dyDescent="0.35">
      <c r="A271">
        <f>ArrowWeightDataSeries!A271</f>
        <v>1440</v>
      </c>
      <c r="B271">
        <f>ArrowWeightDataSeries!B271/ArrowWeightDataSeries!$B$3</f>
        <v>0.42540920751344558</v>
      </c>
      <c r="C271" s="19">
        <f>ArrowWeightDataSeries!E271/ArrowWeightDataSeries!$J$4</f>
        <v>0.99983916064308032</v>
      </c>
      <c r="D271" s="19">
        <f>ArrowWeightDataSeries!F271/ArrowWeightDataSeries!$J$5</f>
        <v>0.75936676438203732</v>
      </c>
      <c r="E271" s="19">
        <f>ArrowWeightDataSeries!G271/ArrowWeightDataSeries!$J$3</f>
        <v>0.77047199391629373</v>
      </c>
    </row>
    <row r="272" spans="1:5" x14ac:dyDescent="0.35">
      <c r="A272">
        <f>ArrowWeightDataSeries!A272</f>
        <v>1445</v>
      </c>
      <c r="B272">
        <f>ArrowWeightDataSeries!B272/ArrowWeightDataSeries!$B$3</f>
        <v>0.42466249555860885</v>
      </c>
      <c r="C272" s="19">
        <f>ArrowWeightDataSeries!E272/ArrowWeightDataSeries!$J$4</f>
        <v>0.9997917342578938</v>
      </c>
      <c r="D272" s="19">
        <f>ArrowWeightDataSeries!F272/ArrowWeightDataSeries!$J$5</f>
        <v>0.76066592568373426</v>
      </c>
      <c r="E272" s="19">
        <f>ArrowWeightDataSeries!G272/ArrowWeightDataSeries!$J$3</f>
        <v>0.76865901096328704</v>
      </c>
    </row>
    <row r="273" spans="1:5" x14ac:dyDescent="0.35">
      <c r="A273">
        <f>ArrowWeightDataSeries!A273</f>
        <v>1450</v>
      </c>
      <c r="B273">
        <f>ArrowWeightDataSeries!B273/ArrowWeightDataSeries!$B$3</f>
        <v>0.42391836292481644</v>
      </c>
      <c r="C273" s="19">
        <f>ArrowWeightDataSeries!E273/ArrowWeightDataSeries!$J$4</f>
        <v>0.9997383238423756</v>
      </c>
      <c r="D273" s="19">
        <f>ArrowWeightDataSeries!F273/ArrowWeightDataSeries!$J$5</f>
        <v>0.76196046686046126</v>
      </c>
      <c r="E273" s="19">
        <f>ArrowWeightDataSeries!G273/ArrowWeightDataSeries!$J$3</f>
        <v>0.76684781937599422</v>
      </c>
    </row>
    <row r="274" spans="1:5" x14ac:dyDescent="0.35">
      <c r="A274">
        <f>ArrowWeightDataSeries!A274</f>
        <v>1455</v>
      </c>
      <c r="B274">
        <f>ArrowWeightDataSeries!B274/ArrowWeightDataSeries!$B$3</f>
        <v>0.42317679185421159</v>
      </c>
      <c r="C274" s="19">
        <f>ArrowWeightDataSeries!E274/ArrowWeightDataSeries!$J$4</f>
        <v>0.9996789712396088</v>
      </c>
      <c r="D274" s="19">
        <f>ArrowWeightDataSeries!F274/ArrowWeightDataSeries!$J$5</f>
        <v>0.76325040384374743</v>
      </c>
      <c r="E274" s="19">
        <f>ArrowWeightDataSeries!G274/ArrowWeightDataSeries!$J$3</f>
        <v>0.76503846547791754</v>
      </c>
    </row>
    <row r="275" spans="1:5" x14ac:dyDescent="0.35">
      <c r="A275">
        <f>ArrowWeightDataSeries!A275</f>
        <v>1460</v>
      </c>
      <c r="B275">
        <f>ArrowWeightDataSeries!B275/ArrowWeightDataSeries!$B$3</f>
        <v>0.42243776477169476</v>
      </c>
      <c r="C275" s="19">
        <f>ArrowWeightDataSeries!E275/ArrowWeightDataSeries!$J$4</f>
        <v>0.99961371793233611</v>
      </c>
      <c r="D275" s="19">
        <f>ArrowWeightDataSeries!F275/ArrowWeightDataSeries!$J$5</f>
        <v>0.76453575245562555</v>
      </c>
      <c r="E275" s="19">
        <f>ArrowWeightDataSeries!G275/ArrowWeightDataSeries!$J$3</f>
        <v>0.76323099463291322</v>
      </c>
    </row>
    <row r="276" spans="1:5" x14ac:dyDescent="0.35">
      <c r="A276">
        <f>ArrowWeightDataSeries!A276</f>
        <v>1465</v>
      </c>
      <c r="B276">
        <f>ArrowWeightDataSeries!B276/ArrowWeightDataSeries!$B$3</f>
        <v>0.42170126428242433</v>
      </c>
      <c r="C276" s="19">
        <f>ArrowWeightDataSeries!E276/ArrowWeightDataSeries!$J$4</f>
        <v>0.99954260504715897</v>
      </c>
      <c r="D276" s="19">
        <f>ArrowWeightDataSeries!F276/ArrowWeightDataSeries!$J$5</f>
        <v>0.76581652840975734</v>
      </c>
      <c r="E276" s="19">
        <f>ArrowWeightDataSeries!G276/ArrowWeightDataSeries!$J$3</f>
        <v>0.76142545126103733</v>
      </c>
    </row>
    <row r="277" spans="1:5" x14ac:dyDescent="0.35">
      <c r="A277">
        <f>ArrowWeightDataSeries!A277</f>
        <v>1470</v>
      </c>
      <c r="B277">
        <f>ArrowWeightDataSeries!B277/ArrowWeightDataSeries!$B$3</f>
        <v>0.42096727316936089</v>
      </c>
      <c r="C277" s="19">
        <f>ArrowWeightDataSeries!E277/ArrowWeightDataSeries!$J$4</f>
        <v>0.99946567335868008</v>
      </c>
      <c r="D277" s="19">
        <f>ArrowWeightDataSeries!F277/ArrowWeightDataSeries!$J$5</f>
        <v>0.76709274731254495</v>
      </c>
      <c r="E277" s="19">
        <f>ArrowWeightDataSeries!G277/ArrowWeightDataSeries!$J$3</f>
        <v>0.75962187885414634</v>
      </c>
    </row>
    <row r="278" spans="1:5" x14ac:dyDescent="0.35">
      <c r="A278">
        <f>ArrowWeightDataSeries!A278</f>
        <v>1475</v>
      </c>
      <c r="B278">
        <f>ArrowWeightDataSeries!B278/ArrowWeightDataSeries!$B$3</f>
        <v>0.42023577439085064</v>
      </c>
      <c r="C278" s="19">
        <f>ArrowWeightDataSeries!E278/ArrowWeightDataSeries!$J$4</f>
        <v>0.99938296329357146</v>
      </c>
      <c r="D278" s="19">
        <f>ArrowWeightDataSeries!F278/ArrowWeightDataSeries!$J$5</f>
        <v>0.76836442466422217</v>
      </c>
      <c r="E278" s="19">
        <f>ArrowWeightDataSeries!G278/ArrowWeightDataSeries!$J$3</f>
        <v>0.75782031999124433</v>
      </c>
    </row>
    <row r="279" spans="1:5" x14ac:dyDescent="0.35">
      <c r="A279">
        <f>ArrowWeightDataSeries!A279</f>
        <v>1480</v>
      </c>
      <c r="B279">
        <f>ArrowWeightDataSeries!B279/ArrowWeightDataSeries!$B$3</f>
        <v>0.41950675107825275</v>
      </c>
      <c r="C279" s="19">
        <f>ArrowWeightDataSeries!E279/ArrowWeightDataSeries!$J$4</f>
        <v>0.99929451493459698</v>
      </c>
      <c r="D279" s="19">
        <f>ArrowWeightDataSeries!F279/ArrowWeightDataSeries!$J$5</f>
        <v>0.76963157585993691</v>
      </c>
      <c r="E279" s="19">
        <f>ArrowWeightDataSeries!G279/ArrowWeightDataSeries!$J$3</f>
        <v>0.7560208163535912</v>
      </c>
    </row>
    <row r="280" spans="1:5" x14ac:dyDescent="0.35">
      <c r="A280">
        <f>ArrowWeightDataSeries!A280</f>
        <v>1485</v>
      </c>
      <c r="B280">
        <f>ArrowWeightDataSeries!B280/ArrowWeightDataSeries!$B$3</f>
        <v>0.41878018653360444</v>
      </c>
      <c r="C280" s="19">
        <f>ArrowWeightDataSeries!E280/ArrowWeightDataSeries!$J$4</f>
        <v>0.99920036802456436</v>
      </c>
      <c r="D280" s="19">
        <f>ArrowWeightDataSeries!F280/ArrowWeightDataSeries!$J$5</f>
        <v>0.77089421619081477</v>
      </c>
      <c r="E280" s="19">
        <f>ArrowWeightDataSeries!G280/ArrowWeightDataSeries!$J$3</f>
        <v>0.75422340873957161</v>
      </c>
    </row>
    <row r="281" spans="1:5" x14ac:dyDescent="0.35">
      <c r="A281">
        <f>ArrowWeightDataSeries!A281</f>
        <v>1490</v>
      </c>
      <c r="B281">
        <f>ArrowWeightDataSeries!B281/ArrowWeightDataSeries!$B$3</f>
        <v>0.41805606422732638</v>
      </c>
      <c r="C281" s="19">
        <f>ArrowWeightDataSeries!E281/ArrowWeightDataSeries!$J$4</f>
        <v>0.99910056197022667</v>
      </c>
      <c r="D281" s="19">
        <f>ArrowWeightDataSeries!F281/ArrowWeightDataSeries!$J$5</f>
        <v>0.77215236084501027</v>
      </c>
      <c r="E281" s="19">
        <f>ArrowWeightDataSeries!G281/ArrowWeightDataSeries!$J$3</f>
        <v>0.75242813707932699</v>
      </c>
    </row>
    <row r="282" spans="1:5" x14ac:dyDescent="0.35">
      <c r="A282">
        <f>ArrowWeightDataSeries!A282</f>
        <v>1495</v>
      </c>
      <c r="B282">
        <f>ArrowWeightDataSeries!B282/ArrowWeightDataSeries!$B$3</f>
        <v>0.41733436779596644</v>
      </c>
      <c r="C282" s="19">
        <f>ArrowWeightDataSeries!E282/ArrowWeightDataSeries!$J$4</f>
        <v>0.99899513584612254</v>
      </c>
      <c r="D282" s="19">
        <f>ArrowWeightDataSeries!F282/ArrowWeightDataSeries!$J$5</f>
        <v>0.77340602490874366</v>
      </c>
      <c r="E282" s="19">
        <f>ArrowWeightDataSeries!G282/ArrowWeightDataSeries!$J$3</f>
        <v>0.75063504044915552</v>
      </c>
    </row>
    <row r="283" spans="1:5" x14ac:dyDescent="0.35">
      <c r="A283">
        <f>ArrowWeightDataSeries!A283</f>
        <v>1500</v>
      </c>
      <c r="B283">
        <f>ArrowWeightDataSeries!B283/ArrowWeightDataSeries!$B$3</f>
        <v>0.41661508103998046</v>
      </c>
      <c r="C283" s="19">
        <f>ArrowWeightDataSeries!E283/ArrowWeightDataSeries!$J$4</f>
        <v>0.99888412839836149</v>
      </c>
      <c r="D283" s="19">
        <f>ArrowWeightDataSeries!F283/ArrowWeightDataSeries!$J$5</f>
        <v>0.77465522336732284</v>
      </c>
      <c r="E283" s="19">
        <f>ArrowWeightDataSeries!G283/ArrowWeightDataSeries!$J$3</f>
        <v>0.74884415708568541</v>
      </c>
    </row>
    <row r="284" spans="1:5" x14ac:dyDescent="0.35">
      <c r="A284">
        <f>ArrowWeightDataSeries!A284</f>
        <v>1505</v>
      </c>
      <c r="B284">
        <f>ArrowWeightDataSeries!B284/ArrowWeightDataSeries!$B$3</f>
        <v>0.41589818792155131</v>
      </c>
      <c r="C284" s="19">
        <f>ArrowWeightDataSeries!E284/ArrowWeightDataSeries!$J$4</f>
        <v>0.99876757804835736</v>
      </c>
      <c r="D284" s="19">
        <f>ArrowWeightDataSeries!F284/ArrowWeightDataSeries!$J$5</f>
        <v>0.77589997110615416</v>
      </c>
      <c r="E284" s="19">
        <f>ArrowWeightDataSeries!G284/ArrowWeightDataSeries!$J$3</f>
        <v>0.74705552439982248</v>
      </c>
    </row>
    <row r="285" spans="1:5" x14ac:dyDescent="0.35">
      <c r="A285">
        <f>ArrowWeightDataSeries!A285</f>
        <v>1510</v>
      </c>
      <c r="B285">
        <f>ArrowWeightDataSeries!B285/ArrowWeightDataSeries!$B$3</f>
        <v>0.41518367256244226</v>
      </c>
      <c r="C285" s="19">
        <f>ArrowWeightDataSeries!E285/ArrowWeightDataSeries!$J$4</f>
        <v>0.99864552289650022</v>
      </c>
      <c r="D285" s="19">
        <f>ArrowWeightDataSeries!F285/ArrowWeightDataSeries!$J$5</f>
        <v>0.77714028291173609</v>
      </c>
      <c r="E285" s="19">
        <f>ArrowWeightDataSeries!G285/ArrowWeightDataSeries!$J$3</f>
        <v>0.74526917899047396</v>
      </c>
    </row>
    <row r="286" spans="1:5" x14ac:dyDescent="0.35">
      <c r="A286">
        <f>ArrowWeightDataSeries!A286</f>
        <v>1515</v>
      </c>
      <c r="B286">
        <f>ArrowWeightDataSeries!B286/ArrowWeightDataSeries!$B$3</f>
        <v>0.41447151924188746</v>
      </c>
      <c r="C286" s="19">
        <f>ArrowWeightDataSeries!E286/ArrowWeightDataSeries!$J$4</f>
        <v>0.99851800072578378</v>
      </c>
      <c r="D286" s="19">
        <f>ArrowWeightDataSeries!F286/ArrowWeightDataSeries!$J$5</f>
        <v>0.77837617347264332</v>
      </c>
      <c r="E286" s="19">
        <f>ArrowWeightDataSeries!G286/ArrowWeightDataSeries!$J$3</f>
        <v>0.74348515665805903</v>
      </c>
    </row>
    <row r="287" spans="1:5" x14ac:dyDescent="0.35">
      <c r="A287">
        <f>ArrowWeightDataSeries!A287</f>
        <v>1520</v>
      </c>
      <c r="B287">
        <f>ArrowWeightDataSeries!B287/ArrowWeightDataSeries!$B$3</f>
        <v>0.41376171239451637</v>
      </c>
      <c r="C287" s="19">
        <f>ArrowWeightDataSeries!E287/ArrowWeightDataSeries!$J$4</f>
        <v>0.99838504900537517</v>
      </c>
      <c r="D287" s="19">
        <f>ArrowWeightDataSeries!F287/ArrowWeightDataSeries!$J$5</f>
        <v>0.7796076573804952</v>
      </c>
      <c r="E287" s="19">
        <f>ArrowWeightDataSeries!G287/ArrowWeightDataSeries!$J$3</f>
        <v>0.74170349241779976</v>
      </c>
    </row>
    <row r="288" spans="1:5" x14ac:dyDescent="0.35">
      <c r="A288">
        <f>ArrowWeightDataSeries!A288</f>
        <v>1525</v>
      </c>
      <c r="B288">
        <f>ArrowWeightDataSeries!B288/ArrowWeightDataSeries!$B$3</f>
        <v>0.41305423660831231</v>
      </c>
      <c r="C288" s="19">
        <f>ArrowWeightDataSeries!E288/ArrowWeightDataSeries!$J$4</f>
        <v>0.99824670489413558</v>
      </c>
      <c r="D288" s="19">
        <f>ArrowWeightDataSeries!F288/ArrowWeightDataSeries!$J$5</f>
        <v>0.78083474913091355</v>
      </c>
      <c r="E288" s="19">
        <f>ArrowWeightDataSeries!G288/ArrowWeightDataSeries!$J$3</f>
        <v>0.73992422051280482</v>
      </c>
    </row>
    <row r="289" spans="1:5" x14ac:dyDescent="0.35">
      <c r="A289">
        <f>ArrowWeightDataSeries!A289</f>
        <v>1530</v>
      </c>
      <c r="B289">
        <f>ArrowWeightDataSeries!B289/ArrowWeightDataSeries!$B$3</f>
        <v>0.41234907662260473</v>
      </c>
      <c r="C289" s="19">
        <f>ArrowWeightDataSeries!E289/ArrowWeightDataSeries!$J$4</f>
        <v>0.9981030052440899</v>
      </c>
      <c r="D289" s="19">
        <f>ArrowWeightDataSeries!F289/ArrowWeightDataSeries!$J$5</f>
        <v>0.78205746312446622</v>
      </c>
      <c r="E289" s="19">
        <f>ArrowWeightDataSeries!G289/ArrowWeightDataSeries!$J$3</f>
        <v>0.73814737442694234</v>
      </c>
    </row>
    <row r="290" spans="1:5" x14ac:dyDescent="0.35">
      <c r="A290">
        <f>ArrowWeightDataSeries!A290</f>
        <v>1535</v>
      </c>
      <c r="B290">
        <f>ArrowWeightDataSeries!B290/ArrowWeightDataSeries!$B$3</f>
        <v>0.41164621732609397</v>
      </c>
      <c r="C290" s="19">
        <f>ArrowWeightDataSeries!E290/ArrowWeightDataSeries!$J$4</f>
        <v>0.99795398660384771</v>
      </c>
      <c r="D290" s="19">
        <f>ArrowWeightDataSeries!F290/ArrowWeightDataSeries!$J$5</f>
        <v>0.78327581366759946</v>
      </c>
      <c r="E290" s="19">
        <f>ArrowWeightDataSeries!G290/ArrowWeightDataSeries!$J$3</f>
        <v>0.73637298689750874</v>
      </c>
    </row>
    <row r="291" spans="1:5" x14ac:dyDescent="0.35">
      <c r="A291">
        <f>ArrowWeightDataSeries!A291</f>
        <v>1540</v>
      </c>
      <c r="B291">
        <f>ArrowWeightDataSeries!B291/ArrowWeightDataSeries!$B$3</f>
        <v>0.41094564375490805</v>
      </c>
      <c r="C291" s="19">
        <f>ArrowWeightDataSeries!E291/ArrowWeightDataSeries!$J$4</f>
        <v>0.99779968522197338</v>
      </c>
      <c r="D291" s="19">
        <f>ArrowWeightDataSeries!F291/ArrowWeightDataSeries!$J$5</f>
        <v>0.78448981497355663</v>
      </c>
      <c r="E291" s="19">
        <f>ArrowWeightDataSeries!G291/ArrowWeightDataSeries!$J$3</f>
        <v>0.73460108992769702</v>
      </c>
    </row>
    <row r="292" spans="1:5" x14ac:dyDescent="0.35">
      <c r="A292">
        <f>ArrowWeightDataSeries!A292</f>
        <v>1545</v>
      </c>
      <c r="B292">
        <f>ArrowWeightDataSeries!B292/ArrowWeightDataSeries!$B$3</f>
        <v>0.41024734109069144</v>
      </c>
      <c r="C292" s="19">
        <f>ArrowWeightDataSeries!E292/ArrowWeightDataSeries!$J$4</f>
        <v>0.99764013705031229</v>
      </c>
      <c r="D292" s="19">
        <f>ArrowWeightDataSeries!F292/ArrowWeightDataSeries!$J$5</f>
        <v>0.78569948116328769</v>
      </c>
      <c r="E292" s="19">
        <f>ArrowWeightDataSeries!G292/ArrowWeightDataSeries!$J$3</f>
        <v>0.73283171479886366</v>
      </c>
    </row>
    <row r="293" spans="1:5" x14ac:dyDescent="0.35">
      <c r="A293">
        <f>ArrowWeightDataSeries!A293</f>
        <v>1550</v>
      </c>
      <c r="B293">
        <f>ArrowWeightDataSeries!B293/ArrowWeightDataSeries!$B$3</f>
        <v>0.40955129465872425</v>
      </c>
      <c r="C293" s="19">
        <f>ArrowWeightDataSeries!E293/ArrowWeightDataSeries!$J$4</f>
        <v>0.99747537774726791</v>
      </c>
      <c r="D293" s="19">
        <f>ArrowWeightDataSeries!F293/ArrowWeightDataSeries!$J$5</f>
        <v>0.78690482626634395</v>
      </c>
      <c r="E293" s="19">
        <f>ArrowWeightDataSeries!G293/ArrowWeightDataSeries!$J$3</f>
        <v>0.73106489208260517</v>
      </c>
    </row>
    <row r="294" spans="1:5" x14ac:dyDescent="0.35">
      <c r="A294">
        <f>ArrowWeightDataSeries!A294</f>
        <v>1555</v>
      </c>
      <c r="B294">
        <f>ArrowWeightDataSeries!B294/ArrowWeightDataSeries!$B$3</f>
        <v>0.40885748992607168</v>
      </c>
      <c r="C294" s="19">
        <f>ArrowWeightDataSeries!E294/ArrowWeightDataSeries!$J$4</f>
        <v>0.99730544268103061</v>
      </c>
      <c r="D294" s="19">
        <f>ArrowWeightDataSeries!F294/ArrowWeightDataSeries!$J$5</f>
        <v>0.78810586422176321</v>
      </c>
      <c r="E294" s="19">
        <f>ArrowWeightDataSeries!G294/ArrowWeightDataSeries!$J$3</f>
        <v>0.72930065165263558</v>
      </c>
    </row>
    <row r="295" spans="1:5" x14ac:dyDescent="0.35">
      <c r="A295">
        <f>ArrowWeightDataSeries!A295</f>
        <v>1560</v>
      </c>
      <c r="B295">
        <f>ArrowWeightDataSeries!B295/ArrowWeightDataSeries!$B$3</f>
        <v>0.40816591249976342</v>
      </c>
      <c r="C295" s="19">
        <f>ArrowWeightDataSeries!E295/ArrowWeightDataSeries!$J$4</f>
        <v>0.99713036693276558</v>
      </c>
      <c r="D295" s="19">
        <f>ArrowWeightDataSeries!F295/ArrowWeightDataSeries!$J$5</f>
        <v>0.78930260887894255</v>
      </c>
      <c r="E295" s="19">
        <f>ArrowWeightDataSeries!G295/ArrowWeightDataSeries!$J$3</f>
        <v>0.7275390226964793</v>
      </c>
    </row>
    <row r="296" spans="1:5" x14ac:dyDescent="0.35">
      <c r="A296">
        <f>ArrowWeightDataSeries!A296</f>
        <v>1565</v>
      </c>
      <c r="B296">
        <f>ArrowWeightDataSeries!B296/ArrowWeightDataSeries!$B$3</f>
        <v>0.40747654812500239</v>
      </c>
      <c r="C296" s="19">
        <f>ArrowWeightDataSeries!E296/ArrowWeightDataSeries!$J$4</f>
        <v>0.99695018529975332</v>
      </c>
      <c r="D296" s="19">
        <f>ArrowWeightDataSeries!F296/ArrowWeightDataSeries!$J$5</f>
        <v>0.79049507399850039</v>
      </c>
      <c r="E296" s="19">
        <f>ArrowWeightDataSeries!G296/ArrowWeightDataSeries!$J$3</f>
        <v>0.72578003372697719</v>
      </c>
    </row>
    <row r="297" spans="1:5" x14ac:dyDescent="0.35">
      <c r="A297">
        <f>ArrowWeightDataSeries!A297</f>
        <v>1570</v>
      </c>
      <c r="B297">
        <f>ArrowWeightDataSeries!B297/ArrowWeightDataSeries!$B$3</f>
        <v>0.40678938268340142</v>
      </c>
      <c r="C297" s="19">
        <f>ArrowWeightDataSeries!E297/ArrowWeightDataSeries!$J$4</f>
        <v>0.99676493229848684</v>
      </c>
      <c r="D297" s="19">
        <f>ArrowWeightDataSeries!F297/ArrowWeightDataSeries!$J$5</f>
        <v>0.7916832732531276</v>
      </c>
      <c r="E297" s="19">
        <f>ArrowWeightDataSeries!G297/ArrowWeightDataSeries!$J$3</f>
        <v>0.72402371259360621</v>
      </c>
    </row>
    <row r="298" spans="1:5" x14ac:dyDescent="0.35">
      <c r="A298">
        <f>ArrowWeightDataSeries!A298</f>
        <v>1575</v>
      </c>
      <c r="B298">
        <f>ArrowWeightDataSeries!B298/ArrowWeightDataSeries!$B$3</f>
        <v>0.40610440219124827</v>
      </c>
      <c r="C298" s="19">
        <f>ArrowWeightDataSeries!E298/ArrowWeightDataSeries!$J$4</f>
        <v>0.99657464216772629</v>
      </c>
      <c r="D298" s="19">
        <f>ArrowWeightDataSeries!F298/ArrowWeightDataSeries!$J$5</f>
        <v>0.79286722022842726</v>
      </c>
      <c r="E298" s="19">
        <f>ArrowWeightDataSeries!G298/ArrowWeightDataSeries!$J$3</f>
        <v>0.72227008649362112</v>
      </c>
    </row>
    <row r="299" spans="1:5" x14ac:dyDescent="0.35">
      <c r="A299">
        <f>ArrowWeightDataSeries!A299</f>
        <v>1580</v>
      </c>
      <c r="B299">
        <f>ArrowWeightDataSeries!B299/ArrowWeightDataSeries!$B$3</f>
        <v>0.40542159279779832</v>
      </c>
      <c r="C299" s="19">
        <f>ArrowWeightDataSeries!E299/ArrowWeightDataSeries!$J$4</f>
        <v>0.99637934887151014</v>
      </c>
      <c r="D299" s="19">
        <f>ArrowWeightDataSeries!F299/ArrowWeightDataSeries!$J$5</f>
        <v>0.79404692842374403</v>
      </c>
      <c r="E299" s="19">
        <f>ArrowWeightDataSeries!G299/ArrowWeightDataSeries!$J$3</f>
        <v>0.72051918198301756</v>
      </c>
    </row>
    <row r="300" spans="1:5" x14ac:dyDescent="0.35">
      <c r="A300">
        <f>ArrowWeightDataSeries!A300</f>
        <v>1585</v>
      </c>
      <c r="B300">
        <f>ArrowWeightDataSeries!B300/ArrowWeightDataSeries!$B$3</f>
        <v>0.40474094078359429</v>
      </c>
      <c r="C300" s="19">
        <f>ArrowWeightDataSeries!E300/ArrowWeightDataSeries!$J$4</f>
        <v>0.99617908610212758</v>
      </c>
      <c r="D300" s="19">
        <f>ArrowWeightDataSeries!F300/ArrowWeightDataSeries!$J$5</f>
        <v>0.79522241125298376</v>
      </c>
      <c r="E300" s="19">
        <f>ArrowWeightDataSeries!G300/ArrowWeightDataSeries!$J$3</f>
        <v>0.71877102498731893</v>
      </c>
    </row>
    <row r="301" spans="1:5" x14ac:dyDescent="0.35">
      <c r="A301">
        <f>ArrowWeightDataSeries!A301</f>
        <v>1590</v>
      </c>
      <c r="B301">
        <f>ArrowWeightDataSeries!B301/ArrowWeightDataSeries!$B$3</f>
        <v>0.40406243255881169</v>
      </c>
      <c r="C301" s="19">
        <f>ArrowWeightDataSeries!E301/ArrowWeightDataSeries!$J$4</f>
        <v>0.9959738872830457</v>
      </c>
      <c r="D301" s="19">
        <f>ArrowWeightDataSeries!F301/ArrowWeightDataSeries!$J$5</f>
        <v>0.79639368204542116</v>
      </c>
      <c r="E301" s="19">
        <f>ArrowWeightDataSeries!G301/ArrowWeightDataSeries!$J$3</f>
        <v>0.71702564081219311</v>
      </c>
    </row>
    <row r="302" spans="1:5" x14ac:dyDescent="0.35">
      <c r="A302">
        <f>ArrowWeightDataSeries!A302</f>
        <v>1595</v>
      </c>
      <c r="B302">
        <f>ArrowWeightDataSeries!B302/ArrowWeightDataSeries!$B$3</f>
        <v>0.40338605466163141</v>
      </c>
      <c r="C302" s="19">
        <f>ArrowWeightDataSeries!E302/ArrowWeightDataSeries!$J$4</f>
        <v>0.99576378557179968</v>
      </c>
      <c r="D302" s="19">
        <f>ArrowWeightDataSeries!F302/ArrowWeightDataSeries!$J$5</f>
        <v>0.79756075404649851</v>
      </c>
      <c r="E302" s="19">
        <f>ArrowWeightDataSeries!G302/ArrowWeightDataSeries!$J$3</f>
        <v>0.71528305415389615</v>
      </c>
    </row>
    <row r="303" spans="1:5" x14ac:dyDescent="0.35">
      <c r="A303">
        <f>ArrowWeightDataSeries!A303</f>
        <v>1600</v>
      </c>
      <c r="B303">
        <f>ArrowWeightDataSeries!B303/ArrowWeightDataSeries!$B$3</f>
        <v>0.40271179375663646</v>
      </c>
      <c r="C303" s="19">
        <f>ArrowWeightDataSeries!E303/ArrowWeightDataSeries!$J$4</f>
        <v>0.99554881386284344</v>
      </c>
      <c r="D303" s="19">
        <f>ArrowWeightDataSeries!F303/ArrowWeightDataSeries!$J$5</f>
        <v>0.79872364041861443</v>
      </c>
      <c r="E303" s="19">
        <f>ArrowWeightDataSeries!G303/ArrowWeightDataSeries!$J$3</f>
        <v>0.71354328910955345</v>
      </c>
    </row>
    <row r="304" spans="1:5" x14ac:dyDescent="0.35">
      <c r="A304">
        <f>ArrowWeightDataSeries!A304</f>
        <v>1605</v>
      </c>
      <c r="B304">
        <f>ArrowWeightDataSeries!B304/ArrowWeightDataSeries!$B$3</f>
        <v>0.40203963663323505</v>
      </c>
      <c r="C304" s="19">
        <f>ArrowWeightDataSeries!E304/ArrowWeightDataSeries!$J$4</f>
        <v>0.99532900479035946</v>
      </c>
      <c r="D304" s="19">
        <f>ArrowWeightDataSeries!F304/ArrowWeightDataSeries!$J$5</f>
        <v>0.79988235424190235</v>
      </c>
      <c r="E304" s="19">
        <f>ArrowWeightDataSeries!G304/ArrowWeightDataSeries!$J$3</f>
        <v>0.71180636918727291</v>
      </c>
    </row>
    <row r="305" spans="1:5" x14ac:dyDescent="0.35">
      <c r="A305">
        <f>ArrowWeightDataSeries!A305</f>
        <v>1610</v>
      </c>
      <c r="B305">
        <f>ArrowWeightDataSeries!B305/ArrowWeightDataSeries!$B$3</f>
        <v>0.40136957020410713</v>
      </c>
      <c r="C305" s="19">
        <f>ArrowWeightDataSeries!E305/ArrowWeightDataSeries!$J$4</f>
        <v>0.99510439073103174</v>
      </c>
      <c r="D305" s="19">
        <f>ArrowWeightDataSeries!F305/ArrowWeightDataSeries!$J$5</f>
        <v>0.80103690851499887</v>
      </c>
      <c r="E305" s="19">
        <f>ArrowWeightDataSeries!G305/ArrowWeightDataSeries!$J$3</f>
        <v>0.7100723173160971</v>
      </c>
    </row>
    <row r="306" spans="1:5" x14ac:dyDescent="0.35">
      <c r="A306">
        <f>ArrowWeightDataSeries!A306</f>
        <v>1615</v>
      </c>
      <c r="B306">
        <f>ArrowWeightDataSeries!B306/ArrowWeightDataSeries!$B$3</f>
        <v>0.40070158150367546</v>
      </c>
      <c r="C306" s="19">
        <f>ArrowWeightDataSeries!E306/ArrowWeightDataSeries!$J$4</f>
        <v>0.9948750038067794</v>
      </c>
      <c r="D306" s="19">
        <f>ArrowWeightDataSeries!F306/ArrowWeightDataSeries!$J$5</f>
        <v>0.80218731615580274</v>
      </c>
      <c r="E306" s="19">
        <f>ArrowWeightDataSeries!G306/ArrowWeightDataSeries!$J$3</f>
        <v>0.7083411558557966</v>
      </c>
    </row>
    <row r="307" spans="1:5" x14ac:dyDescent="0.35">
      <c r="A307">
        <f>ArrowWeightDataSeries!A307</f>
        <v>1620</v>
      </c>
      <c r="B307">
        <f>ArrowWeightDataSeries!B307/ArrowWeightDataSeries!$B$3</f>
        <v>0.4000356576866006</v>
      </c>
      <c r="C307" s="19">
        <f>ArrowWeightDataSeries!E307/ArrowWeightDataSeries!$J$4</f>
        <v>0.99464087588745864</v>
      </c>
      <c r="D307" s="19">
        <f>ArrowWeightDataSeries!F307/ArrowWeightDataSeries!$J$5</f>
        <v>0.80333359000222671</v>
      </c>
      <c r="E307" s="19">
        <f>ArrowWeightDataSeries!G307/ArrowWeightDataSeries!$J$3</f>
        <v>0.70661290660650822</v>
      </c>
    </row>
    <row r="308" spans="1:5" x14ac:dyDescent="0.35">
      <c r="A308">
        <f>ArrowWeightDataSeries!A308</f>
        <v>1625</v>
      </c>
      <c r="B308">
        <f>ArrowWeightDataSeries!B308/ArrowWeightDataSeries!$B$3</f>
        <v>0.39937178602629836</v>
      </c>
      <c r="C308" s="19">
        <f>ArrowWeightDataSeries!E308/ArrowWeightDataSeries!$J$4</f>
        <v>0.99440203859351883</v>
      </c>
      <c r="D308" s="19">
        <f>ArrowWeightDataSeries!F308/ArrowWeightDataSeries!$J$5</f>
        <v>0.80447574281293532</v>
      </c>
      <c r="E308" s="19">
        <f>ArrowWeightDataSeries!G308/ArrowWeightDataSeries!$J$3</f>
        <v>0.70488759081821506</v>
      </c>
    </row>
    <row r="309" spans="1:5" x14ac:dyDescent="0.35">
      <c r="A309">
        <f>ArrowWeightDataSeries!A309</f>
        <v>1630</v>
      </c>
      <c r="B309">
        <f>ArrowWeightDataSeries!B309/ArrowWeightDataSeries!$B$3</f>
        <v>0.39870995391348063</v>
      </c>
      <c r="C309" s="19">
        <f>ArrowWeightDataSeries!E309/ArrowWeightDataSeries!$J$4</f>
        <v>0.99415852329863341</v>
      </c>
      <c r="D309" s="19">
        <f>ArrowWeightDataSeries!F309/ArrowWeightDataSeries!$J$5</f>
        <v>0.80561378726807897</v>
      </c>
      <c r="E309" s="19">
        <f>ArrowWeightDataSeries!G309/ArrowWeightDataSeries!$J$3</f>
        <v>0.70316522920007762</v>
      </c>
    </row>
    <row r="310" spans="1:5" x14ac:dyDescent="0.35">
      <c r="A310">
        <f>ArrowWeightDataSeries!A310</f>
        <v>1635</v>
      </c>
      <c r="B310">
        <f>ArrowWeightDataSeries!B310/ArrowWeightDataSeries!$B$3</f>
        <v>0.39805014885471857</v>
      </c>
      <c r="C310" s="19">
        <f>ArrowWeightDataSeries!E310/ArrowWeightDataSeries!$J$4</f>
        <v>0.99391036113228748</v>
      </c>
      <c r="D310" s="19">
        <f>ArrowWeightDataSeries!F310/ArrowWeightDataSeries!$J$5</f>
        <v>0.80674773597001481</v>
      </c>
      <c r="E310" s="19">
        <f>ArrowWeightDataSeries!G310/ArrowWeightDataSeries!$J$3</f>
        <v>0.7014458419296159</v>
      </c>
    </row>
    <row r="311" spans="1:5" x14ac:dyDescent="0.35">
      <c r="A311">
        <f>ArrowWeightDataSeries!A311</f>
        <v>1640</v>
      </c>
      <c r="B311">
        <f>ArrowWeightDataSeries!B311/ArrowWeightDataSeries!$B$3</f>
        <v>0.39739235847102689</v>
      </c>
      <c r="C311" s="19">
        <f>ArrowWeightDataSeries!E311/ArrowWeightDataSeries!$J$4</f>
        <v>0.99365758298233431</v>
      </c>
      <c r="D311" s="19">
        <f>ArrowWeightDataSeries!F311/ArrowWeightDataSeries!$J$5</f>
        <v>0.80787760144402065</v>
      </c>
      <c r="E311" s="19">
        <f>ArrowWeightDataSeries!G311/ArrowWeightDataSeries!$J$3</f>
        <v>0.69972944866174092</v>
      </c>
    </row>
    <row r="312" spans="1:5" x14ac:dyDescent="0.35">
      <c r="A312">
        <f>ArrowWeightDataSeries!A312</f>
        <v>1645</v>
      </c>
      <c r="B312">
        <f>ArrowWeightDataSeries!B312/ArrowWeightDataSeries!$B$3</f>
        <v>0.39673657049647137</v>
      </c>
      <c r="C312" s="19">
        <f>ArrowWeightDataSeries!E312/ArrowWeightDataSeries!$J$4</f>
        <v>0.99340021949752</v>
      </c>
      <c r="D312" s="19">
        <f>ArrowWeightDataSeries!F312/ArrowWeightDataSeries!$J$5</f>
        <v>0.80900339613900152</v>
      </c>
      <c r="E312" s="19">
        <f>ArrowWeightDataSeries!G312/ArrowWeightDataSeries!$J$3</f>
        <v>0.69801606853764619</v>
      </c>
    </row>
    <row r="313" spans="1:5" x14ac:dyDescent="0.35">
      <c r="A313">
        <f>ArrowWeightDataSeries!A313</f>
        <v>1650</v>
      </c>
      <c r="B313">
        <f>ArrowWeightDataSeries!B313/ArrowWeightDataSeries!$B$3</f>
        <v>0.39608277277679538</v>
      </c>
      <c r="C313" s="19">
        <f>ArrowWeightDataSeries!E313/ArrowWeightDataSeries!$J$4</f>
        <v>0.99313830108996781</v>
      </c>
      <c r="D313" s="19">
        <f>ArrowWeightDataSeries!F313/ArrowWeightDataSeries!$J$5</f>
        <v>0.81012513242818385</v>
      </c>
      <c r="E313" s="19">
        <f>ArrowWeightDataSeries!G313/ArrowWeightDataSeries!$J$3</f>
        <v>0.69630572019355286</v>
      </c>
    </row>
    <row r="314" spans="1:5" x14ac:dyDescent="0.35">
      <c r="A314">
        <f>ArrowWeightDataSeries!A314</f>
        <v>1655</v>
      </c>
      <c r="B314">
        <f>ArrowWeightDataSeries!B314/ArrowWeightDataSeries!$B$3</f>
        <v>0.39543095326806871</v>
      </c>
      <c r="C314" s="19">
        <f>ArrowWeightDataSeries!E314/ArrowWeightDataSeries!$J$4</f>
        <v>0.99287185793763622</v>
      </c>
      <c r="D314" s="19">
        <f>ArrowWeightDataSeries!F314/ArrowWeightDataSeries!$J$5</f>
        <v>0.81124282260980463</v>
      </c>
      <c r="E314" s="19">
        <f>ArrowWeightDataSeries!G314/ArrowWeightDataSeries!$J$3</f>
        <v>0.6945984217693143</v>
      </c>
    </row>
    <row r="315" spans="1:5" x14ac:dyDescent="0.35">
      <c r="A315">
        <f>ArrowWeightDataSeries!A315</f>
        <v>1660</v>
      </c>
      <c r="B315">
        <f>ArrowWeightDataSeries!B315/ArrowWeightDataSeries!$B$3</f>
        <v>0.39478110003535655</v>
      </c>
      <c r="C315" s="19">
        <f>ArrowWeightDataSeries!E315/ArrowWeightDataSeries!$J$4</f>
        <v>0.99260091998674138</v>
      </c>
      <c r="D315" s="19">
        <f>ArrowWeightDataSeries!F315/ArrowWeightDataSeries!$J$5</f>
        <v>0.81235647890779095</v>
      </c>
      <c r="E315" s="19">
        <f>ArrowWeightDataSeries!G315/ArrowWeightDataSeries!$J$3</f>
        <v>0.69289419091688831</v>
      </c>
    </row>
    <row r="316" spans="1:5" x14ac:dyDescent="0.35">
      <c r="A316">
        <f>ArrowWeightDataSeries!A316</f>
        <v>1665</v>
      </c>
      <c r="B316">
        <f>ArrowWeightDataSeries!B316/ArrowWeightDataSeries!$B$3</f>
        <v>0.39413320125140794</v>
      </c>
      <c r="C316" s="19">
        <f>ArrowWeightDataSeries!E316/ArrowWeightDataSeries!$J$4</f>
        <v>0.99232551695414872</v>
      </c>
      <c r="D316" s="19">
        <f>ArrowWeightDataSeries!F316/ArrowWeightDataSeries!$J$5</f>
        <v>0.81346611347243158</v>
      </c>
      <c r="E316" s="19">
        <f>ArrowWeightDataSeries!G316/ArrowWeightDataSeries!$J$3</f>
        <v>0.69119304480866539</v>
      </c>
    </row>
    <row r="317" spans="1:5" x14ac:dyDescent="0.35">
      <c r="A317">
        <f>ArrowWeightDataSeries!A317</f>
        <v>1670</v>
      </c>
      <c r="B317">
        <f>ArrowWeightDataSeries!B317/ArrowWeightDataSeries!$B$3</f>
        <v>0.3934872451953641</v>
      </c>
      <c r="C317" s="19">
        <f>ArrowWeightDataSeries!E317/ArrowWeightDataSeries!$J$4</f>
        <v>0.99204567832973223</v>
      </c>
      <c r="D317" s="19">
        <f>ArrowWeightDataSeries!F317/ArrowWeightDataSeries!$J$5</f>
        <v>0.81457173838104002</v>
      </c>
      <c r="E317" s="19">
        <f>ArrowWeightDataSeries!G317/ArrowWeightDataSeries!$J$3</f>
        <v>0.68949500014566989</v>
      </c>
    </row>
    <row r="318" spans="1:5" x14ac:dyDescent="0.35">
      <c r="A318">
        <f>ArrowWeightDataSeries!A318</f>
        <v>1675</v>
      </c>
      <c r="B318">
        <f>ArrowWeightDataSeries!B318/ArrowWeightDataSeries!$B$3</f>
        <v>0.39284322025148677</v>
      </c>
      <c r="C318" s="19">
        <f>ArrowWeightDataSeries!E318/ArrowWeightDataSeries!$J$4</f>
        <v>0.9917614333787047</v>
      </c>
      <c r="D318" s="19">
        <f>ArrowWeightDataSeries!F318/ArrowWeightDataSeries!$J$5</f>
        <v>0.81567336563861081</v>
      </c>
      <c r="E318" s="19">
        <f>ArrowWeightDataSeries!G318/ArrowWeightDataSeries!$J$3</f>
        <v>0.68780007316562619</v>
      </c>
    </row>
    <row r="319" spans="1:5" x14ac:dyDescent="0.35">
      <c r="A319">
        <f>ArrowWeightDataSeries!A319</f>
        <v>1680</v>
      </c>
      <c r="B319">
        <f>ArrowWeightDataSeries!B319/ArrowWeightDataSeries!$B$3</f>
        <v>0.39220111490790416</v>
      </c>
      <c r="C319" s="19">
        <f>ArrowWeightDataSeries!E319/ArrowWeightDataSeries!$J$4</f>
        <v>0.99147281114391372</v>
      </c>
      <c r="D319" s="19">
        <f>ArrowWeightDataSeries!F319/ArrowWeightDataSeries!$J$5</f>
        <v>0.81677100717846596</v>
      </c>
      <c r="E319" s="19">
        <f>ArrowWeightDataSeries!G319/ArrowWeightDataSeries!$J$3</f>
        <v>0.68610827965089516</v>
      </c>
    </row>
    <row r="320" spans="1:5" x14ac:dyDescent="0.35">
      <c r="A320">
        <f>ArrowWeightDataSeries!A320</f>
        <v>1685</v>
      </c>
      <c r="B320">
        <f>ArrowWeightDataSeries!B320/ArrowWeightDataSeries!$B$3</f>
        <v>0.39156091775537699</v>
      </c>
      <c r="C320" s="19">
        <f>ArrowWeightDataSeries!E320/ArrowWeightDataSeries!$J$4</f>
        <v>0.99117984044811214</v>
      </c>
      <c r="D320" s="19">
        <f>ArrowWeightDataSeries!F320/ArrowWeightDataSeries!$J$5</f>
        <v>0.8178646748628956</v>
      </c>
      <c r="E320" s="19">
        <f>ArrowWeightDataSeries!G320/ArrowWeightDataSeries!$J$3</f>
        <v>0.68441963493628566</v>
      </c>
    </row>
    <row r="321" spans="1:5" x14ac:dyDescent="0.35">
      <c r="A321">
        <f>ArrowWeightDataSeries!A321</f>
        <v>1690</v>
      </c>
      <c r="B321">
        <f>ArrowWeightDataSeries!B321/ArrowWeightDataSeries!$B$3</f>
        <v>0.39092261748608131</v>
      </c>
      <c r="C321" s="19">
        <f>ArrowWeightDataSeries!E321/ArrowWeightDataSeries!$J$4</f>
        <v>0.99088254989619684</v>
      </c>
      <c r="D321" s="19">
        <f>ArrowWeightDataSeries!F321/ArrowWeightDataSeries!$J$5</f>
        <v>0.81895438048379032</v>
      </c>
      <c r="E321" s="19">
        <f>ArrowWeightDataSeries!G321/ArrowWeightDataSeries!$J$3</f>
        <v>0.68273415391673808</v>
      </c>
    </row>
    <row r="322" spans="1:5" x14ac:dyDescent="0.35">
      <c r="A322">
        <f>ArrowWeightDataSeries!A322</f>
        <v>1695</v>
      </c>
      <c r="B322">
        <f>ArrowWeightDataSeries!B322/ArrowWeightDataSeries!$B$3</f>
        <v>0.39028620289241084</v>
      </c>
      <c r="C322" s="19">
        <f>ArrowWeightDataSeries!E322/ArrowWeightDataSeries!$J$4</f>
        <v>0.99058096787741856</v>
      </c>
      <c r="D322" s="19">
        <f>ArrowWeightDataSeries!F322/ArrowWeightDataSeries!$J$5</f>
        <v>0.82004013576326551</v>
      </c>
      <c r="E322" s="19">
        <f>ArrowWeightDataSeries!G322/ArrowWeightDataSeries!$J$3</f>
        <v>0.68105185105488586</v>
      </c>
    </row>
    <row r="323" spans="1:5" x14ac:dyDescent="0.35">
      <c r="A323">
        <f>ArrowWeightDataSeries!A323</f>
        <v>1700</v>
      </c>
      <c r="B323">
        <f>ArrowWeightDataSeries!B323/ArrowWeightDataSeries!$B$3</f>
        <v>0.38965166286579561</v>
      </c>
      <c r="C323" s="19">
        <f>ArrowWeightDataSeries!E323/ArrowWeightDataSeries!$J$4</f>
        <v>0.990275122567564</v>
      </c>
      <c r="D323" s="19">
        <f>ArrowWeightDataSeries!F323/ArrowWeightDataSeries!$J$5</f>
        <v>0.82112195235427976</v>
      </c>
      <c r="E323" s="19">
        <f>ArrowWeightDataSeries!G323/ArrowWeightDataSeries!$J$3</f>
        <v>0.67937274038849382</v>
      </c>
    </row>
    <row r="324" spans="1:5" x14ac:dyDescent="0.35">
      <c r="A324">
        <f>ArrowWeightDataSeries!A324</f>
        <v>1705</v>
      </c>
      <c r="B324">
        <f>ArrowWeightDataSeries!B324/ArrowWeightDataSeries!$B$3</f>
        <v>0.38901898639553917</v>
      </c>
      <c r="C324" s="19">
        <f>ArrowWeightDataSeries!E324/ArrowWeightDataSeries!$J$4</f>
        <v>0.98996504193111023</v>
      </c>
      <c r="D324" s="19">
        <f>ArrowWeightDataSeries!F324/ArrowWeightDataSeries!$J$5</f>
        <v>0.82219984184124473</v>
      </c>
      <c r="E324" s="19">
        <f>ArrowWeightDataSeries!G324/ArrowWeightDataSeries!$J$3</f>
        <v>0.67769683553778137</v>
      </c>
    </row>
    <row r="325" spans="1:5" x14ac:dyDescent="0.35">
      <c r="A325">
        <f>ArrowWeightDataSeries!A325</f>
        <v>1710</v>
      </c>
      <c r="B325">
        <f>ArrowWeightDataSeries!B325/ArrowWeightDataSeries!$B$3</f>
        <v>0.38838816256767145</v>
      </c>
      <c r="C325" s="19">
        <f>ArrowWeightDataSeries!E325/ArrowWeightDataSeries!$J$4</f>
        <v>0.9896507537233471</v>
      </c>
      <c r="D325" s="19">
        <f>ArrowWeightDataSeries!F325/ArrowWeightDataSeries!$J$5</f>
        <v>0.82327381574062719</v>
      </c>
      <c r="E325" s="19">
        <f>ArrowWeightDataSeries!G325/ArrowWeightDataSeries!$J$3</f>
        <v>0.67602414971261982</v>
      </c>
    </row>
    <row r="326" spans="1:5" x14ac:dyDescent="0.35">
      <c r="A326">
        <f>ArrowWeightDataSeries!A326</f>
        <v>1715</v>
      </c>
      <c r="B326">
        <f>ArrowWeightDataSeries!B326/ArrowWeightDataSeries!$B$3</f>
        <v>0.38775918056381947</v>
      </c>
      <c r="C326" s="19">
        <f>ArrowWeightDataSeries!E326/ArrowWeightDataSeries!$J$4</f>
        <v>0.9893322854924802</v>
      </c>
      <c r="D326" s="19">
        <f>ArrowWeightDataSeries!F326/ArrowWeightDataSeries!$J$5</f>
        <v>0.82434388550154625</v>
      </c>
      <c r="E326" s="19">
        <f>ArrowWeightDataSeries!G326/ArrowWeightDataSeries!$J$3</f>
        <v>0.67435469571962303</v>
      </c>
    </row>
    <row r="327" spans="1:5" x14ac:dyDescent="0.35">
      <c r="A327">
        <f>ArrowWeightDataSeries!A327</f>
        <v>1720</v>
      </c>
      <c r="B327">
        <f>ArrowWeightDataSeries!B327/ArrowWeightDataSeries!$B$3</f>
        <v>0.38713202966009463</v>
      </c>
      <c r="C327" s="19">
        <f>ArrowWeightDataSeries!E327/ArrowWeightDataSeries!$J$4</f>
        <v>0.9890096645817017</v>
      </c>
      <c r="D327" s="19">
        <f>ArrowWeightDataSeries!F327/ArrowWeightDataSeries!$J$5</f>
        <v>0.8254100625063624</v>
      </c>
      <c r="E327" s="19">
        <f>ArrowWeightDataSeries!G327/ArrowWeightDataSeries!$J$3</f>
        <v>0.67268848596911868</v>
      </c>
    </row>
    <row r="328" spans="1:5" x14ac:dyDescent="0.35">
      <c r="A328">
        <f>ArrowWeightDataSeries!A328</f>
        <v>1725</v>
      </c>
      <c r="B328">
        <f>ArrowWeightDataSeries!B328/ArrowWeightDataSeries!$B$3</f>
        <v>0.3865066992259944</v>
      </c>
      <c r="C328" s="19">
        <f>ArrowWeightDataSeries!E328/ArrowWeightDataSeries!$J$4</f>
        <v>0.9886829181312331</v>
      </c>
      <c r="D328" s="19">
        <f>ArrowWeightDataSeries!F328/ArrowWeightDataSeries!$J$5</f>
        <v>0.82647235807125896</v>
      </c>
      <c r="E328" s="19">
        <f>ArrowWeightDataSeries!G328/ArrowWeightDataSeries!$J$3</f>
        <v>0.6710255324820068</v>
      </c>
    </row>
    <row r="329" spans="1:5" x14ac:dyDescent="0.35">
      <c r="A329">
        <f>ArrowWeightDataSeries!A329</f>
        <v>1730</v>
      </c>
      <c r="B329">
        <f>ArrowWeightDataSeries!B329/ArrowWeightDataSeries!$B$3</f>
        <v>0.38588317872332262</v>
      </c>
      <c r="C329" s="19">
        <f>ArrowWeightDataSeries!E329/ArrowWeightDataSeries!$J$4</f>
        <v>0.98835207308034956</v>
      </c>
      <c r="D329" s="19">
        <f>ArrowWeightDataSeries!F329/ArrowWeightDataSeries!$J$5</f>
        <v>0.82753078344681819</v>
      </c>
      <c r="E329" s="19">
        <f>ArrowWeightDataSeries!G329/ArrowWeightDataSeries!$J$3</f>
        <v>0.66936584689651302</v>
      </c>
    </row>
    <row r="330" spans="1:5" x14ac:dyDescent="0.35">
      <c r="A330">
        <f>ArrowWeightDataSeries!A330</f>
        <v>1735</v>
      </c>
      <c r="B330">
        <f>ArrowWeightDataSeries!B330/ArrowWeightDataSeries!$B$3</f>
        <v>0.38526145770512255</v>
      </c>
      <c r="C330" s="19">
        <f>ArrowWeightDataSeries!E330/ArrowWeightDataSeries!$J$4</f>
        <v>0.98801715616936825</v>
      </c>
      <c r="D330" s="19">
        <f>ArrowWeightDataSeries!F330/ArrowWeightDataSeries!$J$5</f>
        <v>0.82858534981858889</v>
      </c>
      <c r="E330" s="19">
        <f>ArrowWeightDataSeries!G330/ArrowWeightDataSeries!$J$3</f>
        <v>0.66770944047482617</v>
      </c>
    </row>
    <row r="331" spans="1:5" x14ac:dyDescent="0.35">
      <c r="A331">
        <f>ArrowWeightDataSeries!A331</f>
        <v>1740</v>
      </c>
      <c r="B331">
        <f>ArrowWeightDataSeries!B331/ArrowWeightDataSeries!$B$3</f>
        <v>0.38464152581462757</v>
      </c>
      <c r="C331" s="19">
        <f>ArrowWeightDataSeries!E331/ArrowWeightDataSeries!$J$4</f>
        <v>0.98767819394162359</v>
      </c>
      <c r="D331" s="19">
        <f>ArrowWeightDataSeries!F331/ArrowWeightDataSeries!$J$5</f>
        <v>0.8296360683076508</v>
      </c>
      <c r="E331" s="19">
        <f>ArrowWeightDataSeries!G331/ArrowWeightDataSeries!$J$3</f>
        <v>0.66605632410963544</v>
      </c>
    </row>
    <row r="332" spans="1:5" x14ac:dyDescent="0.35">
      <c r="A332">
        <f>ArrowWeightDataSeries!A332</f>
        <v>1745</v>
      </c>
      <c r="B332">
        <f>ArrowWeightDataSeries!B332/ArrowWeightDataSeries!$B$3</f>
        <v>0.38402337278422566</v>
      </c>
      <c r="C332" s="19">
        <f>ArrowWeightDataSeries!E332/ArrowWeightDataSeries!$J$4</f>
        <v>0.98733521274540703</v>
      </c>
      <c r="D332" s="19">
        <f>ArrowWeightDataSeries!F332/ArrowWeightDataSeries!$J$5</f>
        <v>0.83068294997116854</v>
      </c>
      <c r="E332" s="19">
        <f>ArrowWeightDataSeries!G332/ArrowWeightDataSeries!$J$3</f>
        <v>0.6644065083305587</v>
      </c>
    </row>
    <row r="333" spans="1:5" x14ac:dyDescent="0.35">
      <c r="A333">
        <f>ArrowWeightDataSeries!A333</f>
        <v>1750</v>
      </c>
      <c r="B333">
        <f>ArrowWeightDataSeries!B333/ArrowWeightDataSeries!$B$3</f>
        <v>0.38340698843443916</v>
      </c>
      <c r="C333" s="19">
        <f>ArrowWeightDataSeries!E333/ArrowWeightDataSeries!$J$4</f>
        <v>0.98698823873588837</v>
      </c>
      <c r="D333" s="19">
        <f>ArrowWeightDataSeries!F333/ArrowWeightDataSeries!$J$5</f>
        <v>0.83172600580294187</v>
      </c>
      <c r="E333" s="19">
        <f>ArrowWeightDataSeries!G333/ArrowWeightDataSeries!$J$3</f>
        <v>0.66276000331046836</v>
      </c>
    </row>
    <row r="334" spans="1:5" x14ac:dyDescent="0.35">
      <c r="A334">
        <f>ArrowWeightDataSeries!A334</f>
        <v>1755</v>
      </c>
      <c r="B334">
        <f>ArrowWeightDataSeries!B334/ArrowWeightDataSeries!$B$3</f>
        <v>0.38279236267291861</v>
      </c>
      <c r="C334" s="19">
        <f>ArrowWeightDataSeries!E334/ArrowWeightDataSeries!$J$4</f>
        <v>0.98663729787701016</v>
      </c>
      <c r="D334" s="19">
        <f>ArrowWeightDataSeries!F334/ArrowWeightDataSeries!$J$5</f>
        <v>0.83276524673394825</v>
      </c>
      <c r="E334" s="19">
        <f>ArrowWeightDataSeries!G334/ArrowWeightDataSeries!$J$3</f>
        <v>0.66111681887171292</v>
      </c>
    </row>
    <row r="335" spans="1:5" x14ac:dyDescent="0.35">
      <c r="A335">
        <f>ArrowWeightDataSeries!A335</f>
        <v>1760</v>
      </c>
      <c r="B335">
        <f>ArrowWeightDataSeries!B335/ArrowWeightDataSeries!$B$3</f>
        <v>0.38217948549345143</v>
      </c>
      <c r="C335" s="19">
        <f>ArrowWeightDataSeries!E335/ArrowWeightDataSeries!$J$4</f>
        <v>0.98628241594336197</v>
      </c>
      <c r="D335" s="19">
        <f>ArrowWeightDataSeries!F335/ArrowWeightDataSeries!$J$5</f>
        <v>0.83380068363288007</v>
      </c>
      <c r="E335" s="19">
        <f>ArrowWeightDataSeries!G335/ArrowWeightDataSeries!$J$3</f>
        <v>0.65947696449224535</v>
      </c>
    </row>
    <row r="336" spans="1:5" x14ac:dyDescent="0.35">
      <c r="A336">
        <f>ArrowWeightDataSeries!A336</f>
        <v>1765</v>
      </c>
      <c r="B336">
        <f>ArrowWeightDataSeries!B336/ArrowWeightDataSeries!$B$3</f>
        <v>0.38156834697498482</v>
      </c>
      <c r="C336" s="19">
        <f>ArrowWeightDataSeries!E336/ArrowWeightDataSeries!$J$4</f>
        <v>0.98592361852202703</v>
      </c>
      <c r="D336" s="19">
        <f>ArrowWeightDataSeries!F336/ArrowWeightDataSeries!$J$5</f>
        <v>0.83483232730667578</v>
      </c>
      <c r="E336" s="19">
        <f>ArrowWeightDataSeries!G336/ArrowWeightDataSeries!$J$3</f>
        <v>0.65784044931164276</v>
      </c>
    </row>
    <row r="337" spans="1:5" x14ac:dyDescent="0.35">
      <c r="A337">
        <f>ArrowWeightDataSeries!A337</f>
        <v>1770</v>
      </c>
      <c r="B337">
        <f>ArrowWeightDataSeries!B337/ArrowWeightDataSeries!$B$3</f>
        <v>0.38095893728066177</v>
      </c>
      <c r="C337" s="19">
        <f>ArrowWeightDataSeries!E337/ArrowWeightDataSeries!$J$4</f>
        <v>0.98556093101441089</v>
      </c>
      <c r="D337" s="19">
        <f>ArrowWeightDataSeries!F337/ArrowWeightDataSeries!$J$5</f>
        <v>0.83586018850104493</v>
      </c>
      <c r="E337" s="19">
        <f>ArrowWeightDataSeries!G337/ArrowWeightDataSeries!$J$3</f>
        <v>0.65620728213703772</v>
      </c>
    </row>
    <row r="338" spans="1:5" x14ac:dyDescent="0.35">
      <c r="A338">
        <f>ArrowWeightDataSeries!A338</f>
        <v>1775</v>
      </c>
      <c r="B338">
        <f>ArrowWeightDataSeries!B338/ArrowWeightDataSeries!$B$3</f>
        <v>0.38035124665687098</v>
      </c>
      <c r="C338" s="19">
        <f>ArrowWeightDataSeries!E338/ArrowWeightDataSeries!$J$4</f>
        <v>0.98519437863804071</v>
      </c>
      <c r="D338" s="19">
        <f>ArrowWeightDataSeries!F338/ArrowWeightDataSeries!$J$5</f>
        <v>0.83688427790098585</v>
      </c>
      <c r="E338" s="19">
        <f>ArrowWeightDataSeries!G338/ArrowWeightDataSeries!$J$3</f>
        <v>0.65457747144894829</v>
      </c>
    </row>
    <row r="339" spans="1:5" x14ac:dyDescent="0.35">
      <c r="A339">
        <f>ArrowWeightDataSeries!A339</f>
        <v>1780</v>
      </c>
      <c r="B339">
        <f>ArrowWeightDataSeries!B339/ArrowWeightDataSeries!$B$3</f>
        <v>0.37974526543231024</v>
      </c>
      <c r="C339" s="19">
        <f>ArrowWeightDataSeries!E339/ArrowWeightDataSeries!$J$4</f>
        <v>0.9848239864283489</v>
      </c>
      <c r="D339" s="19">
        <f>ArrowWeightDataSeries!F339/ArrowWeightDataSeries!$J$5</f>
        <v>0.83790460613129947</v>
      </c>
      <c r="E339" s="19">
        <f>ArrowWeightDataSeries!G339/ArrowWeightDataSeries!$J$3</f>
        <v>0.65295102540701788</v>
      </c>
    </row>
    <row r="340" spans="1:5" x14ac:dyDescent="0.35">
      <c r="A340">
        <f>ArrowWeightDataSeries!A340</f>
        <v>1785</v>
      </c>
      <c r="B340">
        <f>ArrowWeightDataSeries!B340/ArrowWeightDataSeries!$B$3</f>
        <v>0.37914098401706342</v>
      </c>
      <c r="C340" s="19">
        <f>ArrowWeightDataSeries!E340/ArrowWeightDataSeries!$J$4</f>
        <v>0.98444977924043242</v>
      </c>
      <c r="D340" s="19">
        <f>ArrowWeightDataSeries!F340/ArrowWeightDataSeries!$J$5</f>
        <v>0.83892118375709712</v>
      </c>
      <c r="E340" s="19">
        <f>ArrowWeightDataSeries!G340/ArrowWeightDataSeries!$J$3</f>
        <v>0.65132795185565961</v>
      </c>
    </row>
    <row r="341" spans="1:5" x14ac:dyDescent="0.35">
      <c r="A341">
        <f>ArrowWeightDataSeries!A341</f>
        <v>1790</v>
      </c>
      <c r="B341">
        <f>ArrowWeightDataSeries!B341/ArrowWeightDataSeries!$B$3</f>
        <v>0.37853839290168895</v>
      </c>
      <c r="C341" s="19">
        <f>ArrowWeightDataSeries!E341/ArrowWeightDataSeries!$J$4</f>
        <v>0.98407178175078869</v>
      </c>
      <c r="D341" s="19">
        <f>ArrowWeightDataSeries!F341/ArrowWeightDataSeries!$J$5</f>
        <v>0.83993402128430128</v>
      </c>
      <c r="E341" s="19">
        <f>ArrowWeightDataSeries!G341/ArrowWeightDataSeries!$J$3</f>
        <v>0.64970825832961177</v>
      </c>
    </row>
    <row r="342" spans="1:5" x14ac:dyDescent="0.35">
      <c r="A342">
        <f>ArrowWeightDataSeries!A342</f>
        <v>1795</v>
      </c>
      <c r="B342">
        <f>ArrowWeightDataSeries!B342/ArrowWeightDataSeries!$B$3</f>
        <v>0.37793748265632254</v>
      </c>
      <c r="C342" s="19">
        <f>ArrowWeightDataSeries!E342/ArrowWeightDataSeries!$J$4</f>
        <v>0.9836900184590327</v>
      </c>
      <c r="D342" s="19">
        <f>ArrowWeightDataSeries!F342/ArrowWeightDataSeries!$J$5</f>
        <v>0.84094312916014191</v>
      </c>
      <c r="E342" s="19">
        <f>ArrowWeightDataSeries!G342/ArrowWeightDataSeries!$J$3</f>
        <v>0.6480919520594024</v>
      </c>
    </row>
    <row r="343" spans="1:5" x14ac:dyDescent="0.35">
      <c r="A343">
        <f>ArrowWeightDataSeries!A343</f>
        <v>1800</v>
      </c>
      <c r="B343">
        <f>ArrowWeightDataSeries!B343/ArrowWeightDataSeries!$B$3</f>
        <v>0.37733824392979165</v>
      </c>
      <c r="C343" s="19">
        <f>ArrowWeightDataSeries!E343/ArrowWeightDataSeries!$J$4</f>
        <v>0.98330451368959171</v>
      </c>
      <c r="D343" s="19">
        <f>ArrowWeightDataSeries!F343/ArrowWeightDataSeries!$J$5</f>
        <v>0.84194851777364665</v>
      </c>
      <c r="E343" s="19">
        <f>ArrowWeightDataSeries!G343/ArrowWeightDataSeries!$J$3</f>
        <v>0.64647903997672629</v>
      </c>
    </row>
    <row r="344" spans="1:5" x14ac:dyDescent="0.35">
      <c r="A344">
        <f>ArrowWeightDataSeries!A344</f>
        <v>1805</v>
      </c>
      <c r="B344">
        <f>ArrowWeightDataSeries!B344/ArrowWeightDataSeries!$B$3</f>
        <v>0.37674066744874224</v>
      </c>
      <c r="C344" s="19">
        <f>ArrowWeightDataSeries!E344/ArrowWeightDataSeries!$J$4</f>
        <v>0.98291529159338142</v>
      </c>
      <c r="D344" s="19">
        <f>ArrowWeightDataSeries!F344/ArrowWeightDataSeries!$J$5</f>
        <v>0.84295019745612698</v>
      </c>
      <c r="E344" s="19">
        <f>ArrowWeightDataSeries!G344/ArrowWeightDataSeries!$J$3</f>
        <v>0.64486952871973546</v>
      </c>
    </row>
    <row r="345" spans="1:5" x14ac:dyDescent="0.35">
      <c r="A345">
        <f>ArrowWeightDataSeries!A345</f>
        <v>1810</v>
      </c>
      <c r="B345">
        <f>ArrowWeightDataSeries!B345/ArrowWeightDataSeries!$B$3</f>
        <v>0.37614474401677778</v>
      </c>
      <c r="C345" s="19">
        <f>ArrowWeightDataSeries!E345/ArrowWeightDataSeries!$J$4</f>
        <v>0.98252237614945714</v>
      </c>
      <c r="D345" s="19">
        <f>ArrowWeightDataSeries!F345/ArrowWeightDataSeries!$J$5</f>
        <v>0.84394817848165571</v>
      </c>
      <c r="E345" s="19">
        <f>ArrowWeightDataSeries!G345/ArrowWeightDataSeries!$J$3</f>
        <v>0.6432634246382426</v>
      </c>
    </row>
    <row r="346" spans="1:5" x14ac:dyDescent="0.35">
      <c r="A346">
        <f>ArrowWeightDataSeries!A346</f>
        <v>1815</v>
      </c>
      <c r="B346">
        <f>ArrowWeightDataSeries!B346/ArrowWeightDataSeries!$B$3</f>
        <v>0.37555046451361029</v>
      </c>
      <c r="C346" s="19">
        <f>ArrowWeightDataSeries!E346/ArrowWeightDataSeries!$J$4</f>
        <v>0.98212579116665266</v>
      </c>
      <c r="D346" s="19">
        <f>ArrowWeightDataSeries!F346/ArrowWeightDataSeries!$J$5</f>
        <v>0.84494247106754383</v>
      </c>
      <c r="E346" s="19">
        <f>ArrowWeightDataSeries!G346/ArrowWeightDataSeries!$J$3</f>
        <v>0.64166073379884436</v>
      </c>
    </row>
    <row r="347" spans="1:5" x14ac:dyDescent="0.35">
      <c r="A347">
        <f>ArrowWeightDataSeries!A347</f>
        <v>1820</v>
      </c>
      <c r="B347">
        <f>ArrowWeightDataSeries!B347/ArrowWeightDataSeries!$B$3</f>
        <v>0.37495781989422217</v>
      </c>
      <c r="C347" s="19">
        <f>ArrowWeightDataSeries!E347/ArrowWeightDataSeries!$J$4</f>
        <v>0.98172556028518865</v>
      </c>
      <c r="D347" s="19">
        <f>ArrowWeightDataSeries!F347/ArrowWeightDataSeries!$J$5</f>
        <v>0.84593308537480738</v>
      </c>
      <c r="E347" s="19">
        <f>ArrowWeightDataSeries!G347/ArrowWeightDataSeries!$J$3</f>
        <v>0.64006146198995628</v>
      </c>
    </row>
    <row r="348" spans="1:5" x14ac:dyDescent="0.35">
      <c r="A348">
        <f>ArrowWeightDataSeries!A348</f>
        <v>1825</v>
      </c>
      <c r="B348">
        <f>ArrowWeightDataSeries!B348/ArrowWeightDataSeries!$B$3</f>
        <v>0.37436680118804067</v>
      </c>
      <c r="C348" s="19">
        <f>ArrowWeightDataSeries!E348/ArrowWeightDataSeries!$J$4</f>
        <v>0.98132170697827381</v>
      </c>
      <c r="D348" s="19">
        <f>ArrowWeightDataSeries!F348/ArrowWeightDataSeries!$J$5</f>
        <v>0.84692003150863326</v>
      </c>
      <c r="E348" s="19">
        <f>ArrowWeightDataSeries!G348/ArrowWeightDataSeries!$J$3</f>
        <v>0.63846561472677077</v>
      </c>
    </row>
    <row r="349" spans="1:5" x14ac:dyDescent="0.35">
      <c r="A349">
        <f>ArrowWeightDataSeries!A349</f>
        <v>1830</v>
      </c>
      <c r="B349">
        <f>ArrowWeightDataSeries!B349/ArrowWeightDataSeries!$B$3</f>
        <v>0.37377739949812344</v>
      </c>
      <c r="C349" s="19">
        <f>ArrowWeightDataSeries!E349/ArrowWeightDataSeries!$J$4</f>
        <v>0.98091425455367687</v>
      </c>
      <c r="D349" s="19">
        <f>ArrowWeightDataSeries!F349/ArrowWeightDataSeries!$J$5</f>
        <v>0.84790331951883668</v>
      </c>
      <c r="E349" s="19">
        <f>ArrowWeightDataSeries!G349/ArrowWeightDataSeries!$J$3</f>
        <v>0.63687319725613523</v>
      </c>
    </row>
    <row r="350" spans="1:5" x14ac:dyDescent="0.35">
      <c r="A350">
        <f>ArrowWeightDataSeries!A350</f>
        <v>1835</v>
      </c>
      <c r="B350">
        <f>ArrowWeightDataSeries!B350/ArrowWeightDataSeries!$B$3</f>
        <v>0.37318960600035406</v>
      </c>
      <c r="C350" s="19">
        <f>ArrowWeightDataSeries!E350/ArrowWeightDataSeries!$J$4</f>
        <v>0.98050322615528307</v>
      </c>
      <c r="D350" s="19">
        <f>ArrowWeightDataSeries!F350/ArrowWeightDataSeries!$J$5</f>
        <v>0.84888295940031544</v>
      </c>
      <c r="E350" s="19">
        <f>ArrowWeightDataSeries!G350/ArrowWeightDataSeries!$J$3</f>
        <v>0.63528421456134654</v>
      </c>
    </row>
    <row r="351" spans="1:5" x14ac:dyDescent="0.35">
      <c r="A351">
        <f>ArrowWeightDataSeries!A351</f>
        <v>1840</v>
      </c>
      <c r="B351">
        <f>ArrowWeightDataSeries!B351/ArrowWeightDataSeries!$B$3</f>
        <v>0.37260341194265051</v>
      </c>
      <c r="C351" s="19">
        <f>ArrowWeightDataSeries!E351/ArrowWeightDataSeries!$J$4</f>
        <v>0.98008864476463797</v>
      </c>
      <c r="D351" s="19">
        <f>ArrowWeightDataSeries!F351/ArrowWeightDataSeries!$J$5</f>
        <v>0.84985896109350034</v>
      </c>
      <c r="E351" s="19">
        <f>ArrowWeightDataSeries!G351/ArrowWeightDataSeries!$J$3</f>
        <v>0.6336986713668753</v>
      </c>
    </row>
    <row r="352" spans="1:5" x14ac:dyDescent="0.35">
      <c r="A352">
        <f>ArrowWeightDataSeries!A352</f>
        <v>1845</v>
      </c>
      <c r="B352">
        <f>ArrowWeightDataSeries!B352/ArrowWeightDataSeries!$B$3</f>
        <v>0.37201880864418208</v>
      </c>
      <c r="C352" s="19">
        <f>ArrowWeightDataSeries!E352/ArrowWeightDataSeries!$J$4</f>
        <v>0.97967053320245989</v>
      </c>
      <c r="D352" s="19">
        <f>ArrowWeightDataSeries!F352/ArrowWeightDataSeries!$J$5</f>
        <v>0.85083133448479631</v>
      </c>
      <c r="E352" s="19">
        <f>ArrowWeightDataSeries!G352/ArrowWeightDataSeries!$J$3</f>
        <v>0.63211657214300665</v>
      </c>
    </row>
    <row r="353" spans="1:5" x14ac:dyDescent="0.35">
      <c r="A353">
        <f>ArrowWeightDataSeries!A353</f>
        <v>1850</v>
      </c>
      <c r="B353">
        <f>ArrowWeightDataSeries!B353/ArrowWeightDataSeries!$B$3</f>
        <v>0.37143578749459877</v>
      </c>
      <c r="C353" s="19">
        <f>ArrowWeightDataSeries!E353/ArrowWeightDataSeries!$J$4</f>
        <v>0.97924891413014781</v>
      </c>
      <c r="D353" s="19">
        <f>ArrowWeightDataSeries!F353/ArrowWeightDataSeries!$J$5</f>
        <v>0.85180008940702423</v>
      </c>
      <c r="E353" s="19">
        <f>ArrowWeightDataSeries!G353/ArrowWeightDataSeries!$J$3</f>
        <v>0.63053792111041096</v>
      </c>
    </row>
    <row r="354" spans="1:5" x14ac:dyDescent="0.35">
      <c r="A354">
        <f>ArrowWeightDataSeries!A354</f>
        <v>1855</v>
      </c>
      <c r="B354">
        <f>ArrowWeightDataSeries!B354/ArrowWeightDataSeries!$B$3</f>
        <v>0.37085433995327038</v>
      </c>
      <c r="C354" s="19">
        <f>ArrowWeightDataSeries!E354/ArrowWeightDataSeries!$J$4</f>
        <v>0.97882381005126151</v>
      </c>
      <c r="D354" s="19">
        <f>ArrowWeightDataSeries!F354/ArrowWeightDataSeries!$J$5</f>
        <v>0.85276523563985351</v>
      </c>
      <c r="E354" s="19">
        <f>ArrowWeightDataSeries!G354/ArrowWeightDataSeries!$J$3</f>
        <v>0.62896272224463812</v>
      </c>
    </row>
    <row r="355" spans="1:5" x14ac:dyDescent="0.35">
      <c r="A355">
        <f>ArrowWeightDataSeries!A355</f>
        <v>1860</v>
      </c>
      <c r="B355">
        <f>ArrowWeightDataSeries!B355/ArrowWeightDataSeries!$B$3</f>
        <v>0.37027445754853544</v>
      </c>
      <c r="C355" s="19">
        <f>ArrowWeightDataSeries!E355/ArrowWeightDataSeries!$J$4</f>
        <v>0.97839524331299232</v>
      </c>
      <c r="D355" s="19">
        <f>ArrowWeightDataSeries!F355/ArrowWeightDataSeries!$J$5</f>
        <v>0.85372678291023418</v>
      </c>
      <c r="E355" s="19">
        <f>ArrowWeightDataSeries!G355/ArrowWeightDataSeries!$J$3</f>
        <v>0.62739097928054033</v>
      </c>
    </row>
    <row r="356" spans="1:5" x14ac:dyDescent="0.35">
      <c r="A356">
        <f>ArrowWeightDataSeries!A356</f>
        <v>1865</v>
      </c>
      <c r="B356">
        <f>ArrowWeightDataSeries!B356/ArrowWeightDataSeries!$B$3</f>
        <v>0.3696961318769606</v>
      </c>
      <c r="C356" s="19">
        <f>ArrowWeightDataSeries!E356/ArrowWeightDataSeries!$J$4</f>
        <v>0.97796323610760738</v>
      </c>
      <c r="D356" s="19">
        <f>ArrowWeightDataSeries!F356/ArrowWeightDataSeries!$J$5</f>
        <v>0.85468474089281887</v>
      </c>
      <c r="E356" s="19">
        <f>ArrowWeightDataSeries!G356/ArrowWeightDataSeries!$J$3</f>
        <v>0.6258226957166233</v>
      </c>
    </row>
    <row r="357" spans="1:5" x14ac:dyDescent="0.35">
      <c r="A357">
        <f>ArrowWeightDataSeries!A357</f>
        <v>1870</v>
      </c>
      <c r="B357">
        <f>ArrowWeightDataSeries!B357/ArrowWeightDataSeries!$B$3</f>
        <v>0.36911935460261058</v>
      </c>
      <c r="C357" s="19">
        <f>ArrowWeightDataSeries!E357/ArrowWeightDataSeries!$J$4</f>
        <v>0.97752781047388737</v>
      </c>
      <c r="D357" s="19">
        <f>ArrowWeightDataSeries!F357/ArrowWeightDataSeries!$J$5</f>
        <v>0.85563911921038716</v>
      </c>
      <c r="E357" s="19">
        <f>ArrowWeightDataSeries!G357/ArrowWeightDataSeries!$J$3</f>
        <v>0.62425787481932604</v>
      </c>
    </row>
    <row r="358" spans="1:5" x14ac:dyDescent="0.35">
      <c r="A358">
        <f>ArrowWeightDataSeries!A358</f>
        <v>1875</v>
      </c>
      <c r="B358">
        <f>ArrowWeightDataSeries!B358/ArrowWeightDataSeries!$B$3</f>
        <v>0.36854411745632648</v>
      </c>
      <c r="C358" s="19">
        <f>ArrowWeightDataSeries!E358/ArrowWeightDataSeries!$J$4</f>
        <v>0.9770889882985363</v>
      </c>
      <c r="D358" s="19">
        <f>ArrowWeightDataSeries!F358/ArrowWeightDataSeries!$J$5</f>
        <v>0.85658992743425777</v>
      </c>
      <c r="E358" s="19">
        <f>ArrowWeightDataSeries!G358/ArrowWeightDataSeries!$J$3</f>
        <v>0.62269651962723205</v>
      </c>
    </row>
    <row r="359" spans="1:5" x14ac:dyDescent="0.35">
      <c r="A359">
        <f>ArrowWeightDataSeries!A359</f>
        <v>1880</v>
      </c>
      <c r="B359">
        <f>ArrowWeightDataSeries!B359/ArrowWeightDataSeries!$B$3</f>
        <v>0.36797041223501475</v>
      </c>
      <c r="C359" s="19">
        <f>ArrowWeightDataSeries!E359/ArrowWeightDataSeries!$J$4</f>
        <v>0.97664679131758547</v>
      </c>
      <c r="D359" s="19">
        <f>ArrowWeightDataSeries!F359/ArrowWeightDataSeries!$J$5</f>
        <v>0.85753717508470384</v>
      </c>
      <c r="E359" s="19">
        <f>ArrowWeightDataSeries!G359/ArrowWeightDataSeries!$J$3</f>
        <v>0.62113863295521399</v>
      </c>
    </row>
    <row r="360" spans="1:5" x14ac:dyDescent="0.35">
      <c r="A360">
        <f>ArrowWeightDataSeries!A360</f>
        <v>1885</v>
      </c>
      <c r="B360">
        <f>ArrowWeightDataSeries!B360/ArrowWeightDataSeries!$B$3</f>
        <v>0.36739823080094547</v>
      </c>
      <c r="C360" s="19">
        <f>ArrowWeightDataSeries!E360/ArrowWeightDataSeries!$J$4</f>
        <v>0.97620124111777273</v>
      </c>
      <c r="D360" s="19">
        <f>ArrowWeightDataSeries!F360/ArrowWeightDataSeries!$J$5</f>
        <v>0.85848087163135778</v>
      </c>
      <c r="E360" s="19">
        <f>ArrowWeightDataSeries!G360/ArrowWeightDataSeries!$J$3</f>
        <v>0.61958421739850744</v>
      </c>
    </row>
    <row r="361" spans="1:5" x14ac:dyDescent="0.35">
      <c r="A361">
        <f>ArrowWeightDataSeries!A361</f>
        <v>1890</v>
      </c>
      <c r="B361">
        <f>ArrowWeightDataSeries!B361/ArrowWeightDataSeries!$B$3</f>
        <v>0.36682756508105929</v>
      </c>
      <c r="C361" s="19">
        <f>ArrowWeightDataSeries!E361/ArrowWeightDataSeries!$J$4</f>
        <v>0.97575235913790892</v>
      </c>
      <c r="D361" s="19">
        <f>ArrowWeightDataSeries!F361/ArrowWeightDataSeries!$J$5</f>
        <v>0.85942102649361463</v>
      </c>
      <c r="E361" s="19">
        <f>ArrowWeightDataSeries!G361/ArrowWeightDataSeries!$J$3</f>
        <v>0.61803327533672203</v>
      </c>
    </row>
    <row r="362" spans="1:5" x14ac:dyDescent="0.35">
      <c r="A362">
        <f>ArrowWeightDataSeries!A362</f>
        <v>1895</v>
      </c>
      <c r="B362">
        <f>ArrowWeightDataSeries!B362/ArrowWeightDataSeries!$B$3</f>
        <v>0.36625840706628449</v>
      </c>
      <c r="C362" s="19">
        <f>ArrowWeightDataSeries!E362/ArrowWeightDataSeries!$J$4</f>
        <v>0.97530016667023156</v>
      </c>
      <c r="D362" s="19">
        <f>ArrowWeightDataSeries!F362/ArrowWeightDataSeries!$J$5</f>
        <v>0.86035764904103251</v>
      </c>
      <c r="E362" s="19">
        <f>ArrowWeightDataSeries!G362/ArrowWeightDataSeries!$J$3</f>
        <v>0.61648580893778704</v>
      </c>
    </row>
    <row r="363" spans="1:5" x14ac:dyDescent="0.35">
      <c r="A363">
        <f>ArrowWeightDataSeries!A363</f>
        <v>1900</v>
      </c>
      <c r="B363">
        <f>ArrowWeightDataSeries!B363/ArrowWeightDataSeries!$B$3</f>
        <v>0.36569074881086244</v>
      </c>
      <c r="C363" s="19">
        <f>ArrowWeightDataSeries!E363/ArrowWeightDataSeries!$J$4</f>
        <v>0.97484468486173625</v>
      </c>
      <c r="D363" s="19">
        <f>ArrowWeightDataSeries!F363/ArrowWeightDataSeries!$J$5</f>
        <v>0.86129074859372468</v>
      </c>
      <c r="E363" s="19">
        <f>ArrowWeightDataSeries!G363/ArrowWeightDataSeries!$J$3</f>
        <v>0.61494182016183219</v>
      </c>
    </row>
    <row r="364" spans="1:5" x14ac:dyDescent="0.35">
      <c r="A364">
        <f>ArrowWeightDataSeries!A364</f>
        <v>1905</v>
      </c>
      <c r="B364">
        <f>ArrowWeightDataSeries!B364/ArrowWeightDataSeries!$B$3</f>
        <v>0.36512458243168128</v>
      </c>
      <c r="C364" s="19">
        <f>ArrowWeightDataSeries!E364/ArrowWeightDataSeries!$J$4</f>
        <v>0.9743859347154965</v>
      </c>
      <c r="D364" s="19">
        <f>ArrowWeightDataSeries!F364/ArrowWeightDataSeries!$J$5</f>
        <v>0.86222033442275103</v>
      </c>
      <c r="E364" s="19">
        <f>ArrowWeightDataSeries!G364/ArrowWeightDataSeries!$J$3</f>
        <v>0.61340131076500493</v>
      </c>
    </row>
    <row r="365" spans="1:5" x14ac:dyDescent="0.35">
      <c r="A365">
        <f>ArrowWeightDataSeries!A365</f>
        <v>1910</v>
      </c>
      <c r="B365">
        <f>ArrowWeightDataSeries!B365/ArrowWeightDataSeries!$B$3</f>
        <v>0.36455990010762052</v>
      </c>
      <c r="C365" s="19">
        <f>ArrowWeightDataSeries!E365/ArrowWeightDataSeries!$J$4</f>
        <v>0.97392393709197123</v>
      </c>
      <c r="D365" s="19">
        <f>ArrowWeightDataSeries!F365/ArrowWeightDataSeries!$J$5</f>
        <v>0.8631464157505051</v>
      </c>
      <c r="E365" s="19">
        <f>ArrowWeightDataSeries!G365/ArrowWeightDataSeries!$J$3</f>
        <v>0.61186428230322865</v>
      </c>
    </row>
    <row r="366" spans="1:5" x14ac:dyDescent="0.35">
      <c r="A366">
        <f>ArrowWeightDataSeries!A366</f>
        <v>1915</v>
      </c>
      <c r="B366">
        <f>ArrowWeightDataSeries!B366/ArrowWeightDataSeries!$B$3</f>
        <v>0.36399669407890134</v>
      </c>
      <c r="C366" s="19">
        <f>ArrowWeightDataSeries!E366/ArrowWeightDataSeries!$J$4</f>
        <v>0.97345871271028961</v>
      </c>
      <c r="D366" s="19">
        <f>ArrowWeightDataSeries!F366/ArrowWeightDataSeries!$J$5</f>
        <v>0.86406900175109447</v>
      </c>
      <c r="E366" s="19">
        <f>ArrowWeightDataSeries!G366/ArrowWeightDataSeries!$J$3</f>
        <v>0.61033073613589706</v>
      </c>
    </row>
    <row r="367" spans="1:5" x14ac:dyDescent="0.35">
      <c r="A367">
        <f>ArrowWeightDataSeries!A367</f>
        <v>1920</v>
      </c>
      <c r="B367">
        <f>ArrowWeightDataSeries!B367/ArrowWeightDataSeries!$B$3</f>
        <v>0.36343495664644765</v>
      </c>
      <c r="C367" s="19">
        <f>ArrowWeightDataSeries!E367/ArrowWeightDataSeries!$J$4</f>
        <v>0.97299028214952887</v>
      </c>
      <c r="D367" s="19">
        <f>ArrowWeightDataSeries!F367/ArrowWeightDataSeries!$J$5</f>
        <v>0.86498810155072081</v>
      </c>
      <c r="E367" s="19">
        <f>ArrowWeightDataSeries!G367/ArrowWeightDataSeries!$J$3</f>
        <v>0.60880067342951005</v>
      </c>
    </row>
    <row r="368" spans="1:5" x14ac:dyDescent="0.35">
      <c r="A368">
        <f>ArrowWeightDataSeries!A368</f>
        <v>1925</v>
      </c>
      <c r="B368">
        <f>ArrowWeightDataSeries!B368/ArrowWeightDataSeries!$B$3</f>
        <v>0.36287468017125413</v>
      </c>
      <c r="C368" s="19">
        <f>ArrowWeightDataSeries!E368/ArrowWeightDataSeries!$J$4</f>
        <v>0.97251866584997237</v>
      </c>
      <c r="D368" s="19">
        <f>ArrowWeightDataSeries!F368/ArrowWeightDataSeries!$J$5</f>
        <v>0.86590372422805284</v>
      </c>
      <c r="E368" s="19">
        <f>ArrowWeightDataSeries!G368/ArrowWeightDataSeries!$J$3</f>
        <v>0.60727409516125042</v>
      </c>
    </row>
    <row r="369" spans="1:5" x14ac:dyDescent="0.35">
      <c r="A369">
        <f>ArrowWeightDataSeries!A369</f>
        <v>1930</v>
      </c>
      <c r="B369">
        <f>ArrowWeightDataSeries!B369/ArrowWeightDataSeries!$B$3</f>
        <v>0.36231585707376324</v>
      </c>
      <c r="C369" s="19">
        <f>ArrowWeightDataSeries!E369/ArrowWeightDataSeries!$J$4</f>
        <v>0.97204388411435616</v>
      </c>
      <c r="D369" s="19">
        <f>ArrowWeightDataSeries!F369/ArrowWeightDataSeries!$J$5</f>
        <v>0.86681587881459754</v>
      </c>
      <c r="E369" s="19">
        <f>ArrowWeightDataSeries!G369/ArrowWeightDataSeries!$J$3</f>
        <v>0.60575100212250321</v>
      </c>
    </row>
    <row r="370" spans="1:5" x14ac:dyDescent="0.35">
      <c r="A370">
        <f>ArrowWeightDataSeries!A370</f>
        <v>1935</v>
      </c>
      <c r="B370">
        <f>ArrowWeightDataSeries!B370/ArrowWeightDataSeries!$B$3</f>
        <v>0.36175847983324971</v>
      </c>
      <c r="C370" s="19">
        <f>ArrowWeightDataSeries!E370/ArrowWeightDataSeries!$J$4</f>
        <v>0.97156595710909988</v>
      </c>
      <c r="D370" s="19">
        <f>ArrowWeightDataSeries!F370/ArrowWeightDataSeries!$J$5</f>
        <v>0.86772457429506622</v>
      </c>
      <c r="E370" s="19">
        <f>ArrowWeightDataSeries!G370/ArrowWeightDataSeries!$J$3</f>
        <v>0.60423139492231615</v>
      </c>
    </row>
    <row r="371" spans="1:5" x14ac:dyDescent="0.35">
      <c r="A371">
        <f>ArrowWeightDataSeries!A371</f>
        <v>1940</v>
      </c>
      <c r="B371">
        <f>ArrowWeightDataSeries!B371/ArrowWeightDataSeries!$B$3</f>
        <v>0.36120254098721361</v>
      </c>
      <c r="C371" s="19">
        <f>ArrowWeightDataSeries!E371/ArrowWeightDataSeries!$J$4</f>
        <v>0.97108490486552279</v>
      </c>
      <c r="D371" s="19">
        <f>ArrowWeightDataSeries!F371/ArrowWeightDataSeries!$J$5</f>
        <v>0.86862981960773678</v>
      </c>
      <c r="E371" s="19">
        <f>ArrowWeightDataSeries!G371/ArrowWeightDataSeries!$J$3</f>
        <v>0.60271527399080538</v>
      </c>
    </row>
    <row r="372" spans="1:5" x14ac:dyDescent="0.35">
      <c r="A372">
        <f>ArrowWeightDataSeries!A372</f>
        <v>1945</v>
      </c>
      <c r="B372">
        <f>ArrowWeightDataSeries!B372/ArrowWeightDataSeries!$B$3</f>
        <v>0.36064803313078048</v>
      </c>
      <c r="C372" s="19">
        <f>ArrowWeightDataSeries!E372/ArrowWeightDataSeries!$J$4</f>
        <v>0.97060074728105117</v>
      </c>
      <c r="D372" s="19">
        <f>ArrowWeightDataSeries!F372/ArrowWeightDataSeries!$J$5</f>
        <v>0.86953162364481507</v>
      </c>
      <c r="E372" s="19">
        <f>ArrowWeightDataSeries!G372/ArrowWeightDataSeries!$J$3</f>
        <v>0.60120263958250664</v>
      </c>
    </row>
    <row r="373" spans="1:5" x14ac:dyDescent="0.35">
      <c r="A373">
        <f>ArrowWeightDataSeries!A373</f>
        <v>1950</v>
      </c>
      <c r="B373">
        <f>ArrowWeightDataSeries!B373/ArrowWeightDataSeries!$B$3</f>
        <v>0.36009494891610955</v>
      </c>
      <c r="C373" s="19">
        <f>ArrowWeightDataSeries!E373/ArrowWeightDataSeries!$J$4</f>
        <v>0.9701135041204032</v>
      </c>
      <c r="D373" s="19">
        <f>ArrowWeightDataSeries!F373/ArrowWeightDataSeries!$J$5</f>
        <v>0.87042999525278686</v>
      </c>
      <c r="E373" s="19">
        <f>ArrowWeightDataSeries!G373/ArrowWeightDataSeries!$J$3</f>
        <v>0.59969349177966946</v>
      </c>
    </row>
    <row r="374" spans="1:5" x14ac:dyDescent="0.35">
      <c r="A374">
        <f>ArrowWeightDataSeries!A374</f>
        <v>1955</v>
      </c>
      <c r="B374">
        <f>ArrowWeightDataSeries!B374/ArrowWeightDataSeries!$B$3</f>
        <v>0.35954328105180955</v>
      </c>
      <c r="C374" s="19">
        <f>ArrowWeightDataSeries!E374/ArrowWeightDataSeries!$J$4</f>
        <v>0.96962319501676852</v>
      </c>
      <c r="D374" s="19">
        <f>ArrowWeightDataSeries!F374/ArrowWeightDataSeries!$J$5</f>
        <v>0.87132494323277121</v>
      </c>
      <c r="E374" s="19">
        <f>ArrowWeightDataSeries!G374/ArrowWeightDataSeries!$J$3</f>
        <v>0.59818783049549995</v>
      </c>
    </row>
    <row r="375" spans="1:5" x14ac:dyDescent="0.35">
      <c r="A375">
        <f>ArrowWeightDataSeries!A375</f>
        <v>1960</v>
      </c>
      <c r="B375">
        <f>ArrowWeightDataSeries!B375/ArrowWeightDataSeries!$B$3</f>
        <v>0.35899302230236291</v>
      </c>
      <c r="C375" s="19">
        <f>ArrowWeightDataSeries!E375/ArrowWeightDataSeries!$J$4</f>
        <v>0.96912983947297326</v>
      </c>
      <c r="D375" s="19">
        <f>ArrowWeightDataSeries!F375/ArrowWeightDataSeries!$J$5</f>
        <v>0.87221647634087007</v>
      </c>
      <c r="E375" s="19">
        <f>ArrowWeightDataSeries!G375/ArrowWeightDataSeries!$J$3</f>
        <v>0.59668565547735253</v>
      </c>
    </row>
    <row r="376" spans="1:5" x14ac:dyDescent="0.35">
      <c r="A376">
        <f>ArrowWeightDataSeries!A376</f>
        <v>1965</v>
      </c>
      <c r="B376">
        <f>ArrowWeightDataSeries!B376/ArrowWeightDataSeries!$B$3</f>
        <v>0.35844416548755437</v>
      </c>
      <c r="C376" s="19">
        <f>ArrowWeightDataSeries!E376/ArrowWeightDataSeries!$J$4</f>
        <v>0.96863345686262459</v>
      </c>
      <c r="D376" s="19">
        <f>ArrowWeightDataSeries!F376/ArrowWeightDataSeries!$J$5</f>
        <v>0.87310460328850947</v>
      </c>
      <c r="E376" s="19">
        <f>ArrowWeightDataSeries!G376/ArrowWeightDataSeries!$J$3</f>
        <v>0.59518696630986245</v>
      </c>
    </row>
    <row r="377" spans="1:5" x14ac:dyDescent="0.35">
      <c r="A377">
        <f>ArrowWeightDataSeries!A377</f>
        <v>1970</v>
      </c>
      <c r="B377">
        <f>ArrowWeightDataSeries!B377/ArrowWeightDataSeries!$B$3</f>
        <v>0.35789670348191061</v>
      </c>
      <c r="C377" s="19">
        <f>ArrowWeightDataSeries!E377/ArrowWeightDataSeries!$J$4</f>
        <v>0.96813406643125444</v>
      </c>
      <c r="D377" s="19">
        <f>ArrowWeightDataSeries!F377/ArrowWeightDataSeries!$J$5</f>
        <v>0.87398933274278356</v>
      </c>
      <c r="E377" s="19">
        <f>ArrowWeightDataSeries!G377/ArrowWeightDataSeries!$J$3</f>
        <v>0.59369176241803867</v>
      </c>
    </row>
    <row r="378" spans="1:5" x14ac:dyDescent="0.35">
      <c r="A378">
        <f>ArrowWeightDataSeries!A378</f>
        <v>1975</v>
      </c>
      <c r="B378">
        <f>ArrowWeightDataSeries!B378/ArrowWeightDataSeries!$B$3</f>
        <v>0.35735062921414434</v>
      </c>
      <c r="C378" s="19">
        <f>ArrowWeightDataSeries!E378/ArrowWeightDataSeries!$J$4</f>
        <v>0.96763168729743898</v>
      </c>
      <c r="D378" s="19">
        <f>ArrowWeightDataSeries!F378/ArrowWeightDataSeries!$J$5</f>
        <v>0.87487067332678981</v>
      </c>
      <c r="E378" s="19">
        <f>ArrowWeightDataSeries!G378/ArrowWeightDataSeries!$J$3</f>
        <v>0.59220004307029483</v>
      </c>
    </row>
    <row r="379" spans="1:5" x14ac:dyDescent="0.35">
      <c r="A379">
        <f>ArrowWeightDataSeries!A379</f>
        <v>1980</v>
      </c>
      <c r="B379">
        <f>ArrowWeightDataSeries!B379/ArrowWeightDataSeries!$B$3</f>
        <v>0.35680593566660651</v>
      </c>
      <c r="C379" s="19">
        <f>ArrowWeightDataSeries!E379/ArrowWeightDataSeries!$J$4</f>
        <v>0.96712633845391582</v>
      </c>
      <c r="D379" s="19">
        <f>ArrowWeightDataSeries!F379/ArrowWeightDataSeries!$J$5</f>
        <v>0.8757486336199658</v>
      </c>
      <c r="E379" s="19">
        <f>ArrowWeightDataSeries!G379/ArrowWeightDataSeries!$J$3</f>
        <v>0.59071180738144147</v>
      </c>
    </row>
    <row r="380" spans="1:5" x14ac:dyDescent="0.35">
      <c r="A380">
        <f>ArrowWeightDataSeries!A380</f>
        <v>1985</v>
      </c>
      <c r="B380">
        <f>ArrowWeightDataSeries!B380/ArrowWeightDataSeries!$B$3</f>
        <v>0.35626261587474511</v>
      </c>
      <c r="C380" s="19">
        <f>ArrowWeightDataSeries!E380/ArrowWeightDataSeries!$J$4</f>
        <v>0.96661803876867891</v>
      </c>
      <c r="D380" s="19">
        <f>ArrowWeightDataSeries!F380/ArrowWeightDataSeries!$J$5</f>
        <v>0.87662322215841726</v>
      </c>
      <c r="E380" s="19">
        <f>ArrowWeightDataSeries!G380/ArrowWeightDataSeries!$J$3</f>
        <v>0.58922705431562039</v>
      </c>
    </row>
    <row r="381" spans="1:5" x14ac:dyDescent="0.35">
      <c r="A381">
        <f>ArrowWeightDataSeries!A381</f>
        <v>1990</v>
      </c>
      <c r="B381">
        <f>ArrowWeightDataSeries!B381/ArrowWeightDataSeries!$B$3</f>
        <v>0.35572066292657095</v>
      </c>
      <c r="C381" s="19">
        <f>ArrowWeightDataSeries!E381/ArrowWeightDataSeries!$J$4</f>
        <v>0.96610680698606943</v>
      </c>
      <c r="D381" s="19">
        <f>ArrowWeightDataSeries!F381/ArrowWeightDataSeries!$J$5</f>
        <v>0.87749444743524707</v>
      </c>
      <c r="E381" s="19">
        <f>ArrowWeightDataSeries!G381/ArrowWeightDataSeries!$J$3</f>
        <v>0.58774578268919808</v>
      </c>
    </row>
    <row r="382" spans="1:5" x14ac:dyDescent="0.35">
      <c r="A382">
        <f>ArrowWeightDataSeries!A382</f>
        <v>1995</v>
      </c>
      <c r="B382">
        <f>ArrowWeightDataSeries!B382/ArrowWeightDataSeries!$B$3</f>
        <v>0.35518006996213008</v>
      </c>
      <c r="C382" s="19">
        <f>ArrowWeightDataSeries!E382/ArrowWeightDataSeries!$J$4</f>
        <v>0.96559266172785063</v>
      </c>
      <c r="D382" s="19">
        <f>ArrowWeightDataSeries!F382/ArrowWeightDataSeries!$J$5</f>
        <v>0.87836231790087915</v>
      </c>
      <c r="E382" s="19">
        <f>ArrowWeightDataSeries!G382/ArrowWeightDataSeries!$J$3</f>
        <v>0.58626799117360862</v>
      </c>
    </row>
    <row r="383" spans="1:5" x14ac:dyDescent="0.35">
      <c r="A383">
        <f>ArrowWeightDataSeries!A383</f>
        <v>2000</v>
      </c>
      <c r="B383">
        <f>ArrowWeightDataSeries!B383/ArrowWeightDataSeries!$B$3</f>
        <v>0.35464083017298248</v>
      </c>
      <c r="C383" s="19">
        <f>ArrowWeightDataSeries!E383/ArrowWeightDataSeries!$J$4</f>
        <v>0.96507562149427073</v>
      </c>
      <c r="D383" s="19">
        <f>ArrowWeightDataSeries!F383/ArrowWeightDataSeries!$J$5</f>
        <v>0.87922684196337941</v>
      </c>
      <c r="E383" s="19">
        <f>ArrowWeightDataSeries!G383/ArrowWeightDataSeries!$J$3</f>
        <v>0.58479367829814966</v>
      </c>
    </row>
    <row r="384" spans="1:5" x14ac:dyDescent="0.35">
      <c r="A384">
        <f>ArrowWeightDataSeries!A384</f>
        <v>2005</v>
      </c>
      <c r="B384">
        <f>ArrowWeightDataSeries!B384/ArrowWeightDataSeries!$B$3</f>
        <v>0.35410293680168803</v>
      </c>
      <c r="C384" s="19">
        <f>ArrowWeightDataSeries!E384/ArrowWeightDataSeries!$J$4</f>
        <v>0.96455570466511598</v>
      </c>
      <c r="D384" s="19">
        <f>ArrowWeightDataSeries!F384/ArrowWeightDataSeries!$J$5</f>
        <v>0.88008802798877317</v>
      </c>
      <c r="E384" s="19">
        <f>ArrowWeightDataSeries!G384/ArrowWeightDataSeries!$J$3</f>
        <v>0.58332284245273713</v>
      </c>
    </row>
    <row r="385" spans="1:5" x14ac:dyDescent="0.35">
      <c r="A385">
        <f>ArrowWeightDataSeries!A385</f>
        <v>2010</v>
      </c>
      <c r="B385">
        <f>ArrowWeightDataSeries!B385/ArrowWeightDataSeries!$B$3</f>
        <v>0.35356638314129779</v>
      </c>
      <c r="C385" s="19">
        <f>ArrowWeightDataSeries!E385/ArrowWeightDataSeries!$J$4</f>
        <v>0.96403292950074981</v>
      </c>
      <c r="D385" s="19">
        <f>ArrowWeightDataSeries!F385/ArrowWeightDataSeries!$J$5</f>
        <v>0.88094588430135923</v>
      </c>
      <c r="E385" s="19">
        <f>ArrowWeightDataSeries!G385/ArrowWeightDataSeries!$J$3</f>
        <v>0.58185548189060909</v>
      </c>
    </row>
    <row r="386" spans="1:5" x14ac:dyDescent="0.35">
      <c r="A386">
        <f>ArrowWeightDataSeries!A386</f>
        <v>2015</v>
      </c>
      <c r="B386">
        <f>ArrowWeightDataSeries!B386/ArrowWeightDataSeries!$B$3</f>
        <v>0.35303116253485328</v>
      </c>
      <c r="C386" s="19">
        <f>ArrowWeightDataSeries!E386/ArrowWeightDataSeries!$J$4</f>
        <v>0.96350731414314528</v>
      </c>
      <c r="D386" s="19">
        <f>ArrowWeightDataSeries!F386/ArrowWeightDataSeries!$J$5</f>
        <v>0.88180041918402308</v>
      </c>
      <c r="E386" s="19">
        <f>ArrowWeightDataSeries!G386/ArrowWeightDataSeries!$J$3</f>
        <v>0.58039159473099211</v>
      </c>
    </row>
    <row r="387" spans="1:5" x14ac:dyDescent="0.35">
      <c r="A387">
        <f>ArrowWeightDataSeries!A387</f>
        <v>2020</v>
      </c>
      <c r="B387">
        <f>ArrowWeightDataSeries!B387/ArrowWeightDataSeries!$B$3</f>
        <v>0.35249726837488937</v>
      </c>
      <c r="C387" s="19">
        <f>ArrowWeightDataSeries!E387/ArrowWeightDataSeries!$J$4</f>
        <v>0.96297887661689729</v>
      </c>
      <c r="D387" s="19">
        <f>ArrowWeightDataSeries!F387/ArrowWeightDataSeries!$J$5</f>
        <v>0.88265164087854264</v>
      </c>
      <c r="E387" s="19">
        <f>ArrowWeightDataSeries!G387/ArrowWeightDataSeries!$J$3</f>
        <v>0.57893117896171642</v>
      </c>
    </row>
    <row r="388" spans="1:5" x14ac:dyDescent="0.35">
      <c r="A388">
        <f>ArrowWeightDataSeries!A388</f>
        <v>2025</v>
      </c>
      <c r="B388">
        <f>ArrowWeightDataSeries!B388/ArrowWeightDataSeries!$B$3</f>
        <v>0.35196469410294656</v>
      </c>
      <c r="C388" s="19">
        <f>ArrowWeightDataSeries!E388/ArrowWeightDataSeries!$J$4</f>
        <v>0.96244763483023577</v>
      </c>
      <c r="D388" s="19">
        <f>ArrowWeightDataSeries!F388/ArrowWeightDataSeries!$J$5</f>
        <v>0.88349955758589593</v>
      </c>
      <c r="E388" s="19">
        <f>ArrowWeightDataSeries!G388/ArrowWeightDataSeries!$J$3</f>
        <v>0.57747423244179696</v>
      </c>
    </row>
    <row r="389" spans="1:5" x14ac:dyDescent="0.35">
      <c r="A389">
        <f>ArrowWeightDataSeries!A389</f>
        <v>2030</v>
      </c>
      <c r="B389">
        <f>ArrowWeightDataSeries!B389/ArrowWeightDataSeries!$B$3</f>
        <v>0.35143343320908621</v>
      </c>
      <c r="C389" s="19">
        <f>ArrowWeightDataSeries!E389/ArrowWeightDataSeries!$J$4</f>
        <v>0.96191360657601599</v>
      </c>
      <c r="D389" s="19">
        <f>ArrowWeightDataSeries!F389/ArrowWeightDataSeries!$J$5</f>
        <v>0.88434417746656135</v>
      </c>
      <c r="E389" s="19">
        <f>ArrowWeightDataSeries!G389/ArrowWeightDataSeries!$J$3</f>
        <v>0.57602075290396459</v>
      </c>
    </row>
    <row r="390" spans="1:5" x14ac:dyDescent="0.35">
      <c r="A390">
        <f>ArrowWeightDataSeries!A390</f>
        <v>2035</v>
      </c>
      <c r="B390">
        <f>ArrowWeightDataSeries!B390/ArrowWeightDataSeries!$B$3</f>
        <v>0.3509034792314138</v>
      </c>
      <c r="C390" s="19">
        <f>ArrowWeightDataSeries!E390/ArrowWeightDataSeries!$J$4</f>
        <v>0.96137680953270832</v>
      </c>
      <c r="D390" s="19">
        <f>ArrowWeightDataSeries!F390/ArrowWeightDataSeries!$J$5</f>
        <v>0.88518550864081869</v>
      </c>
      <c r="E390" s="19">
        <f>ArrowWeightDataSeries!G390/ArrowWeightDataSeries!$J$3</f>
        <v>0.57457073795716251</v>
      </c>
    </row>
    <row r="391" spans="1:5" x14ac:dyDescent="0.35">
      <c r="A391">
        <f>ArrowWeightDataSeries!A391</f>
        <v>2040</v>
      </c>
      <c r="B391">
        <f>ArrowWeightDataSeries!B391/ArrowWeightDataSeries!$B$3</f>
        <v>0.3503748257556068</v>
      </c>
      <c r="C391" s="19">
        <f>ArrowWeightDataSeries!E391/ArrowWeightDataSeries!$J$4</f>
        <v>0.96083726126536695</v>
      </c>
      <c r="D391" s="19">
        <f>ArrowWeightDataSeries!F391/ArrowWeightDataSeries!$J$5</f>
        <v>0.88602355918904308</v>
      </c>
      <c r="E391" s="19">
        <f>ArrowWeightDataSeries!G391/ArrowWeightDataSeries!$J$3</f>
        <v>0.57312418508899521</v>
      </c>
    </row>
    <row r="392" spans="1:5" x14ac:dyDescent="0.35">
      <c r="A392">
        <f>ArrowWeightDataSeries!A392</f>
        <v>2045</v>
      </c>
      <c r="B392">
        <f>ArrowWeightDataSeries!B392/ArrowWeightDataSeries!$B$3</f>
        <v>0.34984746641444964</v>
      </c>
      <c r="C392" s="19">
        <f>ArrowWeightDataSeries!E392/ArrowWeightDataSeries!$J$4</f>
        <v>0.96029497922660001</v>
      </c>
      <c r="D392" s="19">
        <f>ArrowWeightDataSeries!F392/ArrowWeightDataSeries!$J$5</f>
        <v>0.88685833715200113</v>
      </c>
      <c r="E392" s="19">
        <f>ArrowWeightDataSeries!G392/ArrowWeightDataSeries!$J$3</f>
        <v>0.57168109166814451</v>
      </c>
    </row>
    <row r="393" spans="1:5" x14ac:dyDescent="0.35">
      <c r="A393">
        <f>ArrowWeightDataSeries!A393</f>
        <v>2050</v>
      </c>
      <c r="B393">
        <f>ArrowWeightDataSeries!B393/ArrowWeightDataSeries!$B$3</f>
        <v>0.3493213948873729</v>
      </c>
      <c r="C393" s="19">
        <f>ArrowWeightDataSeries!E393/ArrowWeightDataSeries!$J$4</f>
        <v>0.95974998075751938</v>
      </c>
      <c r="D393" s="19">
        <f>ArrowWeightDataSeries!F393/ArrowWeightDataSeries!$J$5</f>
        <v>0.8876898505311398</v>
      </c>
      <c r="E393" s="19">
        <f>ArrowWeightDataSeries!G393/ArrowWeightDataSeries!$J$3</f>
        <v>0.57024145494674117</v>
      </c>
    </row>
    <row r="394" spans="1:5" x14ac:dyDescent="0.35">
      <c r="A394">
        <f>ArrowWeightDataSeries!A394</f>
        <v>2055</v>
      </c>
      <c r="B394">
        <f>ArrowWeightDataSeries!B394/ArrowWeightDataSeries!$B$3</f>
        <v>0.3487966048999992</v>
      </c>
      <c r="C394" s="19">
        <f>ArrowWeightDataSeries!E394/ArrowWeightDataSeries!$J$4</f>
        <v>0.95920228308868494</v>
      </c>
      <c r="D394" s="19">
        <f>ArrowWeightDataSeries!F394/ArrowWeightDataSeries!$J$5</f>
        <v>0.88851810728887493</v>
      </c>
      <c r="E394" s="19">
        <f>ArrowWeightDataSeries!G394/ArrowWeightDataSeries!$J$3</f>
        <v>0.56880527206269949</v>
      </c>
    </row>
    <row r="395" spans="1:5" x14ac:dyDescent="0.35">
      <c r="A395">
        <f>ArrowWeightDataSeries!A395</f>
        <v>2060</v>
      </c>
      <c r="B395">
        <f>ArrowWeightDataSeries!B395/ArrowWeightDataSeries!$B$3</f>
        <v>0.34827309022369352</v>
      </c>
      <c r="C395" s="19">
        <f>ArrowWeightDataSeries!E395/ArrowWeightDataSeries!$J$4</f>
        <v>0.95865190334103567</v>
      </c>
      <c r="D395" s="19">
        <f>ArrowWeightDataSeries!F395/ArrowWeightDataSeries!$J$5</f>
        <v>0.88934311534887445</v>
      </c>
      <c r="E395" s="19">
        <f>ArrowWeightDataSeries!G395/ArrowWeightDataSeries!$J$3</f>
        <v>0.56737254004201221</v>
      </c>
    </row>
    <row r="396" spans="1:5" x14ac:dyDescent="0.35">
      <c r="A396">
        <f>ArrowWeightDataSeries!A396</f>
        <v>2065</v>
      </c>
      <c r="B396">
        <f>ArrowWeightDataSeries!B396/ArrowWeightDataSeries!$B$3</f>
        <v>0.34775084467512057</v>
      </c>
      <c r="C396" s="19">
        <f>ArrowWeightDataSeries!E396/ArrowWeightDataSeries!$J$4</f>
        <v>0.95809885852681675</v>
      </c>
      <c r="D396" s="19">
        <f>ArrowWeightDataSeries!F396/ArrowWeightDataSeries!$J$5</f>
        <v>0.89016488259634285</v>
      </c>
      <c r="E396" s="19">
        <f>ArrowWeightDataSeries!G396/ArrowWeightDataSeries!$J$3</f>
        <v>0.56594325580101157</v>
      </c>
    </row>
    <row r="397" spans="1:5" x14ac:dyDescent="0.35">
      <c r="A397">
        <f>ArrowWeightDataSeries!A397</f>
        <v>2070</v>
      </c>
      <c r="B397">
        <f>ArrowWeightDataSeries!B397/ArrowWeightDataSeries!$B$3</f>
        <v>0.34722986211580553</v>
      </c>
      <c r="C397" s="19">
        <f>ArrowWeightDataSeries!E397/ArrowWeightDataSeries!$J$4</f>
        <v>0.95754316555048891</v>
      </c>
      <c r="D397" s="19">
        <f>ArrowWeightDataSeries!F397/ArrowWeightDataSeries!$J$5</f>
        <v>0.89098341687829896</v>
      </c>
      <c r="E397" s="19">
        <f>ArrowWeightDataSeries!G397/ArrowWeightDataSeries!$J$3</f>
        <v>0.5645174161485883</v>
      </c>
    </row>
    <row r="398" spans="1:5" x14ac:dyDescent="0.35">
      <c r="A398">
        <f>ArrowWeightDataSeries!A398</f>
        <v>2075</v>
      </c>
      <c r="B398">
        <f>ArrowWeightDataSeries!B398/ArrowWeightDataSeries!$B$3</f>
        <v>0.34671013645170257</v>
      </c>
      <c r="C398" s="19">
        <f>ArrowWeightDataSeries!E398/ArrowWeightDataSeries!$J$4</f>
        <v>0.95698484120963623</v>
      </c>
      <c r="D398" s="19">
        <f>ArrowWeightDataSeries!F398/ArrowWeightDataSeries!$J$5</f>
        <v>0.89179872600385413</v>
      </c>
      <c r="E398" s="19">
        <f>ArrowWeightDataSeries!G398/ArrowWeightDataSeries!$J$3</f>
        <v>0.56309501778838023</v>
      </c>
    </row>
    <row r="399" spans="1:5" x14ac:dyDescent="0.35">
      <c r="A399">
        <f>ArrowWeightDataSeries!A399</f>
        <v>2080</v>
      </c>
      <c r="B399">
        <f>ArrowWeightDataSeries!B399/ArrowWeightDataSeries!$B$3</f>
        <v>0.34619166163276538</v>
      </c>
      <c r="C399" s="19">
        <f>ArrowWeightDataSeries!E399/ArrowWeightDataSeries!$J$4</f>
        <v>0.95642390219585427</v>
      </c>
      <c r="D399" s="19">
        <f>ArrowWeightDataSeries!F399/ArrowWeightDataSeries!$J$5</f>
        <v>0.89261081774448359</v>
      </c>
      <c r="E399" s="19">
        <f>ArrowWeightDataSeries!G399/ArrowWeightDataSeries!$J$3</f>
        <v>0.56167605732091697</v>
      </c>
    </row>
    <row r="400" spans="1:5" x14ac:dyDescent="0.35">
      <c r="A400">
        <f>ArrowWeightDataSeries!A400</f>
        <v>2085</v>
      </c>
      <c r="B400">
        <f>ArrowWeightDataSeries!B400/ArrowWeightDataSeries!$B$3</f>
        <v>0.34567443165252631</v>
      </c>
      <c r="C400" s="19">
        <f>ArrowWeightDataSeries!E400/ArrowWeightDataSeries!$J$4</f>
        <v>0.95586036509564176</v>
      </c>
      <c r="D400" s="19">
        <f>ArrowWeightDataSeries!F400/ArrowWeightDataSeries!$J$5</f>
        <v>0.89341969983430147</v>
      </c>
      <c r="E400" s="19">
        <f>ArrowWeightDataSeries!G400/ArrowWeightDataSeries!$J$3</f>
        <v>0.56026053124573993</v>
      </c>
    </row>
    <row r="401" spans="1:5" x14ac:dyDescent="0.35">
      <c r="A401">
        <f>ArrowWeightDataSeries!A401</f>
        <v>2090</v>
      </c>
      <c r="B401">
        <f>ArrowWeightDataSeries!B401/ArrowWeightDataSeries!$B$3</f>
        <v>0.34515844054767719</v>
      </c>
      <c r="C401" s="19">
        <f>ArrowWeightDataSeries!E401/ArrowWeightDataSeries!$J$4</f>
        <v>0.95529424639126903</v>
      </c>
      <c r="D401" s="19">
        <f>ArrowWeightDataSeries!F401/ArrowWeightDataSeries!$J$5</f>
        <v>0.89422537997032669</v>
      </c>
      <c r="E401" s="19">
        <f>ArrowWeightDataSeries!G401/ArrowWeightDataSeries!$J$3</f>
        <v>0.55884843596347644</v>
      </c>
    </row>
    <row r="402" spans="1:5" x14ac:dyDescent="0.35">
      <c r="A402">
        <f>ArrowWeightDataSeries!A402</f>
        <v>2095</v>
      </c>
      <c r="B402">
        <f>ArrowWeightDataSeries!B402/ArrowWeightDataSeries!$B$3</f>
        <v>0.34464368239765847</v>
      </c>
      <c r="C402" s="19">
        <f>ArrowWeightDataSeries!E402/ArrowWeightDataSeries!$J$4</f>
        <v>0.95472556246164875</v>
      </c>
      <c r="D402" s="19">
        <f>ArrowWeightDataSeries!F402/ArrowWeightDataSeries!$J$5</f>
        <v>0.8950278658127504</v>
      </c>
      <c r="E402" s="19">
        <f>ArrowWeightDataSeries!G402/ArrowWeightDataSeries!$J$3</f>
        <v>0.55743976777788939</v>
      </c>
    </row>
    <row r="403" spans="1:5" x14ac:dyDescent="0.35">
      <c r="A403">
        <f>ArrowWeightDataSeries!A403</f>
        <v>2100</v>
      </c>
      <c r="B403">
        <f>ArrowWeightDataSeries!B403/ArrowWeightDataSeries!$B$3</f>
        <v>0.34413015132425023</v>
      </c>
      <c r="C403" s="19">
        <f>ArrowWeightDataSeries!E403/ArrowWeightDataSeries!$J$4</f>
        <v>0.95415432958319013</v>
      </c>
      <c r="D403" s="19">
        <f>ArrowWeightDataSeries!F403/ArrowWeightDataSeries!$J$5</f>
        <v>0.89582716498519932</v>
      </c>
      <c r="E403" s="19">
        <f>ArrowWeightDataSeries!G403/ArrowWeightDataSeries!$J$3</f>
        <v>0.5560345228978868</v>
      </c>
    </row>
    <row r="404" spans="1:5" x14ac:dyDescent="0.35">
      <c r="A404">
        <f>ArrowWeightDataSeries!A404</f>
        <v>2105</v>
      </c>
      <c r="B404">
        <f>ArrowWeightDataSeries!B404/ArrowWeightDataSeries!$B$3</f>
        <v>0.34361784149117025</v>
      </c>
      <c r="C404" s="19">
        <f>ArrowWeightDataSeries!E404/ArrowWeightDataSeries!$J$4</f>
        <v>0.95358056393064805</v>
      </c>
      <c r="D404" s="19">
        <f>ArrowWeightDataSeries!F404/ArrowWeightDataSeries!$J$5</f>
        <v>0.89662328507499733</v>
      </c>
      <c r="E404" s="19">
        <f>ArrowWeightDataSeries!G404/ArrowWeightDataSeries!$J$3</f>
        <v>0.55463269743950139</v>
      </c>
    </row>
    <row r="405" spans="1:5" x14ac:dyDescent="0.35">
      <c r="A405">
        <f>ArrowWeightDataSeries!A405</f>
        <v>2110</v>
      </c>
      <c r="B405">
        <f>ArrowWeightDataSeries!B405/ArrowWeightDataSeries!$B$3</f>
        <v>0.34310674710367561</v>
      </c>
      <c r="C405" s="19">
        <f>ArrowWeightDataSeries!E405/ArrowWeightDataSeries!$J$4</f>
        <v>0.95300428157796124</v>
      </c>
      <c r="D405" s="19">
        <f>ArrowWeightDataSeries!F405/ArrowWeightDataSeries!$J$5</f>
        <v>0.89741623363342415</v>
      </c>
      <c r="E405" s="19">
        <f>ArrowWeightDataSeries!G405/ArrowWeightDataSeries!$J$3</f>
        <v>0.55323428742783698</v>
      </c>
    </row>
    <row r="406" spans="1:5" x14ac:dyDescent="0.35">
      <c r="A406">
        <f>ArrowWeightDataSeries!A406</f>
        <v>2115</v>
      </c>
      <c r="B406">
        <f>ArrowWeightDataSeries!B406/ArrowWeightDataSeries!$B$3</f>
        <v>0.34259686240816989</v>
      </c>
      <c r="C406" s="19">
        <f>ArrowWeightDataSeries!E406/ArrowWeightDataSeries!$J$4</f>
        <v>0.95242549849908298</v>
      </c>
      <c r="D406" s="19">
        <f>ArrowWeightDataSeries!F406/ArrowWeightDataSeries!$J$5</f>
        <v>0.89820601817597068</v>
      </c>
      <c r="E406" s="19">
        <f>ArrowWeightDataSeries!G406/ArrowWeightDataSeries!$J$3</f>
        <v>0.55183928879898325</v>
      </c>
    </row>
    <row r="407" spans="1:5" x14ac:dyDescent="0.35">
      <c r="A407">
        <f>ArrowWeightDataSeries!A407</f>
        <v>2120</v>
      </c>
      <c r="B407">
        <f>ArrowWeightDataSeries!B407/ArrowWeightDataSeries!$B$3</f>
        <v>0.34208818169181371</v>
      </c>
      <c r="C407" s="19">
        <f>ArrowWeightDataSeries!E407/ArrowWeightDataSeries!$J$4</f>
        <v>0.95184423056880274</v>
      </c>
      <c r="D407" s="19">
        <f>ArrowWeightDataSeries!F407/ArrowWeightDataSeries!$J$5</f>
        <v>0.89899264618259378</v>
      </c>
      <c r="E407" s="19">
        <f>ArrowWeightDataSeries!G407/ArrowWeightDataSeries!$J$3</f>
        <v>0.55044769740189781</v>
      </c>
    </row>
    <row r="408" spans="1:5" x14ac:dyDescent="0.35">
      <c r="A408">
        <f>ArrowWeightDataSeries!A408</f>
        <v>2125</v>
      </c>
      <c r="B408">
        <f>ArrowWeightDataSeries!B408/ArrowWeightDataSeries!$B$3</f>
        <v>0.34158069928214169</v>
      </c>
      <c r="C408" s="19">
        <f>ArrowWeightDataSeries!E408/ArrowWeightDataSeries!$J$4</f>
        <v>0.95126049356355902</v>
      </c>
      <c r="D408" s="19">
        <f>ArrowWeightDataSeries!F408/ArrowWeightDataSeries!$J$5</f>
        <v>0.89977612509796812</v>
      </c>
      <c r="E408" s="19">
        <f>ArrowWeightDataSeries!G408/ArrowWeightDataSeries!$J$3</f>
        <v>0.54905950900025946</v>
      </c>
    </row>
    <row r="409" spans="1:5" x14ac:dyDescent="0.35">
      <c r="A409">
        <f>ArrowWeightDataSeries!A409</f>
        <v>2130</v>
      </c>
      <c r="B409">
        <f>ArrowWeightDataSeries!B409/ArrowWeightDataSeries!$B$3</f>
        <v>0.341074409546682</v>
      </c>
      <c r="C409" s="19">
        <f>ArrowWeightDataSeries!E409/ArrowWeightDataSeries!$J$4</f>
        <v>0.95067430316224266</v>
      </c>
      <c r="D409" s="19">
        <f>ArrowWeightDataSeries!F409/ArrowWeightDataSeries!$J$5</f>
        <v>0.90055646233173303</v>
      </c>
      <c r="E409" s="19">
        <f>ArrowWeightDataSeries!G409/ArrowWeightDataSeries!$J$3</f>
        <v>0.54767471927428746</v>
      </c>
    </row>
    <row r="410" spans="1:5" x14ac:dyDescent="0.35">
      <c r="A410">
        <f>ArrowWeightDataSeries!A410</f>
        <v>2135</v>
      </c>
      <c r="B410">
        <f>ArrowWeightDataSeries!B410/ArrowWeightDataSeries!$B$3</f>
        <v>0.34056930689258208</v>
      </c>
      <c r="C410" s="19">
        <f>ArrowWeightDataSeries!E410/ArrowWeightDataSeries!$J$4</f>
        <v>0.95008567494699636</v>
      </c>
      <c r="D410" s="19">
        <f>ArrowWeightDataSeries!F410/ArrowWeightDataSeries!$J$5</f>
        <v>0.90133366525874214</v>
      </c>
      <c r="E410" s="19">
        <f>ArrowWeightDataSeries!G410/ArrowWeightDataSeries!$J$3</f>
        <v>0.54629332382253604</v>
      </c>
    </row>
    <row r="411" spans="1:5" x14ac:dyDescent="0.35">
      <c r="A411">
        <f>ArrowWeightDataSeries!A411</f>
        <v>2140</v>
      </c>
      <c r="B411">
        <f>ArrowWeightDataSeries!B411/ArrowWeightDataSeries!$B$3</f>
        <v>0.34006538576623713</v>
      </c>
      <c r="C411" s="19">
        <f>ArrowWeightDataSeries!E411/ArrowWeightDataSeries!$J$4</f>
        <v>0.94949462440399834</v>
      </c>
      <c r="D411" s="19">
        <f>ArrowWeightDataSeries!F411/ArrowWeightDataSeries!$J$5</f>
        <v>0.90210774121930537</v>
      </c>
      <c r="E411" s="19">
        <f>ArrowWeightDataSeries!G411/ArrowWeightDataSeries!$J$3</f>
        <v>0.54491531816365357</v>
      </c>
    </row>
    <row r="412" spans="1:5" x14ac:dyDescent="0.35">
      <c r="A412">
        <f>ArrowWeightDataSeries!A412</f>
        <v>2145</v>
      </c>
      <c r="B412">
        <f>ArrowWeightDataSeries!B412/ArrowWeightDataSeries!$B$3</f>
        <v>0.33956264065292441</v>
      </c>
      <c r="C412" s="19">
        <f>ArrowWeightDataSeries!E412/ArrowWeightDataSeries!$J$4</f>
        <v>0.94890116692424553</v>
      </c>
      <c r="D412" s="19">
        <f>ArrowWeightDataSeries!F412/ArrowWeightDataSeries!$J$5</f>
        <v>0.9028786975194325</v>
      </c>
      <c r="E412" s="19">
        <f>ArrowWeightDataSeries!G412/ArrowWeightDataSeries!$J$3</f>
        <v>0.54354069773811697</v>
      </c>
    </row>
    <row r="413" spans="1:5" x14ac:dyDescent="0.35">
      <c r="A413">
        <f>ArrowWeightDataSeries!A413</f>
        <v>2150</v>
      </c>
      <c r="B413">
        <f>ArrowWeightDataSeries!B413/ArrowWeightDataSeries!$B$3</f>
        <v>0.33906106607644065</v>
      </c>
      <c r="C413" s="19">
        <f>ArrowWeightDataSeries!E413/ArrowWeightDataSeries!$J$4</f>
        <v>0.94830531780432481</v>
      </c>
      <c r="D413" s="19">
        <f>ArrowWeightDataSeries!F413/ArrowWeightDataSeries!$J$5</f>
        <v>0.9036465414310727</v>
      </c>
      <c r="E413" s="19">
        <f>ArrowWeightDataSeries!G413/ArrowWeightDataSeries!$J$3</f>
        <v>0.54216945790993576</v>
      </c>
    </row>
    <row r="414" spans="1:5" x14ac:dyDescent="0.35">
      <c r="A414">
        <f>ArrowWeightDataSeries!A414</f>
        <v>2155</v>
      </c>
      <c r="B414">
        <f>ArrowWeightDataSeries!B414/ArrowWeightDataSeries!$B$3</f>
        <v>0.33856065659874462</v>
      </c>
      <c r="C414" s="19">
        <f>ArrowWeightDataSeries!E414/ArrowWeightDataSeries!$J$4</f>
        <v>0.94770709224717598</v>
      </c>
      <c r="D414" s="19">
        <f>ArrowWeightDataSeries!F414/ArrowWeightDataSeries!$J$5</f>
        <v>0.90441128019235162</v>
      </c>
      <c r="E414" s="19">
        <f>ArrowWeightDataSeries!G414/ArrowWeightDataSeries!$J$3</f>
        <v>0.54080159396832828</v>
      </c>
    </row>
    <row r="415" spans="1:5" x14ac:dyDescent="0.35">
      <c r="A415">
        <f>ArrowWeightDataSeries!A415</f>
        <v>2160</v>
      </c>
      <c r="B415">
        <f>ArrowWeightDataSeries!B415/ArrowWeightDataSeries!$B$3</f>
        <v>0.33806140681960267</v>
      </c>
      <c r="C415" s="19">
        <f>ArrowWeightDataSeries!E415/ArrowWeightDataSeries!$J$4</f>
        <v>0.94710650536284746</v>
      </c>
      <c r="D415" s="19">
        <f>ArrowWeightDataSeries!F415/ArrowWeightDataSeries!$J$5</f>
        <v>0.90517292100780711</v>
      </c>
      <c r="E415" s="19">
        <f>ArrowWeightDataSeries!G415/ArrowWeightDataSeries!$J$3</f>
        <v>0.53943710112936982</v>
      </c>
    </row>
    <row r="416" spans="1:5" x14ac:dyDescent="0.35">
      <c r="A416">
        <f>ArrowWeightDataSeries!A416</f>
        <v>2165</v>
      </c>
      <c r="B416">
        <f>ArrowWeightDataSeries!B416/ArrowWeightDataSeries!$B$3</f>
        <v>0.33756331137623996</v>
      </c>
      <c r="C416" s="19">
        <f>ArrowWeightDataSeries!E416/ArrowWeightDataSeries!$J$4</f>
        <v>0.94650357216924719</v>
      </c>
      <c r="D416" s="19">
        <f>ArrowWeightDataSeries!F416/ArrowWeightDataSeries!$J$5</f>
        <v>0.90593147104862337</v>
      </c>
      <c r="E416" s="19">
        <f>ArrowWeightDataSeries!G416/ArrowWeightDataSeries!$J$3</f>
        <v>0.53807597453761424</v>
      </c>
    </row>
    <row r="417" spans="1:5" x14ac:dyDescent="0.35">
      <c r="A417">
        <f>ArrowWeightDataSeries!A417</f>
        <v>2170</v>
      </c>
      <c r="B417">
        <f>ArrowWeightDataSeries!B417/ArrowWeightDataSeries!$B$3</f>
        <v>0.33706636494299402</v>
      </c>
      <c r="C417" s="19">
        <f>ArrowWeightDataSeries!E417/ArrowWeightDataSeries!$J$4</f>
        <v>0.94589830759288118</v>
      </c>
      <c r="D417" s="19">
        <f>ArrowWeightDataSeries!F417/ArrowWeightDataSeries!$J$5</f>
        <v>0.90668693745286055</v>
      </c>
      <c r="E417" s="19">
        <f>ArrowWeightDataSeries!G417/ArrowWeightDataSeries!$J$3</f>
        <v>0.53671820926768887</v>
      </c>
    </row>
    <row r="418" spans="1:5" x14ac:dyDescent="0.35">
      <c r="A418">
        <f>ArrowWeightDataSeries!A418</f>
        <v>2175</v>
      </c>
      <c r="B418">
        <f>ArrowWeightDataSeries!B418/ArrowWeightDataSeries!$B$3</f>
        <v>0.33657056223097359</v>
      </c>
      <c r="C418" s="19">
        <f>ArrowWeightDataSeries!E418/ArrowWeightDataSeries!$J$4</f>
        <v>0.94529072646958701</v>
      </c>
      <c r="D418" s="19">
        <f>ArrowWeightDataSeries!F418/ArrowWeightDataSeries!$J$5</f>
        <v>0.90743932732568444</v>
      </c>
      <c r="E418" s="19">
        <f>ArrowWeightDataSeries!G418/ArrowWeightDataSeries!$J$3</f>
        <v>0.53536380032586162</v>
      </c>
    </row>
    <row r="419" spans="1:5" x14ac:dyDescent="0.35">
      <c r="A419">
        <f>ArrowWeightDataSeries!A419</f>
        <v>2180</v>
      </c>
      <c r="B419">
        <f>ArrowWeightDataSeries!B419/ArrowWeightDataSeries!$B$3</f>
        <v>0.33607589798772058</v>
      </c>
      <c r="C419" s="19">
        <f>ArrowWeightDataSeries!E419/ArrowWeightDataSeries!$J$4</f>
        <v>0.94468084354526072</v>
      </c>
      <c r="D419" s="19">
        <f>ArrowWeightDataSeries!F419/ArrowWeightDataSeries!$J$5</f>
        <v>0.90818864773959396</v>
      </c>
      <c r="E419" s="19">
        <f>ArrowWeightDataSeries!G419/ArrowWeightDataSeries!$J$3</f>
        <v>0.53401274265158327</v>
      </c>
    </row>
    <row r="420" spans="1:5" x14ac:dyDescent="0.35">
      <c r="A420">
        <f>ArrowWeightDataSeries!A420</f>
        <v>2185</v>
      </c>
      <c r="B420">
        <f>ArrowWeightDataSeries!B420/ArrowWeightDataSeries!$B$3</f>
        <v>0.33558236699687632</v>
      </c>
      <c r="C420" s="19">
        <f>ArrowWeightDataSeries!E420/ArrowWeightDataSeries!$J$4</f>
        <v>0.94406867347657386</v>
      </c>
      <c r="D420" s="19">
        <f>ArrowWeightDataSeries!F420/ArrowWeightDataSeries!$J$5</f>
        <v>0.90893490573464453</v>
      </c>
      <c r="E420" s="19">
        <f>ArrowWeightDataSeries!G420/ArrowWeightDataSeries!$J$3</f>
        <v>0.53266503111900532</v>
      </c>
    </row>
    <row r="421" spans="1:5" x14ac:dyDescent="0.35">
      <c r="A421">
        <f>ArrowWeightDataSeries!A421</f>
        <v>2190</v>
      </c>
      <c r="B421">
        <f>ArrowWeightDataSeries!B421/ArrowWeightDataSeries!$B$3</f>
        <v>0.33508996407785185</v>
      </c>
      <c r="C421" s="19">
        <f>ArrowWeightDataSeries!E421/ArrowWeightDataSeries!$J$4</f>
        <v>0.94345423083168611</v>
      </c>
      <c r="D421" s="19">
        <f>ArrowWeightDataSeries!F421/ArrowWeightDataSeries!$J$5</f>
        <v>0.90967810831867202</v>
      </c>
      <c r="E421" s="19">
        <f>ArrowWeightDataSeries!G421/ArrowWeightDataSeries!$J$3</f>
        <v>0.53132066053847005</v>
      </c>
    </row>
    <row r="422" spans="1:5" x14ac:dyDescent="0.35">
      <c r="A422">
        <f>ArrowWeightDataSeries!A422</f>
        <v>2195</v>
      </c>
      <c r="B422">
        <f>ArrowWeightDataSeries!B422/ArrowWeightDataSeries!$B$3</f>
        <v>0.3345986840855007</v>
      </c>
      <c r="C422" s="19">
        <f>ArrowWeightDataSeries!E422/ArrowWeightDataSeries!$J$4</f>
        <v>0.94283753009094717</v>
      </c>
      <c r="D422" s="19">
        <f>ArrowWeightDataSeries!F422/ArrowWeightDataSeries!$J$5</f>
        <v>0.91041826246751256</v>
      </c>
      <c r="E422" s="19">
        <f>ArrowWeightDataSeries!G422/ArrowWeightDataSeries!$J$3</f>
        <v>0.5299796256579774</v>
      </c>
    </row>
    <row r="423" spans="1:5" x14ac:dyDescent="0.35">
      <c r="A423">
        <f>ArrowWeightDataSeries!A423</f>
        <v>2200</v>
      </c>
      <c r="B423">
        <f>ArrowWeightDataSeries!B423/ArrowWeightDataSeries!$B$3</f>
        <v>0.3341085219097974</v>
      </c>
      <c r="C423" s="19">
        <f>ArrowWeightDataSeries!E423/ArrowWeightDataSeries!$J$4</f>
        <v>0.94221858564759675</v>
      </c>
      <c r="D423" s="19">
        <f>ArrowWeightDataSeries!F423/ArrowWeightDataSeries!$J$5</f>
        <v>0.91115537512522227</v>
      </c>
      <c r="E423" s="19">
        <f>ArrowWeightDataSeries!G423/ArrowWeightDataSeries!$J$3</f>
        <v>0.5286419211646276</v>
      </c>
    </row>
    <row r="424" spans="1:5" x14ac:dyDescent="0.35">
      <c r="A424">
        <f>ArrowWeightDataSeries!A424</f>
        <v>2205</v>
      </c>
      <c r="B424">
        <f>ArrowWeightDataSeries!B424/ArrowWeightDataSeries!$B$3</f>
        <v>0.33361947247551793</v>
      </c>
      <c r="C424" s="19">
        <f>ArrowWeightDataSeries!E424/ArrowWeightDataSeries!$J$4</f>
        <v>0.94159741180845158</v>
      </c>
      <c r="D424" s="19">
        <f>ArrowWeightDataSeries!F424/ArrowWeightDataSeries!$J$5</f>
        <v>0.91188945320429271</v>
      </c>
      <c r="E424" s="19">
        <f>ArrowWeightDataSeries!G424/ArrowWeightDataSeries!$J$3</f>
        <v>0.5273075416860401</v>
      </c>
    </row>
    <row r="425" spans="1:5" x14ac:dyDescent="0.35">
      <c r="A425">
        <f>ArrowWeightDataSeries!A425</f>
        <v>2210</v>
      </c>
      <c r="B425">
        <f>ArrowWeightDataSeries!B425/ArrowWeightDataSeries!$B$3</f>
        <v>0.3331315307419247</v>
      </c>
      <c r="C425" s="19">
        <f>ArrowWeightDataSeries!E425/ArrowWeightDataSeries!$J$4</f>
        <v>0.94097402279459041</v>
      </c>
      <c r="D425" s="19">
        <f>ArrowWeightDataSeries!F425/ArrowWeightDataSeries!$J$5</f>
        <v>0.91262050358586644</v>
      </c>
      <c r="E425" s="19">
        <f>ArrowWeightDataSeries!G425/ArrowWeightDataSeries!$J$3</f>
        <v>0.5259764817917475</v>
      </c>
    </row>
    <row r="426" spans="1:5" x14ac:dyDescent="0.35">
      <c r="A426">
        <f>ArrowWeightDataSeries!A426</f>
        <v>2215</v>
      </c>
      <c r="B426">
        <f>ArrowWeightDataSeries!B426/ArrowWeightDataSeries!$B$3</f>
        <v>0.33264469170245425</v>
      </c>
      <c r="C426" s="19">
        <f>ArrowWeightDataSeries!E426/ArrowWeightDataSeries!$J$4</f>
        <v>0.94034843274202851</v>
      </c>
      <c r="D426" s="19">
        <f>ArrowWeightDataSeries!F426/ArrowWeightDataSeries!$J$5</f>
        <v>0.91334853311994924</v>
      </c>
      <c r="E426" s="19">
        <f>ArrowWeightDataSeries!G426/ArrowWeightDataSeries!$J$3</f>
        <v>0.52464873599456707</v>
      </c>
    </row>
    <row r="427" spans="1:5" x14ac:dyDescent="0.35">
      <c r="A427">
        <f>ArrowWeightDataSeries!A427</f>
        <v>2220</v>
      </c>
      <c r="B427">
        <f>ArrowWeightDataSeries!B427/ArrowWeightDataSeries!$B$3</f>
        <v>0.3321589503844099</v>
      </c>
      <c r="C427" s="19">
        <f>ArrowWeightDataSeries!E427/ArrowWeightDataSeries!$J$4</f>
        <v>0.93972065570238938</v>
      </c>
      <c r="D427" s="19">
        <f>ArrowWeightDataSeries!F427/ArrowWeightDataSeries!$J$5</f>
        <v>0.91407354862562207</v>
      </c>
      <c r="E427" s="19">
        <f>ArrowWeightDataSeries!G427/ArrowWeightDataSeries!$J$3</f>
        <v>0.52332429875195052</v>
      </c>
    </row>
    <row r="428" spans="1:5" x14ac:dyDescent="0.35">
      <c r="A428">
        <f>ArrowWeightDataSeries!A428</f>
        <v>2225</v>
      </c>
      <c r="B428">
        <f>ArrowWeightDataSeries!B428/ArrowWeightDataSeries!$B$3</f>
        <v>0.33167430184865626</v>
      </c>
      <c r="C428" s="19">
        <f>ArrowWeightDataSeries!E428/ArrowWeightDataSeries!$J$4</f>
        <v>0.93909070564356489</v>
      </c>
      <c r="D428" s="19">
        <f>ArrowWeightDataSeries!F428/ArrowWeightDataSeries!$J$5</f>
        <v>0.91479555689124814</v>
      </c>
      <c r="E428" s="19">
        <f>ArrowWeightDataSeries!G428/ArrowWeightDataSeries!$J$3</f>
        <v>0.52200316446730921</v>
      </c>
    </row>
    <row r="429" spans="1:5" x14ac:dyDescent="0.35">
      <c r="A429">
        <f>ArrowWeightDataSeries!A429</f>
        <v>2230</v>
      </c>
      <c r="B429">
        <f>ArrowWeightDataSeries!B429/ArrowWeightDataSeries!$B$3</f>
        <v>0.33119074118931846</v>
      </c>
      <c r="C429" s="19">
        <f>ArrowWeightDataSeries!E429/ArrowWeightDataSeries!$J$4</f>
        <v>0.93845859645037377</v>
      </c>
      <c r="D429" s="19">
        <f>ArrowWeightDataSeries!F429/ArrowWeightDataSeries!$J$5</f>
        <v>0.91551456467468184</v>
      </c>
      <c r="E429" s="19">
        <f>ArrowWeightDataSeries!G429/ArrowWeightDataSeries!$J$3</f>
        <v>0.52068532749131913</v>
      </c>
    </row>
    <row r="430" spans="1:5" x14ac:dyDescent="0.35">
      <c r="A430">
        <f>ArrowWeightDataSeries!A430</f>
        <v>2235</v>
      </c>
      <c r="B430">
        <f>ArrowWeightDataSeries!B430/ArrowWeightDataSeries!$B$3</f>
        <v>0.33070826353348354</v>
      </c>
      <c r="C430" s="19">
        <f>ArrowWeightDataSeries!E430/ArrowWeightDataSeries!$J$4</f>
        <v>0.93782434192521036</v>
      </c>
      <c r="D430" s="19">
        <f>ArrowWeightDataSeries!F430/ArrowWeightDataSeries!$J$5</f>
        <v>0.91623057870347335</v>
      </c>
      <c r="E430" s="19">
        <f>ArrowWeightDataSeries!G430/ArrowWeightDataSeries!$J$3</f>
        <v>0.51937078212320298</v>
      </c>
    </row>
    <row r="431" spans="1:5" x14ac:dyDescent="0.35">
      <c r="A431">
        <f>ArrowWeightDataSeries!A431</f>
        <v>2240</v>
      </c>
      <c r="B431">
        <f>ArrowWeightDataSeries!B431/ArrowWeightDataSeries!$B$3</f>
        <v>0.33022686404090623</v>
      </c>
      <c r="C431" s="19">
        <f>ArrowWeightDataSeries!E431/ArrowWeightDataSeries!$J$4</f>
        <v>0.93718795578868708</v>
      </c>
      <c r="D431" s="19">
        <f>ArrowWeightDataSeries!F431/ArrowWeightDataSeries!$J$5</f>
        <v>0.91694360567507083</v>
      </c>
      <c r="E431" s="19">
        <f>ArrowWeightDataSeries!G431/ArrowWeightDataSeries!$J$3</f>
        <v>0.51805952261199106</v>
      </c>
    </row>
    <row r="432" spans="1:5" x14ac:dyDescent="0.35">
      <c r="A432">
        <f>ArrowWeightDataSeries!A432</f>
        <v>2245</v>
      </c>
      <c r="B432">
        <f>ArrowWeightDataSeries!B432/ArrowWeightDataSeries!$B$3</f>
        <v>0.32974653790371783</v>
      </c>
      <c r="C432" s="19">
        <f>ArrowWeightDataSeries!E432/ArrowWeightDataSeries!$J$4</f>
        <v>0.93654945168027337</v>
      </c>
      <c r="D432" s="19">
        <f>ArrowWeightDataSeries!F432/ArrowWeightDataSeries!$J$5</f>
        <v>0.91765365225702433</v>
      </c>
      <c r="E432" s="19">
        <f>ArrowWeightDataSeries!G432/ArrowWeightDataSeries!$J$3</f>
        <v>0.51675154315776173</v>
      </c>
    </row>
    <row r="433" spans="1:5" x14ac:dyDescent="0.35">
      <c r="A433">
        <f>ArrowWeightDataSeries!A433</f>
        <v>2250</v>
      </c>
      <c r="B433">
        <f>ArrowWeightDataSeries!B433/ArrowWeightDataSeries!$B$3</f>
        <v>0.32926728034613756</v>
      </c>
      <c r="C433" s="19">
        <f>ArrowWeightDataSeries!E433/ArrowWeightDataSeries!$J$4</f>
        <v>0.93590884315892453</v>
      </c>
      <c r="D433" s="19">
        <f>ArrowWeightDataSeries!F433/ArrowWeightDataSeries!$J$5</f>
        <v>0.91836072508718358</v>
      </c>
      <c r="E433" s="19">
        <f>ArrowWeightDataSeries!G433/ArrowWeightDataSeries!$J$3</f>
        <v>0.51544683791285939</v>
      </c>
    </row>
    <row r="434" spans="1:5" x14ac:dyDescent="0.35">
      <c r="A434">
        <f>ArrowWeightDataSeries!A434</f>
        <v>2255</v>
      </c>
      <c r="B434">
        <f>ArrowWeightDataSeries!B434/ArrowWeightDataSeries!$B$3</f>
        <v>0.32878908662418793</v>
      </c>
      <c r="C434" s="19">
        <f>ArrowWeightDataSeries!E434/ArrowWeightDataSeries!$J$4</f>
        <v>0.93526614370370664</v>
      </c>
      <c r="D434" s="19">
        <f>ArrowWeightDataSeries!F434/ArrowWeightDataSeries!$J$5</f>
        <v>0.91906483077389645</v>
      </c>
      <c r="E434" s="19">
        <f>ArrowWeightDataSeries!G434/ArrowWeightDataSeries!$J$3</f>
        <v>0.51414540098309491</v>
      </c>
    </row>
    <row r="435" spans="1:5" x14ac:dyDescent="0.35">
      <c r="A435">
        <f>ArrowWeightDataSeries!A435</f>
        <v>2260</v>
      </c>
      <c r="B435">
        <f>ArrowWeightDataSeries!B435/ArrowWeightDataSeries!$B$3</f>
        <v>0.32831195202541291</v>
      </c>
      <c r="C435" s="19">
        <f>ArrowWeightDataSeries!E435/ArrowWeightDataSeries!$J$4</f>
        <v>0.9346213667144162</v>
      </c>
      <c r="D435" s="19">
        <f>ArrowWeightDataSeries!F435/ArrowWeightDataSeries!$J$5</f>
        <v>0.91976597589620634</v>
      </c>
      <c r="E435" s="19">
        <f>ArrowWeightDataSeries!G435/ArrowWeightDataSeries!$J$3</f>
        <v>0.51284722642892289</v>
      </c>
    </row>
    <row r="436" spans="1:5" x14ac:dyDescent="0.35">
      <c r="A436">
        <f>ArrowWeightDataSeries!A436</f>
        <v>2265</v>
      </c>
      <c r="B436">
        <f>ArrowWeightDataSeries!B436/ArrowWeightDataSeries!$B$3</f>
        <v>0.32783587186859936</v>
      </c>
      <c r="C436" s="19">
        <f>ArrowWeightDataSeries!E436/ArrowWeightDataSeries!$J$4</f>
        <v>0.93397452551219051</v>
      </c>
      <c r="D436" s="19">
        <f>ArrowWeightDataSeries!F436/ArrowWeightDataSeries!$J$5</f>
        <v>0.92046416700404476</v>
      </c>
      <c r="E436" s="19">
        <f>ArrowWeightDataSeries!G436/ArrowWeightDataSeries!$J$3</f>
        <v>0.51155230826660147</v>
      </c>
    </row>
    <row r="437" spans="1:5" x14ac:dyDescent="0.35">
      <c r="A437">
        <f>ArrowWeightDataSeries!A437</f>
        <v>2270</v>
      </c>
      <c r="B437">
        <f>ArrowWeightDataSeries!B437/ArrowWeightDataSeries!$B$3</f>
        <v>0.32736084150350148</v>
      </c>
      <c r="C437" s="19">
        <f>ArrowWeightDataSeries!E437/ArrowWeightDataSeries!$J$4</f>
        <v>0.93332563334011454</v>
      </c>
      <c r="D437" s="19">
        <f>ArrowWeightDataSeries!F437/ArrowWeightDataSeries!$J$5</f>
        <v>0.92115941061842566</v>
      </c>
      <c r="E437" s="19">
        <f>ArrowWeightDataSeries!G437/ArrowWeightDataSeries!$J$3</f>
        <v>0.51026064046933139</v>
      </c>
    </row>
    <row r="438" spans="1:5" x14ac:dyDescent="0.35">
      <c r="A438">
        <f>ArrowWeightDataSeries!A438</f>
        <v>2275</v>
      </c>
      <c r="B438">
        <f>ArrowWeightDataSeries!B438/ArrowWeightDataSeries!$B$3</f>
        <v>0.32688685631056813</v>
      </c>
      <c r="C438" s="19">
        <f>ArrowWeightDataSeries!E438/ArrowWeightDataSeries!$J$4</f>
        <v>0.93267470336382285</v>
      </c>
      <c r="D438" s="19">
        <f>ArrowWeightDataSeries!F438/ArrowWeightDataSeries!$J$5</f>
        <v>0.92185171323163584</v>
      </c>
      <c r="E438" s="19">
        <f>ArrowWeightDataSeries!G438/ArrowWeightDataSeries!$J$3</f>
        <v>0.50897221696837591</v>
      </c>
    </row>
    <row r="439" spans="1:5" x14ac:dyDescent="0.35">
      <c r="A439">
        <f>ArrowWeightDataSeries!A439</f>
        <v>2280</v>
      </c>
      <c r="B439">
        <f>ArrowWeightDataSeries!B439/ArrowWeightDataSeries!$B$3</f>
        <v>0.32641391170067341</v>
      </c>
      <c r="C439" s="19">
        <f>ArrowWeightDataSeries!E439/ArrowWeightDataSeries!$J$4</f>
        <v>0.93202174867209198</v>
      </c>
      <c r="D439" s="19">
        <f>ArrowWeightDataSeries!F439/ArrowWeightDataSeries!$J$5</f>
        <v>0.92254108130742463</v>
      </c>
      <c r="E439" s="19">
        <f>ArrowWeightDataSeries!G439/ArrowWeightDataSeries!$J$3</f>
        <v>0.5076870316541634</v>
      </c>
    </row>
    <row r="440" spans="1:5" x14ac:dyDescent="0.35">
      <c r="A440">
        <f>ArrowWeightDataSeries!A440</f>
        <v>2285</v>
      </c>
      <c r="B440">
        <f>ArrowWeightDataSeries!B440/ArrowWeightDataSeries!$B$3</f>
        <v>0.32594200311485005</v>
      </c>
      <c r="C440" s="19">
        <f>ArrowWeightDataSeries!E440/ArrowWeightDataSeries!$J$4</f>
        <v>0.9313667822774313</v>
      </c>
      <c r="D440" s="19">
        <f>ArrowWeightDataSeries!F440/ArrowWeightDataSeries!$J$5</f>
        <v>0.92322752128119134</v>
      </c>
      <c r="E440" s="19">
        <f>ArrowWeightDataSeries!G440/ArrowWeightDataSeries!$J$3</f>
        <v>0.50640507837736948</v>
      </c>
    </row>
    <row r="441" spans="1:5" x14ac:dyDescent="0.35">
      <c r="A441">
        <f>ArrowWeightDataSeries!A441</f>
        <v>2290</v>
      </c>
      <c r="B441">
        <f>ArrowWeightDataSeries!B441/ArrowWeightDataSeries!$B$3</f>
        <v>0.32547112602402561</v>
      </c>
      <c r="C441" s="19">
        <f>ArrowWeightDataSeries!E441/ArrowWeightDataSeries!$J$4</f>
        <v>0.93070981711666478</v>
      </c>
      <c r="D441" s="19">
        <f>ArrowWeightDataSeries!F441/ArrowWeightDataSeries!$J$5</f>
        <v>0.92391103956017218</v>
      </c>
      <c r="E441" s="19">
        <f>ArrowWeightDataSeries!G441/ArrowWeightDataSeries!$J$3</f>
        <v>0.50512635094998137</v>
      </c>
    </row>
    <row r="442" spans="1:5" x14ac:dyDescent="0.35">
      <c r="A442">
        <f>ArrowWeightDataSeries!A442</f>
        <v>2295</v>
      </c>
      <c r="B442">
        <f>ArrowWeightDataSeries!B442/ArrowWeightDataSeries!$B$3</f>
        <v>0.32500127592876182</v>
      </c>
      <c r="C442" s="19">
        <f>ArrowWeightDataSeries!E442/ArrowWeightDataSeries!$J$4</f>
        <v>0.93005086605150733</v>
      </c>
      <c r="D442" s="19">
        <f>ArrowWeightDataSeries!F442/ArrowWeightDataSeries!$J$5</f>
        <v>0.92459164252362247</v>
      </c>
      <c r="E442" s="19">
        <f>ArrowWeightDataSeries!G442/ArrowWeightDataSeries!$J$3</f>
        <v>0.50385084314634521</v>
      </c>
    </row>
    <row r="443" spans="1:5" x14ac:dyDescent="0.35">
      <c r="A443">
        <f>ArrowWeightDataSeries!A443</f>
        <v>2300</v>
      </c>
      <c r="B443">
        <f>ArrowWeightDataSeries!B443/ArrowWeightDataSeries!$B$3</f>
        <v>0.32453244835899658</v>
      </c>
      <c r="C443" s="19">
        <f>ArrowWeightDataSeries!E443/ArrowWeightDataSeries!$J$4</f>
        <v>0.92938994186914159</v>
      </c>
      <c r="D443" s="19">
        <f>ArrowWeightDataSeries!F443/ArrowWeightDataSeries!$J$5</f>
        <v>0.92526933652300347</v>
      </c>
      <c r="E443" s="19">
        <f>ArrowWeightDataSeries!G443/ArrowWeightDataSeries!$J$3</f>
        <v>0.50257854870419583</v>
      </c>
    </row>
    <row r="444" spans="1:5" x14ac:dyDescent="0.35">
      <c r="A444">
        <f>ArrowWeightDataSeries!A444</f>
        <v>2305</v>
      </c>
      <c r="B444">
        <f>ArrowWeightDataSeries!B444/ArrowWeightDataSeries!$B$3</f>
        <v>0.32406463887378845</v>
      </c>
      <c r="C444" s="19">
        <f>ArrowWeightDataSeries!E444/ArrowWeightDataSeries!$J$4</f>
        <v>0.92872705728277694</v>
      </c>
      <c r="D444" s="19">
        <f>ArrowWeightDataSeries!F444/ArrowWeightDataSeries!$J$5</f>
        <v>0.92594412788215907</v>
      </c>
      <c r="E444" s="19">
        <f>ArrowWeightDataSeries!G444/ArrowWeightDataSeries!$J$3</f>
        <v>0.50130946132566578</v>
      </c>
    </row>
    <row r="445" spans="1:5" x14ac:dyDescent="0.35">
      <c r="A445">
        <f>ArrowWeightDataSeries!A445</f>
        <v>2310</v>
      </c>
      <c r="B445">
        <f>ArrowWeightDataSeries!B445/ArrowWeightDataSeries!$B$3</f>
        <v>0.32359784306106515</v>
      </c>
      <c r="C445" s="19">
        <f>ArrowWeightDataSeries!E445/ArrowWeightDataSeries!$J$4</f>
        <v>0.92806222493221779</v>
      </c>
      <c r="D445" s="19">
        <f>ArrowWeightDataSeries!F445/ArrowWeightDataSeries!$J$5</f>
        <v>0.92661602289749934</v>
      </c>
      <c r="E445" s="19">
        <f>ArrowWeightDataSeries!G445/ArrowWeightDataSeries!$J$3</f>
        <v>0.5000435746782832</v>
      </c>
    </row>
    <row r="446" spans="1:5" x14ac:dyDescent="0.35">
      <c r="A446">
        <f>ArrowWeightDataSeries!A446</f>
        <v>2315</v>
      </c>
      <c r="B446">
        <f>ArrowWeightDataSeries!B446/ArrowWeightDataSeries!$B$3</f>
        <v>0.32313205653737281</v>
      </c>
      <c r="C446" s="19">
        <f>ArrowWeightDataSeries!E446/ArrowWeightDataSeries!$J$4</f>
        <v>0.92739545738441498</v>
      </c>
      <c r="D446" s="19">
        <f>ArrowWeightDataSeries!F446/ArrowWeightDataSeries!$J$5</f>
        <v>0.92728502783817657</v>
      </c>
      <c r="E446" s="19">
        <f>ArrowWeightDataSeries!G446/ArrowWeightDataSeries!$J$3</f>
        <v>0.49878088239594726</v>
      </c>
    </row>
    <row r="447" spans="1:5" x14ac:dyDescent="0.35">
      <c r="A447">
        <f>ArrowWeightDataSeries!A447</f>
        <v>2320</v>
      </c>
      <c r="B447">
        <f>ArrowWeightDataSeries!B447/ArrowWeightDataSeries!$B$3</f>
        <v>0.32266727494762959</v>
      </c>
      <c r="C447" s="19">
        <f>ArrowWeightDataSeries!E447/ArrowWeightDataSeries!$J$4</f>
        <v>0.92672676713401581</v>
      </c>
      <c r="D447" s="19">
        <f>ArrowWeightDataSeries!F447/ArrowWeightDataSeries!$J$5</f>
        <v>0.92795114894626185</v>
      </c>
      <c r="E447" s="19">
        <f>ArrowWeightDataSeries!G447/ArrowWeightDataSeries!$J$3</f>
        <v>0.49752137807988989</v>
      </c>
    </row>
    <row r="448" spans="1:5" x14ac:dyDescent="0.35">
      <c r="A448">
        <f>ArrowWeightDataSeries!A448</f>
        <v>2325</v>
      </c>
      <c r="B448">
        <f>ArrowWeightDataSeries!B448/ArrowWeightDataSeries!$B$3</f>
        <v>0.3222034939648814</v>
      </c>
      <c r="C448" s="19">
        <f>ArrowWeightDataSeries!E448/ArrowWeightDataSeries!$J$4</f>
        <v>0.92605616660391199</v>
      </c>
      <c r="D448" s="19">
        <f>ArrowWeightDataSeries!F448/ArrowWeightDataSeries!$J$5</f>
        <v>0.9286143924369219</v>
      </c>
      <c r="E448" s="19">
        <f>ArrowWeightDataSeries!G448/ArrowWeightDataSeries!$J$3</f>
        <v>0.49626505529962067</v>
      </c>
    </row>
    <row r="449" spans="1:5" x14ac:dyDescent="0.35">
      <c r="A449">
        <f>ArrowWeightDataSeries!A449</f>
        <v>2330</v>
      </c>
      <c r="B449">
        <f>ArrowWeightDataSeries!B449/ArrowWeightDataSeries!$B$3</f>
        <v>0.32174070929005971</v>
      </c>
      <c r="C449" s="19">
        <f>ArrowWeightDataSeries!E449/ArrowWeightDataSeries!$J$4</f>
        <v>0.92538366814577666</v>
      </c>
      <c r="D449" s="19">
        <f>ArrowWeightDataSeries!F449/ArrowWeightDataSeries!$J$5</f>
        <v>0.92927476449859026</v>
      </c>
      <c r="E449" s="19">
        <f>ArrowWeightDataSeries!G449/ArrowWeightDataSeries!$J$3</f>
        <v>0.4950119075938556</v>
      </c>
    </row>
    <row r="450" spans="1:5" x14ac:dyDescent="0.35">
      <c r="A450">
        <f>ArrowWeightDataSeries!A450</f>
        <v>2335</v>
      </c>
      <c r="B450">
        <f>ArrowWeightDataSeries!B450/ArrowWeightDataSeries!$B$3</f>
        <v>0.3212789166517433</v>
      </c>
      <c r="C450" s="19">
        <f>ArrowWeightDataSeries!E450/ArrowWeightDataSeries!$J$4</f>
        <v>0.9247092840406016</v>
      </c>
      <c r="D450" s="19">
        <f>ArrowWeightDataSeries!F450/ArrowWeightDataSeries!$J$5</f>
        <v>0.92993227129314182</v>
      </c>
      <c r="E450" s="19">
        <f>ArrowWeightDataSeries!G450/ArrowWeightDataSeries!$J$3</f>
        <v>0.49376192847143036</v>
      </c>
    </row>
    <row r="451" spans="1:5" x14ac:dyDescent="0.35">
      <c r="A451">
        <f>ArrowWeightDataSeries!A451</f>
        <v>2340</v>
      </c>
      <c r="B451">
        <f>ArrowWeightDataSeries!B451/ArrowWeightDataSeries!$B$3</f>
        <v>0.32081811180592051</v>
      </c>
      <c r="C451" s="19">
        <f>ArrowWeightDataSeries!E451/ArrowWeightDataSeries!$J$4</f>
        <v>0.92403302649922381</v>
      </c>
      <c r="D451" s="19">
        <f>ArrowWeightDataSeries!F451/ArrowWeightDataSeries!$J$5</f>
        <v>0.93058691895606094</v>
      </c>
      <c r="E451" s="19">
        <f>ArrowWeightDataSeries!G451/ArrowWeightDataSeries!$J$3</f>
        <v>0.49251511141219612</v>
      </c>
    </row>
    <row r="452" spans="1:5" x14ac:dyDescent="0.35">
      <c r="A452">
        <f>ArrowWeightDataSeries!A452</f>
        <v>2345</v>
      </c>
      <c r="B452">
        <f>ArrowWeightDataSeries!B452/ArrowWeightDataSeries!$B$3</f>
        <v>0.32035829053575654</v>
      </c>
      <c r="C452" s="19">
        <f>ArrowWeightDataSeries!E452/ArrowWeightDataSeries!$J$4</f>
        <v>0.92335490766285355</v>
      </c>
      <c r="D452" s="19">
        <f>ArrowWeightDataSeries!F452/ArrowWeightDataSeries!$J$5</f>
        <v>0.93123871359661314</v>
      </c>
      <c r="E452" s="19">
        <f>ArrowWeightDataSeries!G452/ArrowWeightDataSeries!$J$3</f>
        <v>0.49127144986790416</v>
      </c>
    </row>
    <row r="453" spans="1:5" x14ac:dyDescent="0.35">
      <c r="A453">
        <f>ArrowWeightDataSeries!A453</f>
        <v>2350</v>
      </c>
      <c r="B453">
        <f>ArrowWeightDataSeries!B453/ArrowWeightDataSeries!$B$3</f>
        <v>0.31989944865136083</v>
      </c>
      <c r="C453" s="19">
        <f>ArrowWeightDataSeries!E453/ArrowWeightDataSeries!$J$4</f>
        <v>0.92267493960359193</v>
      </c>
      <c r="D453" s="19">
        <f>ArrowWeightDataSeries!F453/ArrowWeightDataSeries!$J$5</f>
        <v>0.93188766129801071</v>
      </c>
      <c r="E453" s="19">
        <f>ArrowWeightDataSeries!G453/ArrowWeightDataSeries!$J$3</f>
        <v>0.49003093726307106</v>
      </c>
    </row>
    <row r="454" spans="1:5" x14ac:dyDescent="0.35">
      <c r="A454">
        <f>ArrowWeightDataSeries!A454</f>
        <v>2355</v>
      </c>
      <c r="B454">
        <f>ArrowWeightDataSeries!B454/ArrowWeightDataSeries!$B$3</f>
        <v>0.31944158198955852</v>
      </c>
      <c r="C454" s="19">
        <f>ArrowWeightDataSeries!E454/ArrowWeightDataSeries!$J$4</f>
        <v>0.92199313432494545</v>
      </c>
      <c r="D454" s="19">
        <f>ArrowWeightDataSeries!F454/ArrowWeightDataSeries!$J$5</f>
        <v>0.93253376811757993</v>
      </c>
      <c r="E454" s="19">
        <f>ArrowWeightDataSeries!G454/ArrowWeightDataSeries!$J$3</f>
        <v>0.48879356699583087</v>
      </c>
    </row>
    <row r="455" spans="1:5" x14ac:dyDescent="0.35">
      <c r="A455">
        <f>ArrowWeightDataSeries!A455</f>
        <v>2360</v>
      </c>
      <c r="B455">
        <f>ArrowWeightDataSeries!B455/ArrowWeightDataSeries!$B$3</f>
        <v>0.31898468641366379</v>
      </c>
      <c r="C455" s="19">
        <f>ArrowWeightDataSeries!E455/ArrowWeightDataSeries!$J$4</f>
        <v>0.92130950376233767</v>
      </c>
      <c r="D455" s="19">
        <f>ArrowWeightDataSeries!F455/ArrowWeightDataSeries!$J$5</f>
        <v>0.93317704008692626</v>
      </c>
      <c r="E455" s="19">
        <f>ArrowWeightDataSeries!G455/ArrowWeightDataSeries!$J$3</f>
        <v>0.48755933243877425</v>
      </c>
    </row>
    <row r="456" spans="1:5" x14ac:dyDescent="0.35">
      <c r="A456">
        <f>ArrowWeightDataSeries!A456</f>
        <v>2365</v>
      </c>
      <c r="B456">
        <f>ArrowWeightDataSeries!B456/ArrowWeightDataSeries!$B$3</f>
        <v>0.31852875781325551</v>
      </c>
      <c r="C456" s="19">
        <f>ArrowWeightDataSeries!E456/ArrowWeightDataSeries!$J$4</f>
        <v>0.92062405978361361</v>
      </c>
      <c r="D456" s="19">
        <f>ArrowWeightDataSeries!F456/ArrowWeightDataSeries!$J$5</f>
        <v>0.93381748321209779</v>
      </c>
      <c r="E456" s="19">
        <f>ArrowWeightDataSeries!G456/ArrowWeightDataSeries!$J$3</f>
        <v>0.48632822693977007</v>
      </c>
    </row>
    <row r="457" spans="1:5" x14ac:dyDescent="0.35">
      <c r="A457">
        <f>ArrowWeightDataSeries!A457</f>
        <v>2370</v>
      </c>
      <c r="B457">
        <f>ArrowWeightDataSeries!B457/ArrowWeightDataSeries!$B$3</f>
        <v>0.31807379210395531</v>
      </c>
      <c r="C457" s="19">
        <f>ArrowWeightDataSeries!E457/ArrowWeightDataSeries!$J$4</f>
        <v>0.91993681418953877</v>
      </c>
      <c r="D457" s="19">
        <f>ArrowWeightDataSeries!F457/ArrowWeightDataSeries!$J$5</f>
        <v>0.93445510347374583</v>
      </c>
      <c r="E457" s="19">
        <f>ArrowWeightDataSeries!G457/ArrowWeightDataSeries!$J$3</f>
        <v>0.48510024382277539</v>
      </c>
    </row>
    <row r="458" spans="1:5" x14ac:dyDescent="0.35">
      <c r="A458">
        <f>ArrowWeightDataSeries!A458</f>
        <v>2375</v>
      </c>
      <c r="B458">
        <f>ArrowWeightDataSeries!B458/ArrowWeightDataSeries!$B$3</f>
        <v>0.31761978522720835</v>
      </c>
      <c r="C458" s="19">
        <f>ArrowWeightDataSeries!E458/ArrowWeightDataSeries!$J$4</f>
        <v>0.91924777871429764</v>
      </c>
      <c r="D458" s="19">
        <f>ArrowWeightDataSeries!F458/ArrowWeightDataSeries!$J$5</f>
        <v>0.93508990682728788</v>
      </c>
      <c r="E458" s="19">
        <f>ArrowWeightDataSeries!G458/ArrowWeightDataSeries!$J$3</f>
        <v>0.48387537638863071</v>
      </c>
    </row>
    <row r="459" spans="1:5" x14ac:dyDescent="0.35">
      <c r="A459">
        <f>ArrowWeightDataSeries!A459</f>
        <v>2380</v>
      </c>
      <c r="B459">
        <f>ArrowWeightDataSeries!B459/ArrowWeightDataSeries!$B$3</f>
        <v>0.31716673315006549</v>
      </c>
      <c r="C459" s="19">
        <f>ArrowWeightDataSeries!E459/ArrowWeightDataSeries!$J$4</f>
        <v>0.91855696502598239</v>
      </c>
      <c r="D459" s="19">
        <f>ArrowWeightDataSeries!F459/ArrowWeightDataSeries!$J$5</f>
        <v>0.93572189920306548</v>
      </c>
      <c r="E459" s="19">
        <f>ArrowWeightDataSeries!G459/ArrowWeightDataSeries!$J$3</f>
        <v>0.48265361791584138</v>
      </c>
    </row>
    <row r="460" spans="1:5" x14ac:dyDescent="0.35">
      <c r="A460">
        <f>ArrowWeightDataSeries!A460</f>
        <v>2385</v>
      </c>
      <c r="B460">
        <f>ArrowWeightDataSeries!B460/ArrowWeightDataSeries!$B$3</f>
        <v>0.31671463186496879</v>
      </c>
      <c r="C460" s="19">
        <f>ArrowWeightDataSeries!E460/ArrowWeightDataSeries!$J$4</f>
        <v>0.91786438472708032</v>
      </c>
      <c r="D460" s="19">
        <f>ArrowWeightDataSeries!F460/ArrowWeightDataSeries!$J$5</f>
        <v>0.93635108650650267</v>
      </c>
      <c r="E460" s="19">
        <f>ArrowWeightDataSeries!G460/ArrowWeightDataSeries!$J$3</f>
        <v>0.48143496166134508</v>
      </c>
    </row>
    <row r="461" spans="1:5" x14ac:dyDescent="0.35">
      <c r="A461">
        <f>ArrowWeightDataSeries!A461</f>
        <v>2390</v>
      </c>
      <c r="B461">
        <f>ArrowWeightDataSeries!B461/ArrowWeightDataSeries!$B$3</f>
        <v>0.31626347738953897</v>
      </c>
      <c r="C461" s="19">
        <f>ArrowWeightDataSeries!E461/ArrowWeightDataSeries!$J$4</f>
        <v>0.91717004935495683</v>
      </c>
      <c r="D461" s="19">
        <f>ArrowWeightDataSeries!F461/ArrowWeightDataSeries!$J$5</f>
        <v>0.93697747461826297</v>
      </c>
      <c r="E461" s="19">
        <f>ArrowWeightDataSeries!G461/ArrowWeightDataSeries!$J$3</f>
        <v>0.4802194008612683</v>
      </c>
    </row>
    <row r="462" spans="1:5" x14ac:dyDescent="0.35">
      <c r="A462">
        <f>ArrowWeightDataSeries!A462</f>
        <v>2395</v>
      </c>
      <c r="B462">
        <f>ArrowWeightDataSeries!B462/ArrowWeightDataSeries!$B$3</f>
        <v>0.31581326576636454</v>
      </c>
      <c r="C462" s="19">
        <f>ArrowWeightDataSeries!E462/ArrowWeightDataSeries!$J$4</f>
        <v>0.9164739703823318</v>
      </c>
      <c r="D462" s="19">
        <f>ArrowWeightDataSeries!F462/ArrowWeightDataSeries!$J$5</f>
        <v>0.93760106939440457</v>
      </c>
      <c r="E462" s="19">
        <f>ArrowWeightDataSeries!G462/ArrowWeightDataSeries!$J$3</f>
        <v>0.47900692873166623</v>
      </c>
    </row>
    <row r="463" spans="1:5" x14ac:dyDescent="0.35">
      <c r="A463">
        <f>ArrowWeightDataSeries!A463</f>
        <v>2400</v>
      </c>
      <c r="B463">
        <f>ArrowWeightDataSeries!B463/ArrowWeightDataSeries!$B$3</f>
        <v>0.31536399306279361</v>
      </c>
      <c r="C463" s="19">
        <f>ArrowWeightDataSeries!E463/ArrowWeightDataSeries!$J$4</f>
        <v>0.91577615921775279</v>
      </c>
      <c r="D463" s="19">
        <f>ArrowWeightDataSeries!F463/ArrowWeightDataSeries!$J$5</f>
        <v>0.93822187666653434</v>
      </c>
      <c r="E463" s="19">
        <f>ArrowWeightDataSeries!G463/ArrowWeightDataSeries!$J$3</f>
        <v>0.47779753846925294</v>
      </c>
    </row>
    <row r="464" spans="1:5" x14ac:dyDescent="0.35">
      <c r="A464">
        <f>ArrowWeightDataSeries!A464</f>
        <v>2405</v>
      </c>
      <c r="B464">
        <f>ArrowWeightDataSeries!B464/ArrowWeightDataSeries!$B$3</f>
        <v>0.31491565537072774</v>
      </c>
      <c r="C464" s="19">
        <f>ArrowWeightDataSeries!E464/ArrowWeightDataSeries!$J$4</f>
        <v>0.91507662720606442</v>
      </c>
      <c r="D464" s="19">
        <f>ArrowWeightDataSeries!F464/ArrowWeightDataSeries!$J$5</f>
        <v>0.93883990224196057</v>
      </c>
      <c r="E464" s="19">
        <f>ArrowWeightDataSeries!G464/ArrowWeightDataSeries!$J$3</f>
        <v>0.47659122325211706</v>
      </c>
    </row>
    <row r="465" spans="1:5" x14ac:dyDescent="0.35">
      <c r="A465">
        <f>ArrowWeightDataSeries!A465</f>
        <v>2410</v>
      </c>
      <c r="B465">
        <f>ArrowWeightDataSeries!B465/ArrowWeightDataSeries!$B$3</f>
        <v>0.31446824880641838</v>
      </c>
      <c r="C465" s="19">
        <f>ArrowWeightDataSeries!E465/ArrowWeightDataSeries!$J$4</f>
        <v>0.91437538562887311</v>
      </c>
      <c r="D465" s="19">
        <f>ArrowWeightDataSeries!F465/ArrowWeightDataSeries!$J$5</f>
        <v>0.93945515190384488</v>
      </c>
      <c r="E465" s="19">
        <f>ArrowWeightDataSeries!G465/ArrowWeightDataSeries!$J$3</f>
        <v>0.475387976240427</v>
      </c>
    </row>
    <row r="466" spans="1:5" x14ac:dyDescent="0.35">
      <c r="A466">
        <f>ArrowWeightDataSeries!A466</f>
        <v>2415</v>
      </c>
      <c r="B466">
        <f>ArrowWeightDataSeries!B466/ArrowWeightDataSeries!$B$3</f>
        <v>0.31402176951026428</v>
      </c>
      <c r="C466" s="19">
        <f>ArrowWeightDataSeries!E466/ArrowWeightDataSeries!$J$4</f>
        <v>0.91367244570500528</v>
      </c>
      <c r="D466" s="19">
        <f>ArrowWeightDataSeries!F466/ArrowWeightDataSeries!$J$5</f>
        <v>0.94006763141135208</v>
      </c>
      <c r="E466" s="19">
        <f>ArrowWeightDataSeries!G466/ArrowWeightDataSeries!$J$3</f>
        <v>0.47418779057711985</v>
      </c>
    </row>
    <row r="467" spans="1:5" x14ac:dyDescent="0.35">
      <c r="A467">
        <f>ArrowWeightDataSeries!A467</f>
        <v>2420</v>
      </c>
      <c r="B467">
        <f>ArrowWeightDataSeries!B467/ArrowWeightDataSeries!$B$3</f>
        <v>0.31357621364661237</v>
      </c>
      <c r="C467" s="19">
        <f>ArrowWeightDataSeries!E467/ArrowWeightDataSeries!$J$4</f>
        <v>0.91296781859096665</v>
      </c>
      <c r="D467" s="19">
        <f>ArrowWeightDataSeries!F467/ArrowWeightDataSeries!$J$5</f>
        <v>0.94067734649980006</v>
      </c>
      <c r="E467" s="19">
        <f>ArrowWeightDataSeries!G467/ArrowWeightDataSeries!$J$3</f>
        <v>0.47299065938858442</v>
      </c>
    </row>
    <row r="468" spans="1:5" x14ac:dyDescent="0.35">
      <c r="A468">
        <f>ArrowWeightDataSeries!A468</f>
        <v>2425</v>
      </c>
      <c r="B468">
        <f>ArrowWeightDataSeries!B468/ArrowWeightDataSeries!$B$3</f>
        <v>0.31313157740355962</v>
      </c>
      <c r="C468" s="19">
        <f>ArrowWeightDataSeries!E468/ArrowWeightDataSeries!$J$4</f>
        <v>0.91226151538139055</v>
      </c>
      <c r="D468" s="19">
        <f>ArrowWeightDataSeries!F468/ArrowWeightDataSeries!$J$5</f>
        <v>0.941284302880806</v>
      </c>
      <c r="E468" s="19">
        <f>ArrowWeightDataSeries!G468/ArrowWeightDataSeries!$J$3</f>
        <v>0.4717965757853263</v>
      </c>
    </row>
    <row r="469" spans="1:5" x14ac:dyDescent="0.35">
      <c r="A469">
        <f>ArrowWeightDataSeries!A469</f>
        <v>2430</v>
      </c>
      <c r="B469">
        <f>ArrowWeightDataSeries!B469/ArrowWeightDataSeries!$B$3</f>
        <v>0.31268785699275775</v>
      </c>
      <c r="C469" s="19">
        <f>ArrowWeightDataSeries!E469/ArrowWeightDataSeries!$J$4</f>
        <v>0.91155354710948899</v>
      </c>
      <c r="D469" s="19">
        <f>ArrowWeightDataSeries!F469/ArrowWeightDataSeries!$J$5</f>
        <v>0.94188850624243525</v>
      </c>
      <c r="E469" s="19">
        <f>ArrowWeightDataSeries!G469/ArrowWeightDataSeries!$J$3</f>
        <v>0.47060553286262585</v>
      </c>
    </row>
    <row r="470" spans="1:5" x14ac:dyDescent="0.35">
      <c r="A470">
        <f>ArrowWeightDataSeries!A470</f>
        <v>2435</v>
      </c>
      <c r="B470">
        <f>ArrowWeightDataSeries!B470/ArrowWeightDataSeries!$B$3</f>
        <v>0.31224504864921909</v>
      </c>
      <c r="C470" s="19">
        <f>ArrowWeightDataSeries!E470/ArrowWeightDataSeries!$J$4</f>
        <v>0.91084392474749276</v>
      </c>
      <c r="D470" s="19">
        <f>ArrowWeightDataSeries!F470/ArrowWeightDataSeries!$J$5</f>
        <v>0.94248996224934423</v>
      </c>
      <c r="E470" s="19">
        <f>ArrowWeightDataSeries!G470/ArrowWeightDataSeries!$J$3</f>
        <v>0.46941752370118139</v>
      </c>
    </row>
    <row r="471" spans="1:5" x14ac:dyDescent="0.35">
      <c r="A471">
        <f>ArrowWeightDataSeries!A471</f>
        <v>2440</v>
      </c>
      <c r="B471">
        <f>ArrowWeightDataSeries!B471/ArrowWeightDataSeries!$B$3</f>
        <v>0.3118031486311254</v>
      </c>
      <c r="C471" s="19">
        <f>ArrowWeightDataSeries!E471/ArrowWeightDataSeries!$J$4</f>
        <v>0.91013265920709374</v>
      </c>
      <c r="D471" s="19">
        <f>ArrowWeightDataSeries!F471/ArrowWeightDataSeries!$J$5</f>
        <v>0.94308867654292639</v>
      </c>
      <c r="E471" s="19">
        <f>ArrowWeightDataSeries!G471/ArrowWeightDataSeries!$J$3</f>
        <v>0.46823254136774373</v>
      </c>
    </row>
    <row r="472" spans="1:5" x14ac:dyDescent="0.35">
      <c r="A472">
        <f>ArrowWeightDataSeries!A472</f>
        <v>2445</v>
      </c>
      <c r="B472">
        <f>ArrowWeightDataSeries!B472/ArrowWeightDataSeries!$B$3</f>
        <v>0.31136215321963778</v>
      </c>
      <c r="C472" s="19">
        <f>ArrowWeightDataSeries!E472/ArrowWeightDataSeries!$J$4</f>
        <v>0.90941976133987956</v>
      </c>
      <c r="D472" s="19">
        <f>ArrowWeightDataSeries!F472/ArrowWeightDataSeries!$J$5</f>
        <v>0.94368465474145491</v>
      </c>
      <c r="E472" s="19">
        <f>ArrowWeightDataSeries!G472/ArrowWeightDataSeries!$J$3</f>
        <v>0.46705057891573759</v>
      </c>
    </row>
    <row r="473" spans="1:5" x14ac:dyDescent="0.35">
      <c r="A473">
        <f>ArrowWeightDataSeries!A473</f>
        <v>2450</v>
      </c>
      <c r="B473">
        <f>ArrowWeightDataSeries!B473/ArrowWeightDataSeries!$B$3</f>
        <v>0.31092205871870893</v>
      </c>
      <c r="C473" s="19">
        <f>ArrowWeightDataSeries!E473/ArrowWeightDataSeries!$J$4</f>
        <v>0.90870524193776381</v>
      </c>
      <c r="D473" s="19">
        <f>ArrowWeightDataSeries!F473/ArrowWeightDataSeries!$J$5</f>
        <v>0.94427790244022369</v>
      </c>
      <c r="E473" s="19">
        <f>ArrowWeightDataSeries!G473/ArrowWeightDataSeries!$J$3</f>
        <v>0.46587162938587295</v>
      </c>
    </row>
    <row r="474" spans="1:5" x14ac:dyDescent="0.35">
      <c r="A474">
        <f>ArrowWeightDataSeries!A474</f>
        <v>2455</v>
      </c>
      <c r="B474">
        <f>ArrowWeightDataSeries!B474/ArrowWeightDataSeries!$B$3</f>
        <v>0.31048286145489751</v>
      </c>
      <c r="C474" s="19">
        <f>ArrowWeightDataSeries!E474/ArrowWeightDataSeries!$J$4</f>
        <v>0.90798911173341634</v>
      </c>
      <c r="D474" s="19">
        <f>ArrowWeightDataSeries!F474/ArrowWeightDataSeries!$J$5</f>
        <v>0.94486842521168912</v>
      </c>
      <c r="E474" s="19">
        <f>ArrowWeightDataSeries!G474/ArrowWeightDataSeries!$J$3</f>
        <v>0.46469568580674642</v>
      </c>
    </row>
    <row r="475" spans="1:5" x14ac:dyDescent="0.35">
      <c r="A475">
        <f>ArrowWeightDataSeries!A475</f>
        <v>2460</v>
      </c>
      <c r="B475">
        <f>ArrowWeightDataSeries!B475/ArrowWeightDataSeries!$B$3</f>
        <v>0.31004455777718404</v>
      </c>
      <c r="C475" s="19">
        <f>ArrowWeightDataSeries!E475/ArrowWeightDataSeries!$J$4</f>
        <v>0.90727138140068542</v>
      </c>
      <c r="D475" s="19">
        <f>ArrowWeightDataSeries!F475/ArrowWeightDataSeries!$J$5</f>
        <v>0.94545622860560918</v>
      </c>
      <c r="E475" s="19">
        <f>ArrowWeightDataSeries!G475/ArrowWeightDataSeries!$J$3</f>
        <v>0.46352274119543058</v>
      </c>
    </row>
    <row r="476" spans="1:5" x14ac:dyDescent="0.35">
      <c r="A476">
        <f>ArrowWeightDataSeries!A476</f>
        <v>2465</v>
      </c>
      <c r="B476">
        <f>ArrowWeightDataSeries!B476/ArrowWeightDataSeries!$B$3</f>
        <v>0.3096071440567888</v>
      </c>
      <c r="C476" s="19">
        <f>ArrowWeightDataSeries!E476/ArrowWeightDataSeries!$J$4</f>
        <v>0.906552061555017</v>
      </c>
      <c r="D476" s="19">
        <f>ArrowWeightDataSeries!F476/ArrowWeightDataSeries!$J$5</f>
        <v>0.94604131814918102</v>
      </c>
      <c r="E476" s="19">
        <f>ArrowWeightDataSeries!G476/ArrowWeightDataSeries!$J$3</f>
        <v>0.46235278855805301</v>
      </c>
    </row>
    <row r="477" spans="1:5" x14ac:dyDescent="0.35">
      <c r="A477">
        <f>ArrowWeightDataSeries!A477</f>
        <v>2470</v>
      </c>
      <c r="B477">
        <f>ArrowWeightDataSeries!B477/ArrowWeightDataSeries!$B$3</f>
        <v>0.30917061668699131</v>
      </c>
      <c r="C477" s="19">
        <f>ArrowWeightDataSeries!E477/ArrowWeightDataSeries!$J$4</f>
        <v>0.90583116275387343</v>
      </c>
      <c r="D477" s="19">
        <f>ArrowWeightDataSeries!F477/ArrowWeightDataSeries!$J$5</f>
        <v>0.94662369934718016</v>
      </c>
      <c r="E477" s="19">
        <f>ArrowWeightDataSeries!G477/ArrowWeightDataSeries!$J$3</f>
        <v>0.46118582089036658</v>
      </c>
    </row>
    <row r="478" spans="1:5" x14ac:dyDescent="0.35">
      <c r="A478">
        <f>ArrowWeightDataSeries!A478</f>
        <v>2475</v>
      </c>
      <c r="B478">
        <f>ArrowWeightDataSeries!B478/ArrowWeightDataSeries!$B$3</f>
        <v>0.30873497208295253</v>
      </c>
      <c r="C478" s="19">
        <f>ArrowWeightDataSeries!E478/ArrowWeightDataSeries!$J$4</f>
        <v>0.90510869549714368</v>
      </c>
      <c r="D478" s="19">
        <f>ArrowWeightDataSeries!F478/ArrowWeightDataSeries!$J$5</f>
        <v>0.94720337768209506</v>
      </c>
      <c r="E478" s="19">
        <f>ArrowWeightDataSeries!G478/ArrowWeightDataSeries!$J$3</f>
        <v>0.46002183117830803</v>
      </c>
    </row>
    <row r="479" spans="1:5" x14ac:dyDescent="0.35">
      <c r="A479">
        <f>ArrowWeightDataSeries!A479</f>
        <v>2480</v>
      </c>
      <c r="B479">
        <f>ArrowWeightDataSeries!B479/ArrowWeightDataSeries!$B$3</f>
        <v>0.3083002066815374</v>
      </c>
      <c r="C479" s="19">
        <f>ArrowWeightDataSeries!E479/ArrowWeightDataSeries!$J$4</f>
        <v>0.90438467022755231</v>
      </c>
      <c r="D479" s="19">
        <f>ArrowWeightDataSeries!F479/ArrowWeightDataSeries!$J$5</f>
        <v>0.94778035861426191</v>
      </c>
      <c r="E479" s="19">
        <f>ArrowWeightDataSeries!G479/ArrowWeightDataSeries!$J$3</f>
        <v>0.45886081239854715</v>
      </c>
    </row>
    <row r="480" spans="1:5" x14ac:dyDescent="0.35">
      <c r="A480">
        <f>ArrowWeightDataSeries!A480</f>
        <v>2485</v>
      </c>
      <c r="B480">
        <f>ArrowWeightDataSeries!B480/ArrowWeightDataSeries!$B$3</f>
        <v>0.30786631694114069</v>
      </c>
      <c r="C480" s="19">
        <f>ArrowWeightDataSeries!E480/ArrowWeightDataSeries!$J$4</f>
        <v>0.90365909733106686</v>
      </c>
      <c r="D480" s="19">
        <f>ArrowWeightDataSeries!F480/ArrowWeightDataSeries!$J$5</f>
        <v>0.94835464758200105</v>
      </c>
      <c r="E480" s="19">
        <f>ArrowWeightDataSeries!G480/ArrowWeightDataSeries!$J$3</f>
        <v>0.45770275751902634</v>
      </c>
    </row>
    <row r="481" spans="1:5" x14ac:dyDescent="0.35">
      <c r="A481">
        <f>ArrowWeightDataSeries!A481</f>
        <v>2490</v>
      </c>
      <c r="B481">
        <f>ArrowWeightDataSeries!B481/ArrowWeightDataSeries!$B$3</f>
        <v>0.30743329934151364</v>
      </c>
      <c r="C481" s="19">
        <f>ArrowWeightDataSeries!E481/ArrowWeightDataSeries!$J$4</f>
        <v>0.90293198713729672</v>
      </c>
      <c r="D481" s="19">
        <f>ArrowWeightDataSeries!F481/ArrowWeightDataSeries!$J$5</f>
        <v>0.9489262500017468</v>
      </c>
      <c r="E481" s="19">
        <f>ArrowWeightDataSeries!G481/ArrowWeightDataSeries!$J$3</f>
        <v>0.45654765949949083</v>
      </c>
    </row>
    <row r="482" spans="1:5" x14ac:dyDescent="0.35">
      <c r="A482">
        <f>ArrowWeightDataSeries!A482</f>
        <v>2495</v>
      </c>
      <c r="B482">
        <f>ArrowWeightDataSeries!B482/ArrowWeightDataSeries!$B$3</f>
        <v>0.30700115038359232</v>
      </c>
      <c r="C482" s="19">
        <f>ArrowWeightDataSeries!E482/ArrowWeightDataSeries!$J$4</f>
        <v>0.9022033499198916</v>
      </c>
      <c r="D482" s="19">
        <f>ArrowWeightDataSeries!F482/ArrowWeightDataSeries!$J$5</f>
        <v>0.94949517126818073</v>
      </c>
      <c r="E482" s="19">
        <f>ArrowWeightDataSeries!G482/ArrowWeightDataSeries!$J$3</f>
        <v>0.45539551129200828</v>
      </c>
    </row>
    <row r="483" spans="1:5" x14ac:dyDescent="0.35">
      <c r="A483">
        <f>ArrowWeightDataSeries!A483</f>
        <v>2500</v>
      </c>
      <c r="B483">
        <f>ArrowWeightDataSeries!B483/ArrowWeightDataSeries!$B$3</f>
        <v>0.3065698665893285</v>
      </c>
      <c r="C483" s="19">
        <f>ArrowWeightDataSeries!E483/ArrowWeightDataSeries!$J$4</f>
        <v>0.90147319589693731</v>
      </c>
      <c r="D483" s="19">
        <f>ArrowWeightDataSeries!F483/ArrowWeightDataSeries!$J$5</f>
        <v>0.95006141675436329</v>
      </c>
      <c r="E483" s="19">
        <f>ArrowWeightDataSeries!G483/ArrowWeightDataSeries!$J$3</f>
        <v>0.45424630584148074</v>
      </c>
    </row>
    <row r="484" spans="1:5" x14ac:dyDescent="0.35">
      <c r="A484">
        <f>ArrowWeightDataSeries!A484</f>
        <v>2505</v>
      </c>
      <c r="B484">
        <f>ArrowWeightDataSeries!B484/ArrowWeightDataSeries!$B$3</f>
        <v>0.3061394445015212</v>
      </c>
      <c r="C484" s="19">
        <f>ArrowWeightDataSeries!E484/ArrowWeightDataSeries!$J$4</f>
        <v>0.90074153523134526</v>
      </c>
      <c r="D484" s="19">
        <f>ArrowWeightDataSeries!F484/ArrowWeightDataSeries!$J$5</f>
        <v>0.950624991811862</v>
      </c>
      <c r="E484" s="19">
        <f>ArrowWeightDataSeries!G484/ArrowWeightDataSeries!$J$3</f>
        <v>0.45310003608614552</v>
      </c>
    </row>
    <row r="485" spans="1:5" x14ac:dyDescent="0.35">
      <c r="A485">
        <f>ArrowWeightDataSeries!A485</f>
        <v>2510</v>
      </c>
      <c r="B485">
        <f>ArrowWeightDataSeries!B485/ArrowWeightDataSeries!$B$3</f>
        <v>0.30570988068365068</v>
      </c>
      <c r="C485" s="19">
        <f>ArrowWeightDataSeries!E485/ArrowWeightDataSeries!$J$4</f>
        <v>0.9000083780312399</v>
      </c>
      <c r="D485" s="19">
        <f>ArrowWeightDataSeries!F485/ArrowWeightDataSeries!$J$5</f>
        <v>0.9511859017708808</v>
      </c>
      <c r="E485" s="19">
        <f>ArrowWeightDataSeries!G485/ArrowWeightDataSeries!$J$3</f>
        <v>0.45195669495806823</v>
      </c>
    </row>
    <row r="486" spans="1:5" x14ac:dyDescent="0.35">
      <c r="A486">
        <f>ArrowWeightDataSeries!A486</f>
        <v>2515</v>
      </c>
      <c r="B486">
        <f>ArrowWeightDataSeries!B486/ArrowWeightDataSeries!$B$3</f>
        <v>0.30528117171971403</v>
      </c>
      <c r="C486" s="19">
        <f>ArrowWeightDataSeries!E486/ArrowWeightDataSeries!$J$4</f>
        <v>0.89927373435034397</v>
      </c>
      <c r="D486" s="19">
        <f>ArrowWeightDataSeries!F486/ArrowWeightDataSeries!$J$5</f>
        <v>0.95174415194038786</v>
      </c>
      <c r="E486" s="19">
        <f>ArrowWeightDataSeries!G486/ArrowWeightDataSeries!$J$3</f>
        <v>0.45081627538362823</v>
      </c>
    </row>
    <row r="487" spans="1:5" x14ac:dyDescent="0.35">
      <c r="A487">
        <f>ArrowWeightDataSeries!A487</f>
        <v>2520</v>
      </c>
      <c r="B487">
        <f>ArrowWeightDataSeries!B487/ArrowWeightDataSeries!$B$3</f>
        <v>0.30485331421406137</v>
      </c>
      <c r="C487" s="19">
        <f>ArrowWeightDataSeries!E487/ArrowWeightDataSeries!$J$4</f>
        <v>0.89853761418835743</v>
      </c>
      <c r="D487" s="19">
        <f>ArrowWeightDataSeries!F487/ArrowWeightDataSeries!$J$5</f>
        <v>0.95229974760824221</v>
      </c>
      <c r="E487" s="19">
        <f>ArrowWeightDataSeries!G487/ArrowWeightDataSeries!$J$3</f>
        <v>0.44967877028399128</v>
      </c>
    </row>
    <row r="488" spans="1:5" x14ac:dyDescent="0.35">
      <c r="A488">
        <f>ArrowWeightDataSeries!A488</f>
        <v>2525</v>
      </c>
      <c r="B488">
        <f>ArrowWeightDataSeries!B488/ArrowWeightDataSeries!$B$3</f>
        <v>0.3044263047912355</v>
      </c>
      <c r="C488" s="19">
        <f>ArrowWeightDataSeries!E488/ArrowWeightDataSeries!$J$4</f>
        <v>0.89780002749133603</v>
      </c>
      <c r="D488" s="19">
        <f>ArrowWeightDataSeries!F488/ArrowWeightDataSeries!$J$5</f>
        <v>0.95285269404131889</v>
      </c>
      <c r="E488" s="19">
        <f>ArrowWeightDataSeries!G488/ArrowWeightDataSeries!$J$3</f>
        <v>0.44854417257557833</v>
      </c>
    </row>
    <row r="489" spans="1:5" x14ac:dyDescent="0.35">
      <c r="A489">
        <f>ArrowWeightDataSeries!A489</f>
        <v>2530</v>
      </c>
      <c r="B489">
        <f>ArrowWeightDataSeries!B489/ArrowWeightDataSeries!$B$3</f>
        <v>0.30400014009581144</v>
      </c>
      <c r="C489" s="19">
        <f>ArrowWeightDataSeries!E489/ArrowWeightDataSeries!$J$4</f>
        <v>0.89706098415206459</v>
      </c>
      <c r="D489" s="19">
        <f>ArrowWeightDataSeries!F489/ArrowWeightDataSeries!$J$5</f>
        <v>0.95340299648563431</v>
      </c>
      <c r="E489" s="19">
        <f>ArrowWeightDataSeries!G489/ArrowWeightDataSeries!$J$3</f>
        <v>0.44741247517052257</v>
      </c>
    </row>
    <row r="490" spans="1:5" x14ac:dyDescent="0.35">
      <c r="A490">
        <f>ArrowWeightDataSeries!A490</f>
        <v>2535</v>
      </c>
      <c r="B490">
        <f>ArrowWeightDataSeries!B490/ArrowWeightDataSeries!$B$3</f>
        <v>0.30357481679223847</v>
      </c>
      <c r="C490" s="19">
        <f>ArrowWeightDataSeries!E490/ArrowWeightDataSeries!$J$4</f>
        <v>0.89632049401042813</v>
      </c>
      <c r="D490" s="19">
        <f>ArrowWeightDataSeries!F490/ArrowWeightDataSeries!$J$5</f>
        <v>0.95395066016646979</v>
      </c>
      <c r="E490" s="19">
        <f>ArrowWeightDataSeries!G490/ArrowWeightDataSeries!$J$3</f>
        <v>0.44628367097711985</v>
      </c>
    </row>
    <row r="491" spans="1:5" x14ac:dyDescent="0.35">
      <c r="A491">
        <f>ArrowWeightDataSeries!A491</f>
        <v>2540</v>
      </c>
      <c r="B491">
        <f>ArrowWeightDataSeries!B491/ArrowWeightDataSeries!$B$3</f>
        <v>0.30315033156468335</v>
      </c>
      <c r="C491" s="19">
        <f>ArrowWeightDataSeries!E491/ArrowWeightDataSeries!$J$4</f>
        <v>0.89557856685377824</v>
      </c>
      <c r="D491" s="19">
        <f>ArrowWeightDataSeries!F491/ArrowWeightDataSeries!$J$5</f>
        <v>0.95449569028849335</v>
      </c>
      <c r="E491" s="19">
        <f>ArrowWeightDataSeries!G491/ArrowWeightDataSeries!$J$3</f>
        <v>0.44515775290026949</v>
      </c>
    </row>
    <row r="492" spans="1:5" x14ac:dyDescent="0.35">
      <c r="A492">
        <f>ArrowWeightDataSeries!A492</f>
        <v>2545</v>
      </c>
      <c r="B492">
        <f>ArrowWeightDataSeries!B492/ArrowWeightDataSeries!$B$3</f>
        <v>0.3027266811168754</v>
      </c>
      <c r="C492" s="19">
        <f>ArrowWeightDataSeries!E492/ArrowWeightDataSeries!$J$4</f>
        <v>0.89483521241729824</v>
      </c>
      <c r="D492" s="19">
        <f>ArrowWeightDataSeries!F492/ArrowWeightDataSeries!$J$5</f>
        <v>0.95503809203588275</v>
      </c>
      <c r="E492" s="19">
        <f>ArrowWeightDataSeries!G492/ArrowWeightDataSeries!$J$3</f>
        <v>0.44403471384190846</v>
      </c>
    </row>
    <row r="493" spans="1:5" x14ac:dyDescent="0.35">
      <c r="A493">
        <f>ArrowWeightDataSeries!A493</f>
        <v>2550</v>
      </c>
      <c r="B493">
        <f>ArrowWeightDataSeries!B493/ArrowWeightDataSeries!$B$3</f>
        <v>0.30230386217195271</v>
      </c>
      <c r="C493" s="19">
        <f>ArrowWeightDataSeries!E493/ArrowWeightDataSeries!$J$4</f>
        <v>0.89409044038436425</v>
      </c>
      <c r="D493" s="19">
        <f>ArrowWeightDataSeries!F493/ArrowWeightDataSeries!$J$5</f>
        <v>0.95557787057244548</v>
      </c>
      <c r="E493" s="19">
        <f>ArrowWeightDataSeries!G493/ArrowWeightDataSeries!$J$3</f>
        <v>0.44291454670143715</v>
      </c>
    </row>
    <row r="494" spans="1:5" x14ac:dyDescent="0.35">
      <c r="A494">
        <f>ArrowWeightDataSeries!A494</f>
        <v>2555</v>
      </c>
      <c r="B494">
        <f>ArrowWeightDataSeries!B494/ArrowWeightDataSeries!$B$3</f>
        <v>0.30188187147231044</v>
      </c>
      <c r="C494" s="19">
        <f>ArrowWeightDataSeries!E494/ArrowWeightDataSeries!$J$4</f>
        <v>0.89334426038690251</v>
      </c>
      <c r="D494" s="19">
        <f>ArrowWeightDataSeries!F494/ArrowWeightDataSeries!$J$5</f>
        <v>0.95611503104173889</v>
      </c>
      <c r="E494" s="19">
        <f>ArrowWeightDataSeries!G494/ArrowWeightDataSeries!$J$3</f>
        <v>0.44179724437613671</v>
      </c>
    </row>
    <row r="495" spans="1:5" x14ac:dyDescent="0.35">
      <c r="A495">
        <f>ArrowWeightDataSeries!A495</f>
        <v>2560</v>
      </c>
      <c r="B495">
        <f>ArrowWeightDataSeries!B495/ArrowWeightDataSeries!$B$3</f>
        <v>0.30146070577944961</v>
      </c>
      <c r="C495" s="19">
        <f>ArrowWeightDataSeries!E495/ArrowWeightDataSeries!$J$4</f>
        <v>0.89259668200574427</v>
      </c>
      <c r="D495" s="19">
        <f>ArrowWeightDataSeries!F495/ArrowWeightDataSeries!$J$5</f>
        <v>0.95664957856718891</v>
      </c>
      <c r="E495" s="19">
        <f>ArrowWeightDataSeries!G495/ArrowWeightDataSeries!$J$3</f>
        <v>0.4406827997615792</v>
      </c>
    </row>
    <row r="496" spans="1:5" x14ac:dyDescent="0.35">
      <c r="A496">
        <f>ArrowWeightDataSeries!A496</f>
        <v>2565</v>
      </c>
      <c r="B496">
        <f>ArrowWeightDataSeries!B496/ArrowWeightDataSeries!$B$3</f>
        <v>0.30104036187382849</v>
      </c>
      <c r="C496" s="19">
        <f>ArrowWeightDataSeries!E496/ArrowWeightDataSeries!$J$4</f>
        <v>0.8918477147709768</v>
      </c>
      <c r="D496" s="19">
        <f>ArrowWeightDataSeries!F496/ArrowWeightDataSeries!$J$5</f>
        <v>0.95718151825220765</v>
      </c>
      <c r="E496" s="19">
        <f>ArrowWeightDataSeries!G496/ArrowWeightDataSeries!$J$3</f>
        <v>0.43957120575203013</v>
      </c>
    </row>
    <row r="497" spans="1:5" x14ac:dyDescent="0.35">
      <c r="A497">
        <f>ArrowWeightDataSeries!A497</f>
        <v>2570</v>
      </c>
      <c r="B497">
        <f>ArrowWeightDataSeries!B497/ArrowWeightDataSeries!$B$3</f>
        <v>0.30062083655471483</v>
      </c>
      <c r="C497" s="19">
        <f>ArrowWeightDataSeries!E497/ArrowWeightDataSeries!$J$4</f>
        <v>0.8910973681622939</v>
      </c>
      <c r="D497" s="19">
        <f>ArrowWeightDataSeries!F497/ArrowWeightDataSeries!$J$5</f>
        <v>0.9577108551803114</v>
      </c>
      <c r="E497" s="19">
        <f>ArrowWeightDataSeries!G497/ArrowWeightDataSeries!$J$3</f>
        <v>0.43846245524084404</v>
      </c>
    </row>
    <row r="498" spans="1:5" x14ac:dyDescent="0.35">
      <c r="A498">
        <f>ArrowWeightDataSeries!A498</f>
        <v>2575</v>
      </c>
      <c r="B498">
        <f>ArrowWeightDataSeries!B498/ArrowWeightDataSeries!$B$3</f>
        <v>0.30020212664003953</v>
      </c>
      <c r="C498" s="19">
        <f>ArrowWeightDataSeries!E498/ArrowWeightDataSeries!$J$4</f>
        <v>0.89034565160934009</v>
      </c>
      <c r="D498" s="19">
        <f>ArrowWeightDataSeries!F498/ArrowWeightDataSeries!$J$5</f>
        <v>0.95823759441523615</v>
      </c>
      <c r="E498" s="19">
        <f>ArrowWeightDataSeries!G498/ArrowWeightDataSeries!$J$3</f>
        <v>0.43735654112085148</v>
      </c>
    </row>
    <row r="499" spans="1:5" x14ac:dyDescent="0.35">
      <c r="A499">
        <f>ArrowWeightDataSeries!A499</f>
        <v>2580</v>
      </c>
      <c r="B499">
        <f>ArrowWeightDataSeries!B499/ArrowWeightDataSeries!$B$3</f>
        <v>0.29978422896625173</v>
      </c>
      <c r="C499" s="19">
        <f>ArrowWeightDataSeries!E499/ArrowWeightDataSeries!$J$4</f>
        <v>0.88959257449205198</v>
      </c>
      <c r="D499" s="19">
        <f>ArrowWeightDataSeries!F499/ArrowWeightDataSeries!$J$5</f>
        <v>0.95876174100105216</v>
      </c>
      <c r="E499" s="19">
        <f>ArrowWeightDataSeries!G499/ArrowWeightDataSeries!$J$3</f>
        <v>0.43625345628474005</v>
      </c>
    </row>
    <row r="500" spans="1:5" x14ac:dyDescent="0.35">
      <c r="A500">
        <f>ArrowWeightDataSeries!A500</f>
        <v>2585</v>
      </c>
      <c r="B500">
        <f>ArrowWeightDataSeries!B500/ArrowWeightDataSeries!$B$3</f>
        <v>0.29936714038817569</v>
      </c>
      <c r="C500" s="19">
        <f>ArrowWeightDataSeries!E500/ArrowWeightDataSeries!$J$4</f>
        <v>0.88883814614100143</v>
      </c>
      <c r="D500" s="19">
        <f>ArrowWeightDataSeries!F500/ArrowWeightDataSeries!$J$5</f>
        <v>0.9592832999622799</v>
      </c>
      <c r="E500" s="19">
        <f>ArrowWeightDataSeries!G500/ArrowWeightDataSeries!$J$3</f>
        <v>0.43515319362542809</v>
      </c>
    </row>
    <row r="501" spans="1:5" x14ac:dyDescent="0.35">
      <c r="A501">
        <f>ArrowWeightDataSeries!A501</f>
        <v>2590</v>
      </c>
      <c r="B501">
        <f>ArrowWeightDataSeries!B501/ArrowWeightDataSeries!$B$3</f>
        <v>0.2989508577788686</v>
      </c>
      <c r="C501" s="19">
        <f>ArrowWeightDataSeries!E501/ArrowWeightDataSeries!$J$4</f>
        <v>0.88808237583772898</v>
      </c>
      <c r="D501" s="19">
        <f>ArrowWeightDataSeries!F501/ArrowWeightDataSeries!$J$5</f>
        <v>0.95980227630400206</v>
      </c>
      <c r="E501" s="19">
        <f>ArrowWeightDataSeries!G501/ArrowWeightDataSeries!$J$3</f>
        <v>0.43405574603643049</v>
      </c>
    </row>
    <row r="502" spans="1:5" x14ac:dyDescent="0.35">
      <c r="A502">
        <f>ArrowWeightDataSeries!A502</f>
        <v>2595</v>
      </c>
      <c r="B502">
        <f>ArrowWeightDataSeries!B502/ArrowWeightDataSeries!$B$3</f>
        <v>0.29853537802947971</v>
      </c>
      <c r="C502" s="19">
        <f>ArrowWeightDataSeries!E502/ArrowWeightDataSeries!$J$4</f>
        <v>0.88732527281507922</v>
      </c>
      <c r="D502" s="19">
        <f>ArrowWeightDataSeries!F502/ArrowWeightDataSeries!$J$5</f>
        <v>0.96031867501197676</v>
      </c>
      <c r="E502" s="19">
        <f>ArrowWeightDataSeries!G502/ArrowWeightDataSeries!$J$3</f>
        <v>0.43296110641221858</v>
      </c>
    </row>
    <row r="503" spans="1:5" x14ac:dyDescent="0.35">
      <c r="A503">
        <f>ArrowWeightDataSeries!A503</f>
        <v>2600</v>
      </c>
      <c r="B503">
        <f>ArrowWeightDataSeries!B503/ArrowWeightDataSeries!$B$3</f>
        <v>0.29812069804911151</v>
      </c>
      <c r="C503" s="19">
        <f>ArrowWeightDataSeries!E503/ArrowWeightDataSeries!$J$4</f>
        <v>0.88656684625753202</v>
      </c>
      <c r="D503" s="19">
        <f>ArrowWeightDataSeries!F503/ArrowWeightDataSeries!$J$5</f>
        <v>0.9608325010527492</v>
      </c>
      <c r="E503" s="19">
        <f>ArrowWeightDataSeries!G503/ArrowWeightDataSeries!$J$3</f>
        <v>0.4318692676485732</v>
      </c>
    </row>
    <row r="504" spans="1:5" x14ac:dyDescent="0.35">
      <c r="A504">
        <f>ArrowWeightDataSeries!A504</f>
        <v>2605</v>
      </c>
      <c r="B504">
        <f>ArrowWeightDataSeries!B504/ArrowWeightDataSeries!$B$3</f>
        <v>0.29770681476468125</v>
      </c>
      <c r="C504" s="19">
        <f>ArrowWeightDataSeries!E504/ArrowWeightDataSeries!$J$4</f>
        <v>0.88580710530152929</v>
      </c>
      <c r="D504" s="19">
        <f>ArrowWeightDataSeries!F504/ArrowWeightDataSeries!$J$5</f>
        <v>0.96134375937376237</v>
      </c>
      <c r="E504" s="19">
        <f>ArrowWeightDataSeries!G504/ArrowWeightDataSeries!$J$3</f>
        <v>0.43078022264293042</v>
      </c>
    </row>
    <row r="505" spans="1:5" x14ac:dyDescent="0.35">
      <c r="A505">
        <f>ArrowWeightDataSeries!A505</f>
        <v>2610</v>
      </c>
      <c r="B505">
        <f>ArrowWeightDataSeries!B505/ArrowWeightDataSeries!$B$3</f>
        <v>0.29729372512078467</v>
      </c>
      <c r="C505" s="19">
        <f>ArrowWeightDataSeries!E505/ArrowWeightDataSeries!$J$4</f>
        <v>0.88504605903580236</v>
      </c>
      <c r="D505" s="19">
        <f>ArrowWeightDataSeries!F505/ArrowWeightDataSeries!$J$5</f>
        <v>0.96185245490346738</v>
      </c>
      <c r="E505" s="19">
        <f>ArrowWeightDataSeries!G505/ArrowWeightDataSeries!$J$3</f>
        <v>0.42969396429472201</v>
      </c>
    </row>
    <row r="506" spans="1:5" x14ac:dyDescent="0.35">
      <c r="A506">
        <f>ArrowWeightDataSeries!A506</f>
        <v>2615</v>
      </c>
      <c r="B506">
        <f>ArrowWeightDataSeries!B506/ArrowWeightDataSeries!$B$3</f>
        <v>0.29688142607956047</v>
      </c>
      <c r="C506" s="19">
        <f>ArrowWeightDataSeries!E506/ArrowWeightDataSeries!$J$4</f>
        <v>0.88428371650169213</v>
      </c>
      <c r="D506" s="19">
        <f>ArrowWeightDataSeries!F506/ArrowWeightDataSeries!$J$5</f>
        <v>0.96235859255143164</v>
      </c>
      <c r="E506" s="19">
        <f>ArrowWeightDataSeries!G506/ArrowWeightDataSeries!$J$3</f>
        <v>0.42861048550570713</v>
      </c>
    </row>
    <row r="507" spans="1:5" x14ac:dyDescent="0.35">
      <c r="A507">
        <f>ArrowWeightDataSeries!A507</f>
        <v>2620</v>
      </c>
      <c r="B507">
        <f>ArrowWeightDataSeries!B507/ArrowWeightDataSeries!$B$3</f>
        <v>0.29646991462055639</v>
      </c>
      <c r="C507" s="19">
        <f>ArrowWeightDataSeries!E507/ArrowWeightDataSeries!$J$4</f>
        <v>0.88352008669347215</v>
      </c>
      <c r="D507" s="19">
        <f>ArrowWeightDataSeries!F507/ArrowWeightDataSeries!$J$5</f>
        <v>0.96286217720844902</v>
      </c>
      <c r="E507" s="19">
        <f>ArrowWeightDataSeries!G507/ArrowWeightDataSeries!$J$3</f>
        <v>0.42752977918030116</v>
      </c>
    </row>
    <row r="508" spans="1:5" x14ac:dyDescent="0.35">
      <c r="A508">
        <f>ArrowWeightDataSeries!A508</f>
        <v>2625</v>
      </c>
      <c r="B508">
        <f>ArrowWeightDataSeries!B508/ArrowWeightDataSeries!$B$3</f>
        <v>0.29605918774059631</v>
      </c>
      <c r="C508" s="19">
        <f>ArrowWeightDataSeries!E508/ArrowWeightDataSeries!$J$4</f>
        <v>0.88275517855866181</v>
      </c>
      <c r="D508" s="19">
        <f>ArrowWeightDataSeries!F508/ArrowWeightDataSeries!$J$5</f>
        <v>0.96336321374664513</v>
      </c>
      <c r="E508" s="19">
        <f>ArrowWeightDataSeries!G508/ArrowWeightDataSeries!$J$3</f>
        <v>0.42645183822589455</v>
      </c>
    </row>
    <row r="509" spans="1:5" x14ac:dyDescent="0.35">
      <c r="A509">
        <f>ArrowWeightDataSeries!A509</f>
        <v>2630</v>
      </c>
      <c r="B509">
        <f>ArrowWeightDataSeries!B509/ArrowWeightDataSeries!$B$3</f>
        <v>0.2956492424536486</v>
      </c>
      <c r="C509" s="19">
        <f>ArrowWeightDataSeries!E509/ArrowWeightDataSeries!$J$4</f>
        <v>0.88198900099834365</v>
      </c>
      <c r="D509" s="19">
        <f>ArrowWeightDataSeries!F509/ArrowWeightDataSeries!$J$5</f>
        <v>0.96386170701958562</v>
      </c>
      <c r="E509" s="19">
        <f>ArrowWeightDataSeries!G509/ArrowWeightDataSeries!$J$3</f>
        <v>0.42537665555316767</v>
      </c>
    </row>
    <row r="510" spans="1:5" x14ac:dyDescent="0.35">
      <c r="A510">
        <f>ArrowWeightDataSeries!A510</f>
        <v>2635</v>
      </c>
      <c r="B510">
        <f>ArrowWeightDataSeries!B510/ArrowWeightDataSeries!$B$3</f>
        <v>0.29524007579069655</v>
      </c>
      <c r="C510" s="19">
        <f>ArrowWeightDataSeries!E510/ArrowWeightDataSeries!$J$4</f>
        <v>0.88122156286747455</v>
      </c>
      <c r="D510" s="19">
        <f>ArrowWeightDataSeries!F510/ArrowWeightDataSeries!$J$5</f>
        <v>0.96435766186238125</v>
      </c>
      <c r="E510" s="19">
        <f>ArrowWeightDataSeries!G510/ArrowWeightDataSeries!$J$3</f>
        <v>0.42430422407640062</v>
      </c>
    </row>
    <row r="511" spans="1:5" x14ac:dyDescent="0.35">
      <c r="A511">
        <f>ArrowWeightDataSeries!A511</f>
        <v>2640</v>
      </c>
      <c r="B511">
        <f>ArrowWeightDataSeries!B511/ArrowWeightDataSeries!$B$3</f>
        <v>0.29483168479960847</v>
      </c>
      <c r="C511" s="19">
        <f>ArrowWeightDataSeries!E511/ArrowWeightDataSeries!$J$4</f>
        <v>0.8804528729751947</v>
      </c>
      <c r="D511" s="19">
        <f>ArrowWeightDataSeries!F511/ArrowWeightDataSeries!$J$5</f>
        <v>0.96485108309179368</v>
      </c>
      <c r="E511" s="19">
        <f>ArrowWeightDataSeries!G511/ArrowWeightDataSeries!$J$3</f>
        <v>0.42323453671377348</v>
      </c>
    </row>
    <row r="512" spans="1:5" x14ac:dyDescent="0.35">
      <c r="A512">
        <f>ArrowWeightDataSeries!A512</f>
        <v>2645</v>
      </c>
      <c r="B512">
        <f>ArrowWeightDataSeries!B512/ArrowWeightDataSeries!$B$3</f>
        <v>0.29442406654501052</v>
      </c>
      <c r="C512" s="19">
        <f>ArrowWeightDataSeries!E512/ArrowWeightDataSeries!$J$4</f>
        <v>0.87968294008513348</v>
      </c>
      <c r="D512" s="19">
        <f>ArrowWeightDataSeries!F512/ArrowWeightDataSeries!$J$5</f>
        <v>0.96534197550633849</v>
      </c>
      <c r="E512" s="19">
        <f>ArrowWeightDataSeries!G512/ArrowWeightDataSeries!$J$3</f>
        <v>0.42216758638766488</v>
      </c>
    </row>
    <row r="513" spans="1:5" x14ac:dyDescent="0.35">
      <c r="A513">
        <f>ArrowWeightDataSeries!A513</f>
        <v>2650</v>
      </c>
      <c r="B513">
        <f>ArrowWeightDataSeries!B513/ArrowWeightDataSeries!$B$3</f>
        <v>0.29401721810815978</v>
      </c>
      <c r="C513" s="19">
        <f>ArrowWeightDataSeries!E513/ArrowWeightDataSeries!$J$4</f>
        <v>0.87891177291571421</v>
      </c>
      <c r="D513" s="19">
        <f>ArrowWeightDataSeries!F513/ArrowWeightDataSeries!$J$5</f>
        <v>0.96583034388638989</v>
      </c>
      <c r="E513" s="19">
        <f>ArrowWeightDataSeries!G513/ArrowWeightDataSeries!$J$3</f>
        <v>0.42110336602494142</v>
      </c>
    </row>
    <row r="514" spans="1:5" x14ac:dyDescent="0.35">
      <c r="A514">
        <f>ArrowWeightDataSeries!A514</f>
        <v>2655</v>
      </c>
      <c r="B514">
        <f>ArrowWeightDataSeries!B514/ArrowWeightDataSeries!$B$3</f>
        <v>0.29361113658681892</v>
      </c>
      <c r="C514" s="19">
        <f>ArrowWeightDataSeries!E514/ArrowWeightDataSeries!$J$4</f>
        <v>0.87813938014045489</v>
      </c>
      <c r="D514" s="19">
        <f>ArrowWeightDataSeries!F514/ArrowWeightDataSeries!$J$5</f>
        <v>0.96631619299428273</v>
      </c>
      <c r="E514" s="19">
        <f>ArrowWeightDataSeries!G514/ArrowWeightDataSeries!$J$3</f>
        <v>0.42004186855724396</v>
      </c>
    </row>
    <row r="515" spans="1:5" x14ac:dyDescent="0.35">
      <c r="A515">
        <f>ArrowWeightDataSeries!A515</f>
        <v>2660</v>
      </c>
      <c r="B515">
        <f>ArrowWeightDataSeries!B515/ArrowWeightDataSeries!$B$3</f>
        <v>0.2932058190951321</v>
      </c>
      <c r="C515" s="19">
        <f>ArrowWeightDataSeries!E515/ArrowWeightDataSeries!$J$4</f>
        <v>0.87736577038826824</v>
      </c>
      <c r="D515" s="19">
        <f>ArrowWeightDataSeries!F515/ArrowWeightDataSeries!$J$5</f>
        <v>0.96679952757441434</v>
      </c>
      <c r="E515" s="19">
        <f>ArrowWeightDataSeries!G515/ArrowWeightDataSeries!$J$3</f>
        <v>0.41898308692126651</v>
      </c>
    </row>
    <row r="516" spans="1:5" x14ac:dyDescent="0.35">
      <c r="A516">
        <f>ArrowWeightDataSeries!A516</f>
        <v>2665</v>
      </c>
      <c r="B516">
        <f>ArrowWeightDataSeries!B516/ArrowWeightDataSeries!$B$3</f>
        <v>0.29280126276350199</v>
      </c>
      <c r="C516" s="19">
        <f>ArrowWeightDataSeries!E516/ArrowWeightDataSeries!$J$4</f>
        <v>0.87659095224375749</v>
      </c>
      <c r="D516" s="19">
        <f>ArrowWeightDataSeries!F516/ArrowWeightDataSeries!$J$5</f>
        <v>0.96728035235334686</v>
      </c>
      <c r="E516" s="19">
        <f>ArrowWeightDataSeries!G516/ArrowWeightDataSeries!$J$3</f>
        <v>0.41792701405903088</v>
      </c>
    </row>
    <row r="517" spans="1:5" x14ac:dyDescent="0.35">
      <c r="A517">
        <f>ArrowWeightDataSeries!A517</f>
        <v>2670</v>
      </c>
      <c r="B517">
        <f>ArrowWeightDataSeries!B517/ArrowWeightDataSeries!$B$3</f>
        <v>0.29239746473846739</v>
      </c>
      <c r="C517" s="19">
        <f>ArrowWeightDataSeries!E517/ArrowWeightDataSeries!$J$4</f>
        <v>0.87581493424750911</v>
      </c>
      <c r="D517" s="19">
        <f>ArrowWeightDataSeries!F517/ArrowWeightDataSeries!$J$5</f>
        <v>0.96775867203990562</v>
      </c>
      <c r="E517" s="19">
        <f>ArrowWeightDataSeries!G517/ArrowWeightDataSeries!$J$3</f>
        <v>0.41687364291815487</v>
      </c>
    </row>
    <row r="518" spans="1:5" x14ac:dyDescent="0.35">
      <c r="A518">
        <f>ArrowWeightDataSeries!A518</f>
        <v>2675</v>
      </c>
      <c r="B518">
        <f>ArrowWeightDataSeries!B518/ArrowWeightDataSeries!$B$3</f>
        <v>0.29199442218258315</v>
      </c>
      <c r="C518" s="19">
        <f>ArrowWeightDataSeries!E518/ArrowWeightDataSeries!$J$4</f>
        <v>0.87503772489638632</v>
      </c>
      <c r="D518" s="19">
        <f>ArrowWeightDataSeries!F518/ArrowWeightDataSeries!$J$5</f>
        <v>0.96823449132528061</v>
      </c>
      <c r="E518" s="19">
        <f>ArrowWeightDataSeries!G518/ArrowWeightDataSeries!$J$3</f>
        <v>0.4158229664521163</v>
      </c>
    </row>
    <row r="519" spans="1:5" x14ac:dyDescent="0.35">
      <c r="A519">
        <f>ArrowWeightDataSeries!A519</f>
        <v>2680</v>
      </c>
      <c r="B519">
        <f>ArrowWeightDataSeries!B519/ArrowWeightDataSeries!$B$3</f>
        <v>0.29159213227429986</v>
      </c>
      <c r="C519" s="19">
        <f>ArrowWeightDataSeries!E519/ArrowWeightDataSeries!$J$4</f>
        <v>0.87425933264381572</v>
      </c>
      <c r="D519" s="19">
        <f>ArrowWeightDataSeries!F519/ArrowWeightDataSeries!$J$5</f>
        <v>0.96870781488312385</v>
      </c>
      <c r="E519" s="19">
        <f>ArrowWeightDataSeries!G519/ArrowWeightDataSeries!$J$3</f>
        <v>0.41477497762051052</v>
      </c>
    </row>
    <row r="520" spans="1:5" x14ac:dyDescent="0.35">
      <c r="A520">
        <f>ArrowWeightDataSeries!A520</f>
        <v>2685</v>
      </c>
      <c r="B520">
        <f>ArrowWeightDataSeries!B520/ArrowWeightDataSeries!$B$3</f>
        <v>0.29119059220784599</v>
      </c>
      <c r="C520" s="19">
        <f>ArrowWeightDataSeries!E520/ArrowWeightDataSeries!$J$4</f>
        <v>0.87347976590007714</v>
      </c>
      <c r="D520" s="19">
        <f>ArrowWeightDataSeries!F520/ArrowWeightDataSeries!$J$5</f>
        <v>0.96917864736964954</v>
      </c>
      <c r="E520" s="19">
        <f>ArrowWeightDataSeries!G520/ArrowWeightDataSeries!$J$3</f>
        <v>0.41372966938930444</v>
      </c>
    </row>
    <row r="521" spans="1:5" x14ac:dyDescent="0.35">
      <c r="A521">
        <f>ArrowWeightDataSeries!A521</f>
        <v>2690</v>
      </c>
      <c r="B521">
        <f>ArrowWeightDataSeries!B521/ArrowWeightDataSeries!$B$3</f>
        <v>0.29078979919310988</v>
      </c>
      <c r="C521" s="19">
        <f>ArrowWeightDataSeries!E521/ArrowWeightDataSeries!$J$4</f>
        <v>0.87269903303258445</v>
      </c>
      <c r="D521" s="19">
        <f>ArrowWeightDataSeries!F521/ArrowWeightDataSeries!$J$5</f>
        <v>0.96964699342372906</v>
      </c>
      <c r="E521" s="19">
        <f>ArrowWeightDataSeries!G521/ArrowWeightDataSeries!$J$3</f>
        <v>0.41268703473108348</v>
      </c>
    </row>
    <row r="522" spans="1:5" x14ac:dyDescent="0.35">
      <c r="A522">
        <f>ArrowWeightDataSeries!A522</f>
        <v>2695</v>
      </c>
      <c r="B522">
        <f>ArrowWeightDataSeries!B522/ArrowWeightDataSeries!$B$3</f>
        <v>0.29038975045552379</v>
      </c>
      <c r="C522" s="19">
        <f>ArrowWeightDataSeries!E522/ArrowWeightDataSeries!$J$4</f>
        <v>0.87191714236616968</v>
      </c>
      <c r="D522" s="19">
        <f>ArrowWeightDataSeries!F522/ArrowWeightDataSeries!$J$5</f>
        <v>0.97011285766698963</v>
      </c>
      <c r="E522" s="19">
        <f>ArrowWeightDataSeries!G522/ArrowWeightDataSeries!$J$3</f>
        <v>0.41164706662529515</v>
      </c>
    </row>
    <row r="523" spans="1:5" x14ac:dyDescent="0.35">
      <c r="A523">
        <f>ArrowWeightDataSeries!A523</f>
        <v>2700</v>
      </c>
      <c r="B523">
        <f>ArrowWeightDataSeries!B523/ArrowWeightDataSeries!$B$3</f>
        <v>0.28999044323594869</v>
      </c>
      <c r="C523" s="19">
        <f>ArrowWeightDataSeries!E523/ArrowWeightDataSeries!$J$4</f>
        <v>0.87113410218336174</v>
      </c>
      <c r="D523" s="19">
        <f>ArrowWeightDataSeries!F523/ArrowWeightDataSeries!$J$5</f>
        <v>0.97057624470390924</v>
      </c>
      <c r="E523" s="19">
        <f>ArrowWeightDataSeries!G523/ArrowWeightDataSeries!$J$3</f>
        <v>0.41060975805848732</v>
      </c>
    </row>
    <row r="524" spans="1:5" x14ac:dyDescent="0.35">
      <c r="A524">
        <f>ArrowWeightDataSeries!A524</f>
        <v>2705</v>
      </c>
      <c r="B524">
        <f>ArrowWeightDataSeries!B524/ArrowWeightDataSeries!$B$3</f>
        <v>0.28959187479055959</v>
      </c>
      <c r="C524" s="19">
        <f>ArrowWeightDataSeries!E524/ArrowWeightDataSeries!$J$4</f>
        <v>0.87034992072466311</v>
      </c>
      <c r="D524" s="19">
        <f>ArrowWeightDataSeries!F524/ArrowWeightDataSeries!$J$5</f>
        <v>0.97103715912191191</v>
      </c>
      <c r="E524" s="19">
        <f>ArrowWeightDataSeries!G524/ArrowWeightDataSeries!$J$3</f>
        <v>0.40957510202454067</v>
      </c>
    </row>
    <row r="525" spans="1:5" x14ac:dyDescent="0.35">
      <c r="A525">
        <f>ArrowWeightDataSeries!A525</f>
        <v>2710</v>
      </c>
      <c r="B525">
        <f>ArrowWeightDataSeries!B525/ArrowWeightDataSeries!$B$3</f>
        <v>0.28919404239073315</v>
      </c>
      <c r="C525" s="19">
        <f>ArrowWeightDataSeries!E525/ArrowWeightDataSeries!$J$4</f>
        <v>0.86956460618882714</v>
      </c>
      <c r="D525" s="19">
        <f>ArrowWeightDataSeries!F525/ArrowWeightDataSeries!$J$5</f>
        <v>0.97149560549146363</v>
      </c>
      <c r="E525" s="19">
        <f>ArrowWeightDataSeries!G525/ArrowWeightDataSeries!$J$3</f>
        <v>0.40854309152489859</v>
      </c>
    </row>
    <row r="526" spans="1:5" x14ac:dyDescent="0.35">
      <c r="A526">
        <f>ArrowWeightDataSeries!A526</f>
        <v>2715</v>
      </c>
      <c r="B526">
        <f>ArrowWeightDataSeries!B526/ArrowWeightDataSeries!$B$3</f>
        <v>0.28879694332293498</v>
      </c>
      <c r="C526" s="19">
        <f>ArrowWeightDataSeries!E526/ArrowWeightDataSeries!$J$4</f>
        <v>0.86877816673312735</v>
      </c>
      <c r="D526" s="19">
        <f>ArrowWeightDataSeries!F526/ArrowWeightDataSeries!$J$5</f>
        <v>0.97195158836616391</v>
      </c>
      <c r="E526" s="19">
        <f>ArrowWeightDataSeries!G526/ArrowWeightDataSeries!$J$3</f>
        <v>0.40751371956878996</v>
      </c>
    </row>
    <row r="527" spans="1:5" x14ac:dyDescent="0.35">
      <c r="A527">
        <f>ArrowWeightDataSeries!A527</f>
        <v>2720</v>
      </c>
      <c r="B527">
        <f>ArrowWeightDataSeries!B527/ArrowWeightDataSeries!$B$3</f>
        <v>0.28840057488860876</v>
      </c>
      <c r="C527" s="19">
        <f>ArrowWeightDataSeries!E527/ArrowWeightDataSeries!$J$4</f>
        <v>0.86799061047363069</v>
      </c>
      <c r="D527" s="19">
        <f>ArrowWeightDataSeries!F527/ArrowWeightDataSeries!$J$5</f>
        <v>0.9724051122828411</v>
      </c>
      <c r="E527" s="19">
        <f>ArrowWeightDataSeries!G527/ArrowWeightDataSeries!$J$3</f>
        <v>0.40648697917344861</v>
      </c>
    </row>
    <row r="528" spans="1:5" x14ac:dyDescent="0.35">
      <c r="A528">
        <f>ArrowWeightDataSeries!A528</f>
        <v>2725</v>
      </c>
      <c r="B528">
        <f>ArrowWeightDataSeries!B528/ArrowWeightDataSeries!$B$3</f>
        <v>0.2880049344040666</v>
      </c>
      <c r="C528" s="19">
        <f>ArrowWeightDataSeries!E528/ArrowWeightDataSeries!$J$4</f>
        <v>0.86720194548546503</v>
      </c>
      <c r="D528" s="19">
        <f>ArrowWeightDataSeries!F528/ArrowWeightDataSeries!$J$5</f>
        <v>0.9728561817616439</v>
      </c>
      <c r="E528" s="19">
        <f>ArrowWeightDataSeries!G528/ArrowWeightDataSeries!$J$3</f>
        <v>0.40546286336432885</v>
      </c>
    </row>
    <row r="529" spans="1:5" x14ac:dyDescent="0.35">
      <c r="A529">
        <f>ArrowWeightDataSeries!A529</f>
        <v>2730</v>
      </c>
      <c r="B529">
        <f>ArrowWeightDataSeries!B529/ArrowWeightDataSeries!$B$3</f>
        <v>0.28761001920037921</v>
      </c>
      <c r="C529" s="19">
        <f>ArrowWeightDataSeries!E529/ArrowWeightDataSeries!$J$4</f>
        <v>0.86641217980308349</v>
      </c>
      <c r="D529" s="19">
        <f>ArrowWeightDataSeries!F529/ArrowWeightDataSeries!$J$5</f>
        <v>0.97330480130613262</v>
      </c>
      <c r="E529" s="19">
        <f>ArrowWeightDataSeries!G529/ArrowWeightDataSeries!$J$3</f>
        <v>0.40444136517531476</v>
      </c>
    </row>
    <row r="530" spans="1:5" x14ac:dyDescent="0.35">
      <c r="A530">
        <f>ArrowWeightDataSeries!A530</f>
        <v>2735</v>
      </c>
      <c r="B530">
        <f>ArrowWeightDataSeries!B530/ArrowWeightDataSeries!$B$3</f>
        <v>0.28721582662326878</v>
      </c>
      <c r="C530" s="19">
        <f>ArrowWeightDataSeries!E530/ArrowWeightDataSeries!$J$4</f>
        <v>0.86562132142053194</v>
      </c>
      <c r="D530" s="19">
        <f>ArrowWeightDataSeries!F530/ArrowWeightDataSeries!$J$5</f>
        <v>0.97375097540337219</v>
      </c>
      <c r="E530" s="19">
        <f>ArrowWeightDataSeries!G530/ArrowWeightDataSeries!$J$3</f>
        <v>0.40342247764892719</v>
      </c>
    </row>
    <row r="531" spans="1:5" x14ac:dyDescent="0.35">
      <c r="A531">
        <f>ArrowWeightDataSeries!A531</f>
        <v>2740</v>
      </c>
      <c r="B531">
        <f>ArrowWeightDataSeries!B531/ArrowWeightDataSeries!$B$3</f>
        <v>0.28682235403300121</v>
      </c>
      <c r="C531" s="19">
        <f>ArrowWeightDataSeries!E531/ArrowWeightDataSeries!$J$4</f>
        <v>0.86482937829170603</v>
      </c>
      <c r="D531" s="19">
        <f>ArrowWeightDataSeries!F531/ArrowWeightDataSeries!$J$5</f>
        <v>0.97419470852401979</v>
      </c>
      <c r="E531" s="19">
        <f>ArrowWeightDataSeries!G531/ArrowWeightDataSeries!$J$3</f>
        <v>0.40240619383652382</v>
      </c>
    </row>
    <row r="532" spans="1:5" x14ac:dyDescent="0.35">
      <c r="A532">
        <f>ArrowWeightDataSeries!A532</f>
        <v>2745</v>
      </c>
      <c r="B532">
        <f>ArrowWeightDataSeries!B532/ArrowWeightDataSeries!$B$3</f>
        <v>0.28642959880428048</v>
      </c>
      <c r="C532" s="19">
        <f>ArrowWeightDataSeries!E532/ArrowWeightDataSeries!$J$4</f>
        <v>0.86403635833061565</v>
      </c>
      <c r="D532" s="19">
        <f>ArrowWeightDataSeries!F532/ArrowWeightDataSeries!$J$5</f>
        <v>0.97463600512241788</v>
      </c>
      <c r="E532" s="19">
        <f>ArrowWeightDataSeries!G532/ArrowWeightDataSeries!$J$3</f>
        <v>0.40139250679849892</v>
      </c>
    </row>
    <row r="533" spans="1:5" x14ac:dyDescent="0.35">
      <c r="A533">
        <f>ArrowWeightDataSeries!A533</f>
        <v>2750</v>
      </c>
      <c r="B533">
        <f>ArrowWeightDataSeries!B533/ArrowWeightDataSeries!$B$3</f>
        <v>0.28603755832614342</v>
      </c>
      <c r="C533" s="19">
        <f>ArrowWeightDataSeries!E533/ArrowWeightDataSeries!$J$4</f>
        <v>0.8632422694116384</v>
      </c>
      <c r="D533" s="19">
        <f>ArrowWeightDataSeries!F533/ArrowWeightDataSeries!$J$5</f>
        <v>0.97507486963668066</v>
      </c>
      <c r="E533" s="19">
        <f>ArrowWeightDataSeries!G533/ArrowWeightDataSeries!$J$3</f>
        <v>0.40038140960447438</v>
      </c>
    </row>
    <row r="534" spans="1:5" x14ac:dyDescent="0.35">
      <c r="A534">
        <f>ArrowWeightDataSeries!A534</f>
        <v>2755</v>
      </c>
      <c r="B534">
        <f>ArrowWeightDataSeries!B534/ArrowWeightDataSeries!$B$3</f>
        <v>0.28564623000185546</v>
      </c>
      <c r="C534" s="19">
        <f>ArrowWeightDataSeries!E534/ArrowWeightDataSeries!$J$4</f>
        <v>0.86244711936977814</v>
      </c>
      <c r="D534" s="19">
        <f>ArrowWeightDataSeries!F534/ArrowWeightDataSeries!$J$5</f>
        <v>0.97551130648878481</v>
      </c>
      <c r="E534" s="19">
        <f>ArrowWeightDataSeries!G534/ArrowWeightDataSeries!$J$3</f>
        <v>0.3993728953334903</v>
      </c>
    </row>
    <row r="535" spans="1:5" x14ac:dyDescent="0.35">
      <c r="A535">
        <f>ArrowWeightDataSeries!A535</f>
        <v>2760</v>
      </c>
      <c r="B535">
        <f>ArrowWeightDataSeries!B535/ArrowWeightDataSeries!$B$3</f>
        <v>0.28525561124880761</v>
      </c>
      <c r="C535" s="19">
        <f>ArrowWeightDataSeries!E535/ArrowWeightDataSeries!$J$4</f>
        <v>0.86165091600091526</v>
      </c>
      <c r="D535" s="19">
        <f>ArrowWeightDataSeries!F535/ArrowWeightDataSeries!$J$5</f>
        <v>0.97594532008465484</v>
      </c>
      <c r="E535" s="19">
        <f>ArrowWeightDataSeries!G535/ArrowWeightDataSeries!$J$3</f>
        <v>0.3983669570741894</v>
      </c>
    </row>
    <row r="536" spans="1:5" x14ac:dyDescent="0.35">
      <c r="A536">
        <f>ArrowWeightDataSeries!A536</f>
        <v>2765</v>
      </c>
      <c r="B536">
        <f>ArrowWeightDataSeries!B536/ArrowWeightDataSeries!$B$3</f>
        <v>0.28486569949841406</v>
      </c>
      <c r="C536" s="19">
        <f>ArrowWeightDataSeries!E536/ArrowWeightDataSeries!$J$4</f>
        <v>0.8608536670620609</v>
      </c>
      <c r="D536" s="19">
        <f>ArrowWeightDataSeries!F536/ArrowWeightDataSeries!$J$5</f>
        <v>0.97637691481425304</v>
      </c>
      <c r="E536" s="19">
        <f>ArrowWeightDataSeries!G536/ArrowWeightDataSeries!$J$3</f>
        <v>0.39736358792499826</v>
      </c>
    </row>
    <row r="537" spans="1:5" x14ac:dyDescent="0.35">
      <c r="A537">
        <f>ArrowWeightDataSeries!A537</f>
        <v>2770</v>
      </c>
      <c r="B537">
        <f>ArrowWeightDataSeries!B537/ArrowWeightDataSeries!$B$3</f>
        <v>0.28447649219601101</v>
      </c>
      <c r="C537" s="19">
        <f>ArrowWeightDataSeries!E537/ArrowWeightDataSeries!$J$4</f>
        <v>0.860055380271605</v>
      </c>
      <c r="D537" s="19">
        <f>ArrowWeightDataSeries!F537/ArrowWeightDataSeries!$J$5</f>
        <v>0.97680609505166405</v>
      </c>
      <c r="E537" s="19">
        <f>ArrowWeightDataSeries!G537/ArrowWeightDataSeries!$J$3</f>
        <v>0.39636278099430555</v>
      </c>
    </row>
    <row r="538" spans="1:5" x14ac:dyDescent="0.35">
      <c r="A538">
        <f>ArrowWeightDataSeries!A538</f>
        <v>2775</v>
      </c>
      <c r="B538">
        <f>ArrowWeightDataSeries!B538/ArrowWeightDataSeries!$B$3</f>
        <v>0.28408798680075592</v>
      </c>
      <c r="C538" s="19">
        <f>ArrowWeightDataSeries!E538/ArrowWeightDataSeries!$J$4</f>
        <v>0.85925606330956206</v>
      </c>
      <c r="D538" s="19">
        <f>ArrowWeightDataSeries!F538/ArrowWeightDataSeries!$J$5</f>
        <v>0.97723286515518182</v>
      </c>
      <c r="E538" s="19">
        <f>ArrowWeightDataSeries!G538/ArrowWeightDataSeries!$J$3</f>
        <v>0.39536452940063321</v>
      </c>
    </row>
    <row r="539" spans="1:5" x14ac:dyDescent="0.35">
      <c r="A539">
        <f>ArrowWeightDataSeries!A539</f>
        <v>2780</v>
      </c>
      <c r="B539">
        <f>ArrowWeightDataSeries!B539/ArrowWeightDataSeries!$B$3</f>
        <v>0.28370018078552828</v>
      </c>
      <c r="C539" s="19">
        <f>ArrowWeightDataSeries!E539/ArrowWeightDataSeries!$J$4</f>
        <v>0.85845572381781898</v>
      </c>
      <c r="D539" s="19">
        <f>ArrowWeightDataSeries!F539/ArrowWeightDataSeries!$J$5</f>
        <v>0.97765722946739453</v>
      </c>
      <c r="E539" s="19">
        <f>ArrowWeightDataSeries!G539/ArrowWeightDataSeries!$J$3</f>
        <v>0.39436882627280845</v>
      </c>
    </row>
    <row r="540" spans="1:5" x14ac:dyDescent="0.35">
      <c r="A540">
        <f>ArrowWeightDataSeries!A540</f>
        <v>2785</v>
      </c>
      <c r="B540">
        <f>ArrowWeightDataSeries!B540/ArrowWeightDataSeries!$B$3</f>
        <v>0.28331307163683106</v>
      </c>
      <c r="C540" s="19">
        <f>ArrowWeightDataSeries!E540/ArrowWeightDataSeries!$J$4</f>
        <v>0.85765436940037709</v>
      </c>
      <c r="D540" s="19">
        <f>ArrowWeightDataSeries!F540/ArrowWeightDataSeries!$J$5</f>
        <v>0.97807919231526974</v>
      </c>
      <c r="E540" s="19">
        <f>ArrowWeightDataSeries!G540/ArrowWeightDataSeries!$J$3</f>
        <v>0.39337566475012886</v>
      </c>
    </row>
    <row r="541" spans="1:5" x14ac:dyDescent="0.35">
      <c r="A541">
        <f>ArrowWeightDataSeries!A541</f>
        <v>2790</v>
      </c>
      <c r="B541">
        <f>ArrowWeightDataSeries!B541/ArrowWeightDataSeries!$B$3</f>
        <v>0.28292665685469248</v>
      </c>
      <c r="C541" s="19">
        <f>ArrowWeightDataSeries!E541/ArrowWeightDataSeries!$J$4</f>
        <v>0.85685200762359337</v>
      </c>
      <c r="D541" s="19">
        <f>ArrowWeightDataSeries!F541/ArrowWeightDataSeries!$J$5</f>
        <v>0.97849875801023811</v>
      </c>
      <c r="E541" s="19">
        <f>ArrowWeightDataSeries!G541/ArrowWeightDataSeries!$J$3</f>
        <v>0.39238503798252383</v>
      </c>
    </row>
    <row r="542" spans="1:5" x14ac:dyDescent="0.35">
      <c r="A542">
        <f>ArrowWeightDataSeries!A542</f>
        <v>2795</v>
      </c>
      <c r="B542">
        <f>ArrowWeightDataSeries!B542/ArrowWeightDataSeries!$B$3</f>
        <v>0.28254093395256963</v>
      </c>
      <c r="C542" s="19">
        <f>ArrowWeightDataSeries!E542/ArrowWeightDataSeries!$J$4</f>
        <v>0.8560486460164195</v>
      </c>
      <c r="D542" s="19">
        <f>ArrowWeightDataSeries!F542/ArrowWeightDataSeries!$J$5</f>
        <v>0.97891593084827722</v>
      </c>
      <c r="E542" s="19">
        <f>ArrowWeightDataSeries!G542/ArrowWeightDataSeries!$J$3</f>
        <v>0.39139693913071399</v>
      </c>
    </row>
    <row r="543" spans="1:5" x14ac:dyDescent="0.35">
      <c r="A543">
        <f>ArrowWeightDataSeries!A543</f>
        <v>2800</v>
      </c>
      <c r="B543">
        <f>ArrowWeightDataSeries!B543/ArrowWeightDataSeries!$B$3</f>
        <v>0.28215590045725225</v>
      </c>
      <c r="C543" s="19">
        <f>ArrowWeightDataSeries!E543/ArrowWeightDataSeries!$J$4</f>
        <v>0.85524429207064112</v>
      </c>
      <c r="D543" s="19">
        <f>ArrowWeightDataSeries!F543/ArrowWeightDataSeries!$J$5</f>
        <v>0.97933071510999425</v>
      </c>
      <c r="E543" s="19">
        <f>ArrowWeightDataSeries!G543/ArrowWeightDataSeries!$J$3</f>
        <v>0.39041136136636678</v>
      </c>
    </row>
    <row r="544" spans="1:5" x14ac:dyDescent="0.35">
      <c r="A544">
        <f>ArrowWeightDataSeries!A544</f>
        <v>2805</v>
      </c>
      <c r="B544">
        <f>ArrowWeightDataSeries!B544/ArrowWeightDataSeries!$B$3</f>
        <v>0.28177155390876768</v>
      </c>
      <c r="C544" s="19">
        <f>ArrowWeightDataSeries!E544/ArrowWeightDataSeries!$J$4</f>
        <v>0.85443895324111174</v>
      </c>
      <c r="D544" s="19">
        <f>ArrowWeightDataSeries!F544/ArrowWeightDataSeries!$J$5</f>
        <v>0.97974311506070888</v>
      </c>
      <c r="E544" s="19">
        <f>ArrowWeightDataSeries!G544/ArrowWeightDataSeries!$J$3</f>
        <v>0.38942829787224736</v>
      </c>
    </row>
    <row r="545" spans="1:5" x14ac:dyDescent="0.35">
      <c r="A545">
        <f>ArrowWeightDataSeries!A545</f>
        <v>2810</v>
      </c>
      <c r="B545">
        <f>ArrowWeightDataSeries!B545/ArrowWeightDataSeries!$B$3</f>
        <v>0.2813878918602864</v>
      </c>
      <c r="C545" s="19">
        <f>ArrowWeightDataSeries!E545/ArrowWeightDataSeries!$J$4</f>
        <v>0.8536326369459869</v>
      </c>
      <c r="D545" s="19">
        <f>ArrowWeightDataSeries!F545/ArrowWeightDataSeries!$J$5</f>
        <v>0.98015313495053424</v>
      </c>
      <c r="E545" s="19">
        <f>ArrowWeightDataSeries!G545/ArrowWeightDataSeries!$J$3</f>
        <v>0.38844774184236686</v>
      </c>
    </row>
    <row r="546" spans="1:5" x14ac:dyDescent="0.35">
      <c r="A546">
        <f>ArrowWeightDataSeries!A546</f>
        <v>2815</v>
      </c>
      <c r="B546">
        <f>ArrowWeightDataSeries!B546/ArrowWeightDataSeries!$B$3</f>
        <v>0.28100491187802867</v>
      </c>
      <c r="C546" s="19">
        <f>ArrowWeightDataSeries!E546/ArrowWeightDataSeries!$J$4</f>
        <v>0.85282535056695596</v>
      </c>
      <c r="D546" s="19">
        <f>ArrowWeightDataSeries!F546/ArrowWeightDataSeries!$J$5</f>
        <v>0.98056077901445848</v>
      </c>
      <c r="E546" s="19">
        <f>ArrowWeightDataSeries!G546/ArrowWeightDataSeries!$J$3</f>
        <v>0.38746968648212748</v>
      </c>
    </row>
    <row r="547" spans="1:5" x14ac:dyDescent="0.35">
      <c r="A547">
        <f>ArrowWeightDataSeries!A547</f>
        <v>2820</v>
      </c>
      <c r="B547">
        <f>ArrowWeightDataSeries!B547/ArrowWeightDataSeries!$B$3</f>
        <v>0.28062261154117185</v>
      </c>
      <c r="C547" s="19">
        <f>ArrowWeightDataSeries!E547/ArrowWeightDataSeries!$J$4</f>
        <v>0.85201710144947262</v>
      </c>
      <c r="D547" s="19">
        <f>ArrowWeightDataSeries!F547/ArrowWeightDataSeries!$J$5</f>
        <v>0.98096605147242544</v>
      </c>
      <c r="E547" s="19">
        <f>ArrowWeightDataSeries!G547/ArrowWeightDataSeries!$J$3</f>
        <v>0.38649412500846381</v>
      </c>
    </row>
    <row r="548" spans="1:5" x14ac:dyDescent="0.35">
      <c r="A548">
        <f>ArrowWeightDataSeries!A548</f>
        <v>2825</v>
      </c>
      <c r="B548">
        <f>ArrowWeightDataSeries!B548/ArrowWeightDataSeries!$B$3</f>
        <v>0.28024098844175888</v>
      </c>
      <c r="C548" s="19">
        <f>ArrowWeightDataSeries!E548/ArrowWeightDataSeries!$J$4</f>
        <v>0.85120789690298371</v>
      </c>
      <c r="D548" s="19">
        <f>ArrowWeightDataSeries!F548/ArrowWeightDataSeries!$J$5</f>
        <v>0.98136895652941492</v>
      </c>
      <c r="E548" s="19">
        <f>ArrowWeightDataSeries!G548/ArrowWeightDataSeries!$J$3</f>
        <v>0.38552105064998193</v>
      </c>
    </row>
    <row r="549" spans="1:5" x14ac:dyDescent="0.35">
      <c r="A549">
        <f>ArrowWeightDataSeries!A549</f>
        <v>2830</v>
      </c>
      <c r="B549">
        <f>ArrowWeightDataSeries!B549/ArrowWeightDataSeries!$B$3</f>
        <v>0.27986004018460664</v>
      </c>
      <c r="C549" s="19">
        <f>ArrowWeightDataSeries!E549/ArrowWeightDataSeries!$J$4</f>
        <v>0.85039774420115333</v>
      </c>
      <c r="D549" s="19">
        <f>ArrowWeightDataSeries!F549/ArrowWeightDataSeries!$J$5</f>
        <v>0.98176949837552141</v>
      </c>
      <c r="E549" s="19">
        <f>ArrowWeightDataSeries!G549/ArrowWeightDataSeries!$J$3</f>
        <v>0.38455045664709286</v>
      </c>
    </row>
    <row r="550" spans="1:5" x14ac:dyDescent="0.35">
      <c r="A550">
        <f>ArrowWeightDataSeries!A550</f>
        <v>2835</v>
      </c>
      <c r="B550">
        <f>ArrowWeightDataSeries!B550/ArrowWeightDataSeries!$B$3</f>
        <v>0.27947976438721639</v>
      </c>
      <c r="C550" s="19">
        <f>ArrowWeightDataSeries!E550/ArrowWeightDataSeries!$J$4</f>
        <v>0.84958665058208949</v>
      </c>
      <c r="D550" s="19">
        <f>ArrowWeightDataSeries!F550/ArrowWeightDataSeries!$J$5</f>
        <v>0.98216768118603326</v>
      </c>
      <c r="E550" s="19">
        <f>ArrowWeightDataSeries!G550/ArrowWeightDataSeries!$J$3</f>
        <v>0.38358233625214611</v>
      </c>
    </row>
    <row r="551" spans="1:5" x14ac:dyDescent="0.35">
      <c r="A551">
        <f>ArrowWeightDataSeries!A551</f>
        <v>2840</v>
      </c>
      <c r="B551">
        <f>ArrowWeightDataSeries!B551/ArrowWeightDataSeries!$B$3</f>
        <v>0.27910015867968413</v>
      </c>
      <c r="C551" s="19">
        <f>ArrowWeightDataSeries!E551/ArrowWeightDataSeries!$J$4</f>
        <v>0.84877462324856712</v>
      </c>
      <c r="D551" s="19">
        <f>ArrowWeightDataSeries!F551/ArrowWeightDataSeries!$J$5</f>
        <v>0.98256350912151169</v>
      </c>
      <c r="E551" s="19">
        <f>ArrowWeightDataSeries!G551/ArrowWeightDataSeries!$J$3</f>
        <v>0.38261668272955784</v>
      </c>
    </row>
    <row r="552" spans="1:5" x14ac:dyDescent="0.35">
      <c r="A552">
        <f>ArrowWeightDataSeries!A552</f>
        <v>2845</v>
      </c>
      <c r="B552">
        <f>ArrowWeightDataSeries!B552/ArrowWeightDataSeries!$B$3</f>
        <v>0.27872122070461169</v>
      </c>
      <c r="C552" s="19">
        <f>ArrowWeightDataSeries!E552/ArrowWeightDataSeries!$J$4</f>
        <v>0.8479616693682468</v>
      </c>
      <c r="D552" s="19">
        <f>ArrowWeightDataSeries!F552/ArrowWeightDataSeries!$J$5</f>
        <v>0.98295698632786754</v>
      </c>
      <c r="E552" s="19">
        <f>ArrowWeightDataSeries!G552/ArrowWeightDataSeries!$J$3</f>
        <v>0.38165348935593596</v>
      </c>
    </row>
    <row r="553" spans="1:5" x14ac:dyDescent="0.35">
      <c r="A553">
        <f>ArrowWeightDataSeries!A553</f>
        <v>2850</v>
      </c>
      <c r="B553">
        <f>ArrowWeightDataSeries!B553/ArrowWeightDataSeries!$B$3</f>
        <v>0.27834294811701943</v>
      </c>
      <c r="C553" s="19">
        <f>ArrowWeightDataSeries!E553/ArrowWeightDataSeries!$J$4</f>
        <v>0.84714779607389734</v>
      </c>
      <c r="D553" s="19">
        <f>ArrowWeightDataSeries!F553/ArrowWeightDataSeries!$J$5</f>
        <v>0.9833481169364392</v>
      </c>
      <c r="E553" s="19">
        <f>ArrowWeightDataSeries!G553/ArrowWeightDataSeries!$J$3</f>
        <v>0.38069274942020426</v>
      </c>
    </row>
    <row r="554" spans="1:5" x14ac:dyDescent="0.35">
      <c r="A554">
        <f>ArrowWeightDataSeries!A554</f>
        <v>2855</v>
      </c>
      <c r="B554">
        <f>ArrowWeightDataSeries!B554/ArrowWeightDataSeries!$B$3</f>
        <v>0.27796533858425893</v>
      </c>
      <c r="C554" s="19">
        <f>ArrowWeightDataSeries!E554/ArrowWeightDataSeries!$J$4</f>
        <v>0.84633301046361165</v>
      </c>
      <c r="D554" s="19">
        <f>ArrowWeightDataSeries!F554/ArrowWeightDataSeries!$J$5</f>
        <v>0.98373690506406941</v>
      </c>
      <c r="E554" s="19">
        <f>ArrowWeightDataSeries!G554/ArrowWeightDataSeries!$J$3</f>
        <v>0.3797344562237211</v>
      </c>
    </row>
    <row r="555" spans="1:5" x14ac:dyDescent="0.35">
      <c r="A555">
        <f>ArrowWeightDataSeries!A555</f>
        <v>2860</v>
      </c>
      <c r="B555">
        <f>ArrowWeightDataSeries!B555/ArrowWeightDataSeries!$B$3</f>
        <v>0.27758838978592637</v>
      </c>
      <c r="C555" s="19">
        <f>ArrowWeightDataSeries!E555/ArrowWeightDataSeries!$J$4</f>
        <v>0.84551731960102217</v>
      </c>
      <c r="D555" s="19">
        <f>ArrowWeightDataSeries!F555/ArrowWeightDataSeries!$J$5</f>
        <v>0.98412335481318047</v>
      </c>
      <c r="E555" s="19">
        <f>ArrowWeightDataSeries!G555/ArrowWeightDataSeries!$J$3</f>
        <v>0.3787786030803969</v>
      </c>
    </row>
    <row r="556" spans="1:5" x14ac:dyDescent="0.35">
      <c r="A556">
        <f>ArrowWeightDataSeries!A556</f>
        <v>2865</v>
      </c>
      <c r="B556">
        <f>ArrowWeightDataSeries!B556/ArrowWeightDataSeries!$B$3</f>
        <v>0.27721209941377761</v>
      </c>
      <c r="C556" s="19">
        <f>ArrowWeightDataSeries!E556/ArrowWeightDataSeries!$J$4</f>
        <v>0.84470073051551664</v>
      </c>
      <c r="D556" s="19">
        <f>ArrowWeightDataSeries!F556/ArrowWeightDataSeries!$J$5</f>
        <v>0.98450747027185115</v>
      </c>
      <c r="E556" s="19">
        <f>ArrowWeightDataSeries!G556/ArrowWeightDataSeries!$J$3</f>
        <v>0.37782518331680764</v>
      </c>
    </row>
    <row r="557" spans="1:5" x14ac:dyDescent="0.35">
      <c r="A557">
        <f>ArrowWeightDataSeries!A557</f>
        <v>2870</v>
      </c>
      <c r="B557">
        <f>ArrowWeightDataSeries!B557/ArrowWeightDataSeries!$B$3</f>
        <v>0.27683646517164279</v>
      </c>
      <c r="C557" s="19">
        <f>ArrowWeightDataSeries!E557/ArrowWeightDataSeries!$J$4</f>
        <v>0.84388325020244948</v>
      </c>
      <c r="D557" s="19">
        <f>ArrowWeightDataSeries!F557/ArrowWeightDataSeries!$J$5</f>
        <v>0.98488925551389073</v>
      </c>
      <c r="E557" s="19">
        <f>ArrowWeightDataSeries!G557/ArrowWeightDataSeries!$J$3</f>
        <v>0.37687419027230679</v>
      </c>
    </row>
    <row r="558" spans="1:5" x14ac:dyDescent="0.35">
      <c r="A558">
        <f>ArrowWeightDataSeries!A558</f>
        <v>2875</v>
      </c>
      <c r="B558">
        <f>ArrowWeightDataSeries!B558/ArrowWeightDataSeries!$B$3</f>
        <v>0.27646148477534255</v>
      </c>
      <c r="C558" s="19">
        <f>ArrowWeightDataSeries!E558/ArrowWeightDataSeries!$J$4</f>
        <v>0.84306488562335324</v>
      </c>
      <c r="D558" s="19">
        <f>ArrowWeightDataSeries!F558/ArrowWeightDataSeries!$J$5</f>
        <v>0.9852687145989143</v>
      </c>
      <c r="E558" s="19">
        <f>ArrowWeightDataSeries!G558/ArrowWeightDataSeries!$J$3</f>
        <v>0.37592561729913326</v>
      </c>
    </row>
    <row r="559" spans="1:5" x14ac:dyDescent="0.35">
      <c r="A559">
        <f>ArrowWeightDataSeries!A559</f>
        <v>2880</v>
      </c>
      <c r="B559">
        <f>ArrowWeightDataSeries!B559/ArrowWeightDataSeries!$B$3</f>
        <v>0.27608715595260469</v>
      </c>
      <c r="C559" s="19">
        <f>ArrowWeightDataSeries!E559/ArrowWeightDataSeries!$J$4</f>
        <v>0.84224564370614774</v>
      </c>
      <c r="D559" s="19">
        <f>ArrowWeightDataSeries!F559/ArrowWeightDataSeries!$J$5</f>
        <v>0.98564585157241591</v>
      </c>
      <c r="E559" s="19">
        <f>ArrowWeightDataSeries!G559/ArrowWeightDataSeries!$J$3</f>
        <v>0.37497945776251745</v>
      </c>
    </row>
    <row r="560" spans="1:5" x14ac:dyDescent="0.35">
      <c r="A560">
        <f>ArrowWeightDataSeries!A560</f>
        <v>2885</v>
      </c>
      <c r="B560">
        <f>ArrowWeightDataSeries!B560/ArrowWeightDataSeries!$B$3</f>
        <v>0.27571347644298155</v>
      </c>
      <c r="C560" s="19">
        <f>ArrowWeightDataSeries!E560/ArrowWeightDataSeries!$J$4</f>
        <v>0.84142553134534881</v>
      </c>
      <c r="D560" s="19">
        <f>ArrowWeightDataSeries!F560/ArrowWeightDataSeries!$J$5</f>
        <v>0.98602067046584407</v>
      </c>
      <c r="E560" s="19">
        <f>ArrowWeightDataSeries!G560/ArrowWeightDataSeries!$J$3</f>
        <v>0.37403570504078409</v>
      </c>
    </row>
    <row r="561" spans="1:5" x14ac:dyDescent="0.35">
      <c r="A561">
        <f>ArrowWeightDataSeries!A561</f>
        <v>2890</v>
      </c>
      <c r="B561">
        <f>ArrowWeightDataSeries!B561/ArrowWeightDataSeries!$B$3</f>
        <v>0.27534044399776797</v>
      </c>
      <c r="C561" s="19">
        <f>ArrowWeightDataSeries!E561/ArrowWeightDataSeries!$J$4</f>
        <v>0.84060455540227208</v>
      </c>
      <c r="D561" s="19">
        <f>ArrowWeightDataSeries!F561/ArrowWeightDataSeries!$J$5</f>
        <v>0.98639317529667214</v>
      </c>
      <c r="E561" s="19">
        <f>ArrowWeightDataSeries!G561/ArrowWeightDataSeries!$J$3</f>
        <v>0.37309435252545275</v>
      </c>
    </row>
    <row r="562" spans="1:5" x14ac:dyDescent="0.35">
      <c r="A562">
        <f>ArrowWeightDataSeries!A562</f>
        <v>2895</v>
      </c>
      <c r="B562">
        <f>ArrowWeightDataSeries!B562/ArrowWeightDataSeries!$B$3</f>
        <v>0.27496805637992028</v>
      </c>
      <c r="C562" s="19">
        <f>ArrowWeightDataSeries!E562/ArrowWeightDataSeries!$J$4</f>
        <v>0.83978272270523946</v>
      </c>
      <c r="D562" s="19">
        <f>ArrowWeightDataSeries!F562/ArrowWeightDataSeries!$J$5</f>
        <v>0.98676337006847259</v>
      </c>
      <c r="E562" s="19">
        <f>ArrowWeightDataSeries!G562/ArrowWeightDataSeries!$J$3</f>
        <v>0.37215539362133576</v>
      </c>
    </row>
    <row r="563" spans="1:5" x14ac:dyDescent="0.35">
      <c r="A563">
        <f>ArrowWeightDataSeries!A563</f>
        <v>2900</v>
      </c>
      <c r="B563">
        <f>ArrowWeightDataSeries!B563/ArrowWeightDataSeries!$B$3</f>
        <v>0.27459631136397566</v>
      </c>
      <c r="C563" s="19">
        <f>ArrowWeightDataSeries!E563/ArrowWeightDataSeries!$J$4</f>
        <v>0.83896004004978086</v>
      </c>
      <c r="D563" s="19">
        <f>ArrowWeightDataSeries!F563/ArrowWeightDataSeries!$J$5</f>
        <v>0.98713125877098862</v>
      </c>
      <c r="E563" s="19">
        <f>ArrowWeightDataSeries!G563/ArrowWeightDataSeries!$J$3</f>
        <v>0.37121882174663334</v>
      </c>
    </row>
    <row r="564" spans="1:5" x14ac:dyDescent="0.35">
      <c r="A564">
        <f>ArrowWeightDataSeries!A564</f>
        <v>2905</v>
      </c>
      <c r="B564">
        <f>ArrowWeightDataSeries!B564/ArrowWeightDataSeries!$B$3</f>
        <v>0.27422520673597234</v>
      </c>
      <c r="C564" s="19">
        <f>ArrowWeightDataSeries!E564/ArrowWeightDataSeries!$J$4</f>
        <v>0.8381365141988365</v>
      </c>
      <c r="D564" s="19">
        <f>ArrowWeightDataSeries!F564/ArrowWeightDataSeries!$J$5</f>
        <v>0.98749684538020599</v>
      </c>
      <c r="E564" s="19">
        <f>ArrowWeightDataSeries!G564/ArrowWeightDataSeries!$J$3</f>
        <v>0.370284630333027</v>
      </c>
    </row>
    <row r="565" spans="1:5" x14ac:dyDescent="0.35">
      <c r="A565">
        <f>ArrowWeightDataSeries!A565</f>
        <v>2910</v>
      </c>
      <c r="B565">
        <f>ArrowWeightDataSeries!B565/ArrowWeightDataSeries!$B$3</f>
        <v>0.2738547402933707</v>
      </c>
      <c r="C565" s="19">
        <f>ArrowWeightDataSeries!E565/ArrowWeightDataSeries!$J$4</f>
        <v>0.83731215188295582</v>
      </c>
      <c r="D565" s="19">
        <f>ArrowWeightDataSeries!F565/ArrowWeightDataSeries!$J$5</f>
        <v>0.98786013385842308</v>
      </c>
      <c r="E565" s="19">
        <f>ArrowWeightDataSeries!G565/ArrowWeightDataSeries!$J$3</f>
        <v>0.36935281282576909</v>
      </c>
    </row>
    <row r="566" spans="1:5" x14ac:dyDescent="0.35">
      <c r="A566">
        <f>ArrowWeightDataSeries!A566</f>
        <v>2915</v>
      </c>
      <c r="B566">
        <f>ArrowWeightDataSeries!B566/ArrowWeightDataSeries!$B$3</f>
        <v>0.27348490984497459</v>
      </c>
      <c r="C566" s="19">
        <f>ArrowWeightDataSeries!E566/ArrowWeightDataSeries!$J$4</f>
        <v>0.83648695980049625</v>
      </c>
      <c r="D566" s="19">
        <f>ArrowWeightDataSeries!F566/ArrowWeightDataSeries!$J$5</f>
        <v>0.98822112815432261</v>
      </c>
      <c r="E566" s="19">
        <f>ArrowWeightDataSeries!G566/ArrowWeightDataSeries!$J$3</f>
        <v>0.36842336268377124</v>
      </c>
    </row>
    <row r="567" spans="1:5" x14ac:dyDescent="0.35">
      <c r="A567">
        <f>ArrowWeightDataSeries!A567</f>
        <v>2920</v>
      </c>
      <c r="B567">
        <f>ArrowWeightDataSeries!B567/ArrowWeightDataSeries!$B$3</f>
        <v>0.27311571321085382</v>
      </c>
      <c r="C567" s="19">
        <f>ArrowWeightDataSeries!E567/ArrowWeightDataSeries!$J$4</f>
        <v>0.83566094461781992</v>
      </c>
      <c r="D567" s="19">
        <f>ArrowWeightDataSeries!F567/ArrowWeightDataSeries!$J$5</f>
        <v>0.98857983220304135</v>
      </c>
      <c r="E567" s="19">
        <f>ArrowWeightDataSeries!G567/ArrowWeightDataSeries!$J$3</f>
        <v>0.36749627337968982</v>
      </c>
    </row>
    <row r="568" spans="1:5" x14ac:dyDescent="0.35">
      <c r="A568">
        <f>ArrowWeightDataSeries!A568</f>
        <v>2925</v>
      </c>
      <c r="B568">
        <f>ArrowWeightDataSeries!B568/ArrowWeightDataSeries!$B$3</f>
        <v>0.27274714822226653</v>
      </c>
      <c r="C568" s="19">
        <f>ArrowWeightDataSeries!E568/ArrowWeightDataSeries!$J$4</f>
        <v>0.83483411296948828</v>
      </c>
      <c r="D568" s="19">
        <f>ArrowWeightDataSeries!F568/ArrowWeightDataSeries!$J$5</f>
        <v>0.98893624992623907</v>
      </c>
      <c r="E568" s="19">
        <f>ArrowWeightDataSeries!G568/ArrowWeightDataSeries!$J$3</f>
        <v>0.36657153840000911</v>
      </c>
    </row>
    <row r="569" spans="1:5" x14ac:dyDescent="0.35">
      <c r="A569">
        <f>ArrowWeightDataSeries!A569</f>
        <v>2930</v>
      </c>
      <c r="B569">
        <f>ArrowWeightDataSeries!B569/ArrowWeightDataSeries!$B$3</f>
        <v>0.27237921272158355</v>
      </c>
      <c r="C569" s="19">
        <f>ArrowWeightDataSeries!E569/ArrowWeightDataSeries!$J$4</f>
        <v>0.8340064714584563</v>
      </c>
      <c r="D569" s="19">
        <f>ArrowWeightDataSeries!F569/ArrowWeightDataSeries!$J$5</f>
        <v>0.98929038523216806</v>
      </c>
      <c r="E569" s="19">
        <f>ArrowWeightDataSeries!G569/ArrowWeightDataSeries!$J$3</f>
        <v>0.36564915124512204</v>
      </c>
    </row>
    <row r="570" spans="1:5" x14ac:dyDescent="0.35">
      <c r="A570">
        <f>ArrowWeightDataSeries!A570</f>
        <v>2935</v>
      </c>
      <c r="B570">
        <f>ArrowWeightDataSeries!B570/ArrowWeightDataSeries!$B$3</f>
        <v>0.27201190456221191</v>
      </c>
      <c r="C570" s="19">
        <f>ArrowWeightDataSeries!E570/ArrowWeightDataSeries!$J$4</f>
        <v>0.83317802665626473</v>
      </c>
      <c r="D570" s="19">
        <f>ArrowWeightDataSeries!F570/ArrowWeightDataSeries!$J$5</f>
        <v>0.98964224201574247</v>
      </c>
      <c r="E570" s="19">
        <f>ArrowWeightDataSeries!G570/ArrowWeightDataSeries!$J$3</f>
        <v>0.36472910542940906</v>
      </c>
    </row>
    <row r="571" spans="1:5" x14ac:dyDescent="0.35">
      <c r="A571">
        <f>ArrowWeightDataSeries!A571</f>
        <v>2940</v>
      </c>
      <c r="B571">
        <f>ArrowWeightDataSeries!B571/ArrowWeightDataSeries!$B$3</f>
        <v>0.27164522160852</v>
      </c>
      <c r="C571" s="19">
        <f>ArrowWeightDataSeries!E571/ArrowWeightDataSeries!$J$4</f>
        <v>0.83234878510323085</v>
      </c>
      <c r="D571" s="19">
        <f>ArrowWeightDataSeries!F571/ArrowWeightDataSeries!$J$5</f>
        <v>0.98999182415860532</v>
      </c>
      <c r="E571" s="19">
        <f>ArrowWeightDataSeries!G571/ArrowWeightDataSeries!$J$3</f>
        <v>0.36381139448131472</v>
      </c>
    </row>
    <row r="572" spans="1:5" x14ac:dyDescent="0.35">
      <c r="A572">
        <f>ArrowWeightDataSeries!A572</f>
        <v>2945</v>
      </c>
      <c r="B572">
        <f>ArrowWeightDataSeries!B572/ArrowWeightDataSeries!$B$3</f>
        <v>0.27127916173576327</v>
      </c>
      <c r="C572" s="19">
        <f>ArrowWeightDataSeries!E572/ArrowWeightDataSeries!$J$4</f>
        <v>0.83151875330863778</v>
      </c>
      <c r="D572" s="19">
        <f>ArrowWeightDataSeries!F572/ArrowWeightDataSeries!$J$5</f>
        <v>0.99033913552919695</v>
      </c>
      <c r="E572" s="19">
        <f>ArrowWeightDataSeries!G572/ArrowWeightDataSeries!$J$3</f>
        <v>0.36289601194342175</v>
      </c>
    </row>
    <row r="573" spans="1:5" x14ac:dyDescent="0.35">
      <c r="A573">
        <f>ArrowWeightDataSeries!A573</f>
        <v>2950</v>
      </c>
      <c r="B573">
        <f>ArrowWeightDataSeries!B573/ArrowWeightDataSeries!$B$3</f>
        <v>0.27091372283000981</v>
      </c>
      <c r="C573" s="19">
        <f>ArrowWeightDataSeries!E573/ArrowWeightDataSeries!$J$4</f>
        <v>0.83068793775092187</v>
      </c>
      <c r="D573" s="19">
        <f>ArrowWeightDataSeries!F573/ArrowWeightDataSeries!$J$5</f>
        <v>0.99068417998282188</v>
      </c>
      <c r="E573" s="19">
        <f>ArrowWeightDataSeries!G573/ArrowWeightDataSeries!$J$3</f>
        <v>0.36198295137252268</v>
      </c>
    </row>
    <row r="574" spans="1:5" x14ac:dyDescent="0.35">
      <c r="A574">
        <f>ArrowWeightDataSeries!A574</f>
        <v>2955</v>
      </c>
      <c r="B574">
        <f>ArrowWeightDataSeries!B574/ArrowWeightDataSeries!$B$3</f>
        <v>0.2705489027880677</v>
      </c>
      <c r="C574" s="19">
        <f>ArrowWeightDataSeries!E574/ArrowWeightDataSeries!$J$4</f>
        <v>0.82985634487786109</v>
      </c>
      <c r="D574" s="19">
        <f>ArrowWeightDataSeries!F574/ArrowWeightDataSeries!$J$5</f>
        <v>0.99102696136171653</v>
      </c>
      <c r="E574" s="19">
        <f>ArrowWeightDataSeries!G574/ArrowWeightDataSeries!$J$3</f>
        <v>0.36107220633969056</v>
      </c>
    </row>
    <row r="575" spans="1:5" x14ac:dyDescent="0.35">
      <c r="A575">
        <f>ArrowWeightDataSeries!A575</f>
        <v>2960</v>
      </c>
      <c r="B575">
        <f>ArrowWeightDataSeries!B575/ArrowWeightDataSeries!$B$3</f>
        <v>0.27018469951741192</v>
      </c>
      <c r="C575" s="19">
        <f>ArrowWeightDataSeries!E575/ArrowWeightDataSeries!$J$4</f>
        <v>0.82902398110675646</v>
      </c>
      <c r="D575" s="19">
        <f>ArrowWeightDataSeries!F575/ArrowWeightDataSeries!$J$5</f>
        <v>0.99136748349511383</v>
      </c>
      <c r="E575" s="19">
        <f>ArrowWeightDataSeries!G575/ArrowWeightDataSeries!$J$3</f>
        <v>0.36016377043034636</v>
      </c>
    </row>
    <row r="576" spans="1:5" x14ac:dyDescent="0.35">
      <c r="A576">
        <f>ArrowWeightDataSeries!A576</f>
        <v>2965</v>
      </c>
      <c r="B576">
        <f>ArrowWeightDataSeries!B576/ArrowWeightDataSeries!$B$3</f>
        <v>0.26982111093611261</v>
      </c>
      <c r="C576" s="19">
        <f>ArrowWeightDataSeries!E576/ArrowWeightDataSeries!$J$4</f>
        <v>0.8281908528246188</v>
      </c>
      <c r="D576" s="19">
        <f>ArrowWeightDataSeries!F576/ArrowWeightDataSeries!$J$5</f>
        <v>0.99170575019931018</v>
      </c>
      <c r="E576" s="19">
        <f>ArrowWeightDataSeries!G576/ArrowWeightDataSeries!$J$3</f>
        <v>0.35925763724432486</v>
      </c>
    </row>
    <row r="577" spans="1:5" x14ac:dyDescent="0.35">
      <c r="A577">
        <f>ArrowWeightDataSeries!A577</f>
        <v>2970</v>
      </c>
      <c r="B577">
        <f>ArrowWeightDataSeries!B577/ArrowWeightDataSeries!$B$3</f>
        <v>0.26945813497276355</v>
      </c>
      <c r="C577" s="19">
        <f>ArrowWeightDataSeries!E577/ArrowWeightDataSeries!$J$4</f>
        <v>0.82735696638835055</v>
      </c>
      <c r="D577" s="19">
        <f>ArrowWeightDataSeries!F577/ArrowWeightDataSeries!$J$5</f>
        <v>0.99204176527773147</v>
      </c>
      <c r="E577" s="19">
        <f>ArrowWeightDataSeries!G577/ArrowWeightDataSeries!$J$3</f>
        <v>0.35835380039593889</v>
      </c>
    </row>
    <row r="578" spans="1:5" x14ac:dyDescent="0.35">
      <c r="A578">
        <f>ArrowWeightDataSeries!A578</f>
        <v>2975</v>
      </c>
      <c r="B578">
        <f>ArrowWeightDataSeries!B578/ArrowWeightDataSeries!$B$3</f>
        <v>0.26909576956641146</v>
      </c>
      <c r="C578" s="19">
        <f>ArrowWeightDataSeries!E578/ArrowWeightDataSeries!$J$4</f>
        <v>0.82652232812492632</v>
      </c>
      <c r="D578" s="19">
        <f>ArrowWeightDataSeries!F578/ArrowWeightDataSeries!$J$5</f>
        <v>0.99237553252099731</v>
      </c>
      <c r="E578" s="19">
        <f>ArrowWeightDataSeries!G578/ArrowWeightDataSeries!$J$3</f>
        <v>0.35745225351404097</v>
      </c>
    </row>
    <row r="579" spans="1:5" x14ac:dyDescent="0.35">
      <c r="A579">
        <f>ArrowWeightDataSeries!A579</f>
        <v>2980</v>
      </c>
      <c r="B579">
        <f>ArrowWeightDataSeries!B579/ArrowWeightDataSeries!$B$3</f>
        <v>0.2687340126664855</v>
      </c>
      <c r="C579" s="19">
        <f>ArrowWeightDataSeries!E579/ArrowWeightDataSeries!$J$4</f>
        <v>0.82568694433157008</v>
      </c>
      <c r="D579" s="19">
        <f>ArrowWeightDataSeries!F579/ArrowWeightDataSeries!$J$5</f>
        <v>0.99270705570698481</v>
      </c>
      <c r="E579" s="19">
        <f>ArrowWeightDataSeries!G579/ArrowWeightDataSeries!$J$3</f>
        <v>0.35655299024208209</v>
      </c>
    </row>
    <row r="580" spans="1:5" x14ac:dyDescent="0.35">
      <c r="A580">
        <f>ArrowWeightDataSeries!A580</f>
        <v>2985</v>
      </c>
      <c r="B580">
        <f>ArrowWeightDataSeries!B580/ArrowWeightDataSeries!$B$3</f>
        <v>0.2683728622327281</v>
      </c>
      <c r="C580" s="19">
        <f>ArrowWeightDataSeries!E580/ArrowWeightDataSeries!$J$4</f>
        <v>0.82485082127593834</v>
      </c>
      <c r="D580" s="19">
        <f>ArrowWeightDataSeries!F580/ArrowWeightDataSeries!$J$5</f>
        <v>0.99303633860089491</v>
      </c>
      <c r="E580" s="19">
        <f>ArrowWeightDataSeries!G580/ArrowWeightDataSeries!$J$3</f>
        <v>0.35565600423817223</v>
      </c>
    </row>
    <row r="581" spans="1:5" x14ac:dyDescent="0.35">
      <c r="A581">
        <f>ArrowWeightDataSeries!A581</f>
        <v>2990</v>
      </c>
      <c r="B581">
        <f>ArrowWeightDataSeries!B581/ArrowWeightDataSeries!$B$3</f>
        <v>0.26801231623512545</v>
      </c>
      <c r="C581" s="19">
        <f>ArrowWeightDataSeries!E581/ArrowWeightDataSeries!$J$4</f>
        <v>0.82401396519629166</v>
      </c>
      <c r="D581" s="19">
        <f>ArrowWeightDataSeries!F581/ArrowWeightDataSeries!$J$5</f>
        <v>0.99336338495531351</v>
      </c>
      <c r="E581" s="19">
        <f>ArrowWeightDataSeries!G581/ArrowWeightDataSeries!$J$3</f>
        <v>0.35476128917513372</v>
      </c>
    </row>
    <row r="582" spans="1:5" x14ac:dyDescent="0.35">
      <c r="A582">
        <f>ArrowWeightDataSeries!A582</f>
        <v>2995</v>
      </c>
      <c r="B582">
        <f>ArrowWeightDataSeries!B582/ArrowWeightDataSeries!$B$3</f>
        <v>0.26765237265383951</v>
      </c>
      <c r="C582" s="19">
        <f>ArrowWeightDataSeries!E582/ArrowWeightDataSeries!$J$4</f>
        <v>0.82317638230167511</v>
      </c>
      <c r="D582" s="19">
        <f>ArrowWeightDataSeries!F582/ArrowWeightDataSeries!$J$5</f>
        <v>0.99368819851027745</v>
      </c>
      <c r="E582" s="19">
        <f>ArrowWeightDataSeries!G582/ArrowWeightDataSeries!$J$3</f>
        <v>0.35386883874055758</v>
      </c>
    </row>
    <row r="583" spans="1:5" x14ac:dyDescent="0.35">
      <c r="A583">
        <f>ArrowWeightDataSeries!A583</f>
        <v>3000</v>
      </c>
      <c r="B583">
        <f>ArrowWeightDataSeries!B583/ArrowWeightDataSeries!$B$3</f>
        <v>0.26729302947913958</v>
      </c>
      <c r="C583" s="19">
        <f>ArrowWeightDataSeries!E583/ArrowWeightDataSeries!$J$4</f>
        <v>0.82233807877208809</v>
      </c>
      <c r="D583" s="19">
        <f>ArrowWeightDataSeries!F583/ArrowWeightDataSeries!$J$5</f>
        <v>0.99401078299333478</v>
      </c>
      <c r="E583" s="19">
        <f>ArrowWeightDataSeries!G583/ArrowWeightDataSeries!$J$3</f>
        <v>0.3529786466368548</v>
      </c>
    </row>
    <row r="584" spans="1:5" x14ac:dyDescent="0.35">
      <c r="A584">
        <f>ArrowWeightDataSeries!A584</f>
        <v>3005</v>
      </c>
      <c r="B584">
        <f>ArrowWeightDataSeries!B584/ArrowWeightDataSeries!$B$3</f>
        <v>0.26693428471133546</v>
      </c>
      <c r="C584" s="19">
        <f>ArrowWeightDataSeries!E584/ArrowWeightDataSeries!$J$4</f>
        <v>0.82149906075865942</v>
      </c>
      <c r="D584" s="19">
        <f>ArrowWeightDataSeries!F584/ArrowWeightDataSeries!$J$5</f>
        <v>0.9943311421196086</v>
      </c>
      <c r="E584" s="19">
        <f>ArrowWeightDataSeries!G584/ArrowWeightDataSeries!$J$3</f>
        <v>0.35209070658130742</v>
      </c>
    </row>
    <row r="585" spans="1:5" x14ac:dyDescent="0.35">
      <c r="A585">
        <f>ArrowWeightDataSeries!A585</f>
        <v>3010</v>
      </c>
      <c r="B585">
        <f>ArrowWeightDataSeries!B585/ArrowWeightDataSeries!$B$3</f>
        <v>0.26657613636071043</v>
      </c>
      <c r="C585" s="19">
        <f>ArrowWeightDataSeries!E585/ArrowWeightDataSeries!$J$4</f>
        <v>0.82065933438381966</v>
      </c>
      <c r="D585" s="19">
        <f>ArrowWeightDataSeries!F585/ArrowWeightDataSeries!$J$5</f>
        <v>0.99464927959185967</v>
      </c>
      <c r="E585" s="19">
        <f>ArrowWeightDataSeries!G585/ArrowWeightDataSeries!$J$3</f>
        <v>0.35120501230611728</v>
      </c>
    </row>
    <row r="586" spans="1:5" x14ac:dyDescent="0.35">
      <c r="A586">
        <f>ArrowWeightDataSeries!A586</f>
        <v>3015</v>
      </c>
      <c r="B586">
        <f>ArrowWeightDataSeries!B586/ArrowWeightDataSeries!$B$3</f>
        <v>0.26621858244745494</v>
      </c>
      <c r="C586" s="19">
        <f>ArrowWeightDataSeries!E586/ArrowWeightDataSeries!$J$4</f>
        <v>0.81981890574146954</v>
      </c>
      <c r="D586" s="19">
        <f>ArrowWeightDataSeries!F586/ArrowWeightDataSeries!$J$5</f>
        <v>0.99496519910054582</v>
      </c>
      <c r="E586" s="19">
        <f>ArrowWeightDataSeries!G586/ArrowWeightDataSeries!$J$3</f>
        <v>0.35032155755845357</v>
      </c>
    </row>
    <row r="587" spans="1:5" x14ac:dyDescent="0.35">
      <c r="A587">
        <f>ArrowWeightDataSeries!A587</f>
        <v>3020</v>
      </c>
      <c r="B587">
        <f>ArrowWeightDataSeries!B587/ArrowWeightDataSeries!$B$3</f>
        <v>0.26586162100160138</v>
      </c>
      <c r="C587" s="19">
        <f>ArrowWeightDataSeries!E587/ArrowWeightDataSeries!$J$4</f>
        <v>0.81897778089715056</v>
      </c>
      <c r="D587" s="19">
        <f>ArrowWeightDataSeries!F587/ArrowWeightDataSeries!$J$5</f>
        <v>0.99527890432388588</v>
      </c>
      <c r="E587" s="19">
        <f>ArrowWeightDataSeries!G587/ArrowWeightDataSeries!$J$3</f>
        <v>0.34944033610049807</v>
      </c>
    </row>
    <row r="588" spans="1:5" x14ac:dyDescent="0.35">
      <c r="A588">
        <f>ArrowWeightDataSeries!A588</f>
        <v>3025</v>
      </c>
      <c r="B588">
        <f>ArrowWeightDataSeries!B588/ArrowWeightDataSeries!$B$3</f>
        <v>0.26550525006295839</v>
      </c>
      <c r="C588" s="19">
        <f>ArrowWeightDataSeries!E588/ArrowWeightDataSeries!$J$4</f>
        <v>0.81813596588821191</v>
      </c>
      <c r="D588" s="19">
        <f>ArrowWeightDataSeries!F588/ArrowWeightDataSeries!$J$5</f>
        <v>0.99559039892791823</v>
      </c>
      <c r="E588" s="19">
        <f>ArrowWeightDataSeries!G588/ArrowWeightDataSeries!$J$3</f>
        <v>0.34856134170948871</v>
      </c>
    </row>
    <row r="589" spans="1:5" x14ac:dyDescent="0.35">
      <c r="A589">
        <f>ArrowWeightDataSeries!A589</f>
        <v>3030</v>
      </c>
      <c r="B589">
        <f>ArrowWeightDataSeries!B589/ArrowWeightDataSeries!$B$3</f>
        <v>0.26514946768104658</v>
      </c>
      <c r="C589" s="19">
        <f>ArrowWeightDataSeries!E589/ArrowWeightDataSeries!$J$4</f>
        <v>0.81729346672397696</v>
      </c>
      <c r="D589" s="19">
        <f>ArrowWeightDataSeries!F589/ArrowWeightDataSeries!$J$5</f>
        <v>0.99589968656656247</v>
      </c>
      <c r="E589" s="19">
        <f>ArrowWeightDataSeries!G589/ArrowWeightDataSeries!$J$3</f>
        <v>0.34768456817776211</v>
      </c>
    </row>
    <row r="590" spans="1:5" x14ac:dyDescent="0.35">
      <c r="A590">
        <f>ArrowWeightDataSeries!A590</f>
        <v>3035</v>
      </c>
      <c r="B590">
        <f>ArrowWeightDataSeries!B590/ArrowWeightDataSeries!$B$3</f>
        <v>0.26479427191503457</v>
      </c>
      <c r="C590" s="19">
        <f>ArrowWeightDataSeries!E590/ArrowWeightDataSeries!$J$4</f>
        <v>0.81645028938590969</v>
      </c>
      <c r="D590" s="19">
        <f>ArrowWeightDataSeries!F590/ArrowWeightDataSeries!$J$5</f>
        <v>0.99620677088167875</v>
      </c>
      <c r="E590" s="19">
        <f>ArrowWeightDataSeries!G590/ArrowWeightDataSeries!$J$3</f>
        <v>0.34681000931279421</v>
      </c>
    </row>
    <row r="591" spans="1:5" x14ac:dyDescent="0.35">
      <c r="A591">
        <f>ArrowWeightDataSeries!A591</f>
        <v>3040</v>
      </c>
      <c r="B591">
        <f>ArrowWeightDataSeries!B591/ArrowWeightDataSeries!$B$3</f>
        <v>0.26443966083367548</v>
      </c>
      <c r="C591" s="19">
        <f>ArrowWeightDataSeries!E591/ArrowWeightDataSeries!$J$4</f>
        <v>0.81560643982777858</v>
      </c>
      <c r="D591" s="19">
        <f>ArrowWeightDataSeries!F591/ArrowWeightDataSeries!$J$5</f>
        <v>0.99651165550312848</v>
      </c>
      <c r="E591" s="19">
        <f>ArrowWeightDataSeries!G591/ArrowWeightDataSeries!$J$3</f>
        <v>0.34593765893723921</v>
      </c>
    </row>
    <row r="592" spans="1:5" x14ac:dyDescent="0.35">
      <c r="A592">
        <f>ArrowWeightDataSeries!A592</f>
        <v>3045</v>
      </c>
      <c r="B592">
        <f>ArrowWeightDataSeries!B592/ArrowWeightDataSeries!$B$3</f>
        <v>0.26408563251524336</v>
      </c>
      <c r="C592" s="19">
        <f>ArrowWeightDataSeries!E592/ArrowWeightDataSeries!$J$4</f>
        <v>0.81476192397581793</v>
      </c>
      <c r="D592" s="19">
        <f>ArrowWeightDataSeries!F592/ArrowWeightDataSeries!$J$5</f>
        <v>0.99681434404883196</v>
      </c>
      <c r="E592" s="19">
        <f>ArrowWeightDataSeries!G592/ArrowWeightDataSeries!$J$3</f>
        <v>0.34506751088896659</v>
      </c>
    </row>
    <row r="593" spans="1:5" x14ac:dyDescent="0.35">
      <c r="A593">
        <f>ArrowWeightDataSeries!A593</f>
        <v>3050</v>
      </c>
      <c r="B593">
        <f>ArrowWeightDataSeries!B593/ArrowWeightDataSeries!$B$3</f>
        <v>0.26373218504747137</v>
      </c>
      <c r="C593" s="19">
        <f>ArrowWeightDataSeries!E593/ArrowWeightDataSeries!$J$4</f>
        <v>0.81391674772889044</v>
      </c>
      <c r="D593" s="19">
        <f>ArrowWeightDataSeries!F593/ArrowWeightDataSeries!$J$5</f>
        <v>0.99711484012482765</v>
      </c>
      <c r="E593" s="19">
        <f>ArrowWeightDataSeries!G593/ArrowWeightDataSeries!$J$3</f>
        <v>0.34419955902109733</v>
      </c>
    </row>
    <row r="594" spans="1:5" x14ac:dyDescent="0.35">
      <c r="A594">
        <f>ArrowWeightDataSeries!A594</f>
        <v>3055</v>
      </c>
      <c r="B594">
        <f>ArrowWeightDataSeries!B594/ArrowWeightDataSeries!$B$3</f>
        <v>0.26337931652748975</v>
      </c>
      <c r="C594" s="19">
        <f>ArrowWeightDataSeries!E594/ArrowWeightDataSeries!$J$4</f>
        <v>0.81307091695864964</v>
      </c>
      <c r="D594" s="19">
        <f>ArrowWeightDataSeries!F594/ArrowWeightDataSeries!$J$5</f>
        <v>0.99741314732533182</v>
      </c>
      <c r="E594" s="19">
        <f>ArrowWeightDataSeries!G594/ArrowWeightDataSeries!$J$3</f>
        <v>0.34333379720203899</v>
      </c>
    </row>
    <row r="595" spans="1:5" x14ac:dyDescent="0.35">
      <c r="A595">
        <f>ArrowWeightDataSeries!A595</f>
        <v>3060</v>
      </c>
      <c r="B595">
        <f>ArrowWeightDataSeries!B595/ArrowWeightDataSeries!$B$3</f>
        <v>0.2630270250617639</v>
      </c>
      <c r="C595" s="19">
        <f>ArrowWeightDataSeries!E595/ArrowWeightDataSeries!$J$4</f>
        <v>0.81222443750969664</v>
      </c>
      <c r="D595" s="19">
        <f>ArrowWeightDataSeries!F595/ArrowWeightDataSeries!$J$5</f>
        <v>0.99770926923279546</v>
      </c>
      <c r="E595" s="19">
        <f>ArrowWeightDataSeries!G595/ArrowWeightDataSeries!$J$3</f>
        <v>0.34247021931551724</v>
      </c>
    </row>
    <row r="596" spans="1:5" x14ac:dyDescent="0.35">
      <c r="A596">
        <f>ArrowWeightDataSeries!A596</f>
        <v>3065</v>
      </c>
      <c r="B596">
        <f>ArrowWeightDataSeries!B596/ArrowWeightDataSeries!$B$3</f>
        <v>0.26267530876603362</v>
      </c>
      <c r="C596" s="19">
        <f>ArrowWeightDataSeries!E596/ArrowWeightDataSeries!$J$4</f>
        <v>0.81137731519973844</v>
      </c>
      <c r="D596" s="19">
        <f>ArrowWeightDataSeries!F596/ArrowWeightDataSeries!$J$5</f>
        <v>0.9980032094179615</v>
      </c>
      <c r="E596" s="19">
        <f>ArrowWeightDataSeries!G596/ArrowWeightDataSeries!$J$3</f>
        <v>0.3416088192606081</v>
      </c>
    </row>
    <row r="597" spans="1:5" x14ac:dyDescent="0.35">
      <c r="A597">
        <f>ArrowWeightDataSeries!A597</f>
        <v>3070</v>
      </c>
      <c r="B597">
        <f>ArrowWeightDataSeries!B597/ArrowWeightDataSeries!$B$3</f>
        <v>0.26232416576525308</v>
      </c>
      <c r="C597" s="19">
        <f>ArrowWeightDataSeries!E597/ArrowWeightDataSeries!$J$4</f>
        <v>0.81052955581974728</v>
      </c>
      <c r="D597" s="19">
        <f>ArrowWeightDataSeries!F597/ArrowWeightDataSeries!$J$5</f>
        <v>0.99829497143992374</v>
      </c>
      <c r="E597" s="19">
        <f>ArrowWeightDataSeries!G597/ArrowWeightDataSeries!$J$3</f>
        <v>0.34074959095176849</v>
      </c>
    </row>
    <row r="598" spans="1:5" x14ac:dyDescent="0.35">
      <c r="A598">
        <f>ArrowWeightDataSeries!A598</f>
        <v>3075</v>
      </c>
      <c r="B598">
        <f>ArrowWeightDataSeries!B598/ArrowWeightDataSeries!$B$3</f>
        <v>0.26197359419353011</v>
      </c>
      <c r="C598" s="19">
        <f>ArrowWeightDataSeries!E598/ArrowWeightDataSeries!$J$4</f>
        <v>0.80968116513411437</v>
      </c>
      <c r="D598" s="19">
        <f>ArrowWeightDataSeries!F598/ArrowWeightDataSeries!$J$5</f>
        <v>0.99858455884618225</v>
      </c>
      <c r="E598" s="19">
        <f>ArrowWeightDataSeries!G598/ArrowWeightDataSeries!$J$3</f>
        <v>0.33989252831886407</v>
      </c>
    </row>
    <row r="599" spans="1:5" x14ac:dyDescent="0.35">
      <c r="A599">
        <f>ArrowWeightDataSeries!A599</f>
        <v>3080</v>
      </c>
      <c r="B599">
        <f>ArrowWeightDataSeries!B599/ArrowWeightDataSeries!$B$3</f>
        <v>0.26162359219406722</v>
      </c>
      <c r="C599" s="19">
        <f>ArrowWeightDataSeries!E599/ArrowWeightDataSeries!$J$4</f>
        <v>0.80883214888080512</v>
      </c>
      <c r="D599" s="19">
        <f>ArrowWeightDataSeries!F599/ArrowWeightDataSeries!$J$5</f>
        <v>0.99887197517270077</v>
      </c>
      <c r="E599" s="19">
        <f>ArrowWeightDataSeries!G599/ArrowWeightDataSeries!$J$3</f>
        <v>0.33903762530719672</v>
      </c>
    </row>
    <row r="600" spans="1:5" x14ac:dyDescent="0.35">
      <c r="A600">
        <f>ArrowWeightDataSeries!A600</f>
        <v>3085</v>
      </c>
      <c r="B600">
        <f>ArrowWeightDataSeries!B600/ArrowWeightDataSeries!$B$3</f>
        <v>0.26127415791910241</v>
      </c>
      <c r="C600" s="19">
        <f>ArrowWeightDataSeries!E600/ArrowWeightDataSeries!$J$4</f>
        <v>0.80798251277151256</v>
      </c>
      <c r="D600" s="19">
        <f>ArrowWeightDataSeries!F600/ArrowWeightDataSeries!$J$5</f>
        <v>0.999157223943962</v>
      </c>
      <c r="E600" s="19">
        <f>ArrowWeightDataSeries!G600/ArrowWeightDataSeries!$J$3</f>
        <v>0.33818487587753038</v>
      </c>
    </row>
    <row r="601" spans="1:5" x14ac:dyDescent="0.35">
      <c r="A601">
        <f>ArrowWeightDataSeries!A601</f>
        <v>3090</v>
      </c>
      <c r="B601">
        <f>ArrowWeightDataSeries!B601/ArrowWeightDataSeries!$B$3</f>
        <v>0.26092528952985061</v>
      </c>
      <c r="C601" s="19">
        <f>ArrowWeightDataSeries!E601/ArrowWeightDataSeries!$J$4</f>
        <v>0.80713226249181114</v>
      </c>
      <c r="D601" s="19">
        <f>ArrowWeightDataSeries!F601/ArrowWeightDataSeries!$J$5</f>
        <v>0.99944030867302525</v>
      </c>
      <c r="E601" s="19">
        <f>ArrowWeightDataSeries!G601/ArrowWeightDataSeries!$J$3</f>
        <v>0.33733427400611632</v>
      </c>
    </row>
    <row r="602" spans="1:5" x14ac:dyDescent="0.35">
      <c r="A602">
        <f>ArrowWeightDataSeries!A602</f>
        <v>3095</v>
      </c>
      <c r="B602">
        <f>ArrowWeightDataSeries!B602/ArrowWeightDataSeries!$B$3</f>
        <v>0.26057698519644584</v>
      </c>
      <c r="C602" s="19">
        <f>ArrowWeightDataSeries!E602/ArrowWeightDataSeries!$J$4</f>
        <v>0.8062814037013063</v>
      </c>
      <c r="D602" s="19">
        <f>ArrowWeightDataSeries!F602/ArrowWeightDataSeries!$J$5</f>
        <v>0.99972123286157932</v>
      </c>
      <c r="E602" s="19">
        <f>ArrowWeightDataSeries!G602/ArrowWeightDataSeries!$J$3</f>
        <v>0.33648581368471536</v>
      </c>
    </row>
    <row r="603" spans="1:5" x14ac:dyDescent="0.35">
      <c r="A603">
        <f>ArrowWeightDataSeries!A603</f>
        <v>3100</v>
      </c>
      <c r="B603">
        <f>ArrowWeightDataSeries!B603/ArrowWeightDataSeries!$B$3</f>
        <v>0.26022924309788342</v>
      </c>
      <c r="C603" s="19">
        <f>ArrowWeightDataSeries!E603/ArrowWeightDataSeries!$J$4</f>
        <v>0.80542994203378615</v>
      </c>
      <c r="D603" s="19">
        <f>ArrowWeightDataSeries!F603/ArrowWeightDataSeries!$J$5</f>
        <v>1</v>
      </c>
      <c r="E603" s="19">
        <f>ArrowWeightDataSeries!G603/ArrowWeightDataSeries!$J$3</f>
        <v>0.33563948892062062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3CC99-A9F7-4FC7-8D19-888206402BE6}">
  <dimension ref="A1:C23"/>
  <sheetViews>
    <sheetView workbookViewId="0">
      <selection activeCell="B3" sqref="B3"/>
    </sheetView>
  </sheetViews>
  <sheetFormatPr defaultRowHeight="14.5" x14ac:dyDescent="0.35"/>
  <cols>
    <col min="1" max="1" width="43.81640625" customWidth="1"/>
    <col min="2" max="2" width="15.453125" bestFit="1" customWidth="1"/>
    <col min="3" max="3" width="82.54296875" customWidth="1"/>
    <col min="6" max="6" width="11.81640625" bestFit="1" customWidth="1"/>
  </cols>
  <sheetData>
    <row r="1" spans="1:3" x14ac:dyDescent="0.35">
      <c r="A1" s="4" t="s">
        <v>23</v>
      </c>
      <c r="B1" s="4"/>
      <c r="C1" s="4"/>
    </row>
    <row r="2" spans="1:3" x14ac:dyDescent="0.35">
      <c r="A2" s="5" t="s">
        <v>4</v>
      </c>
      <c r="B2" s="5" t="s">
        <v>5</v>
      </c>
      <c r="C2" s="5" t="s">
        <v>7</v>
      </c>
    </row>
    <row r="3" spans="1:3" x14ac:dyDescent="0.35">
      <c r="A3" t="s">
        <v>10</v>
      </c>
      <c r="B3" s="2">
        <v>44</v>
      </c>
      <c r="C3" t="str">
        <f>"To je "&amp;ROUND((B3/CodeTable!$B$4/1000),1)&amp;" grains"</f>
        <v>To je 679 grains</v>
      </c>
    </row>
    <row r="4" spans="1:3" x14ac:dyDescent="0.35">
      <c r="A4" t="s">
        <v>11</v>
      </c>
      <c r="B4" s="3">
        <v>5.8315999999999999</v>
      </c>
      <c r="C4" t="s">
        <v>18</v>
      </c>
    </row>
    <row r="5" spans="1:3" x14ac:dyDescent="0.35">
      <c r="A5" t="s">
        <v>9</v>
      </c>
      <c r="B5" s="3">
        <v>6.48</v>
      </c>
    </row>
    <row r="6" spans="1:3" x14ac:dyDescent="0.35">
      <c r="A6" t="s">
        <v>17</v>
      </c>
      <c r="B6">
        <f>B3-(B4+B5)</f>
        <v>31.688400000000001</v>
      </c>
    </row>
    <row r="7" spans="1:3" x14ac:dyDescent="0.35">
      <c r="A7" t="s">
        <v>12</v>
      </c>
      <c r="B7" s="2">
        <v>6</v>
      </c>
    </row>
    <row r="8" spans="1:3" ht="16.5" x14ac:dyDescent="0.35">
      <c r="A8" t="s">
        <v>91</v>
      </c>
      <c r="B8" s="2">
        <f>7850/1000000</f>
        <v>7.8499999999999993E-3</v>
      </c>
      <c r="C8" t="s">
        <v>124</v>
      </c>
    </row>
    <row r="9" spans="1:3" x14ac:dyDescent="0.35">
      <c r="A9" t="s">
        <v>14</v>
      </c>
      <c r="B9">
        <f>PI()*POWER(B7/2,2)*B8</f>
        <v>0.22195352097611887</v>
      </c>
    </row>
    <row r="10" spans="1:3" x14ac:dyDescent="0.35">
      <c r="A10" t="s">
        <v>13</v>
      </c>
      <c r="B10" s="2">
        <v>6</v>
      </c>
    </row>
    <row r="11" spans="1:3" ht="16.5" x14ac:dyDescent="0.35">
      <c r="A11" t="s">
        <v>92</v>
      </c>
      <c r="B11" s="2">
        <f>690.5/1000000</f>
        <v>6.9050000000000003E-4</v>
      </c>
      <c r="C11" t="s">
        <v>122</v>
      </c>
    </row>
    <row r="12" spans="1:3" x14ac:dyDescent="0.35">
      <c r="A12" t="s">
        <v>15</v>
      </c>
      <c r="B12">
        <f>PI()*POWER(B10/2,2)*B11</f>
        <v>1.952342754573377E-2</v>
      </c>
    </row>
    <row r="13" spans="1:3" x14ac:dyDescent="0.35">
      <c r="A13" t="s">
        <v>6</v>
      </c>
      <c r="B13" s="2">
        <v>145</v>
      </c>
      <c r="C13" t="s">
        <v>42</v>
      </c>
    </row>
    <row r="14" spans="1:3" x14ac:dyDescent="0.35">
      <c r="A14" t="s">
        <v>38</v>
      </c>
      <c r="B14" s="1">
        <f>B12*B13</f>
        <v>2.8308969941313968</v>
      </c>
      <c r="C14" t="s">
        <v>43</v>
      </c>
    </row>
    <row r="15" spans="1:3" x14ac:dyDescent="0.35">
      <c r="A15" t="s">
        <v>39</v>
      </c>
      <c r="B15" s="1">
        <f>B13*B9</f>
        <v>32.183260541537237</v>
      </c>
      <c r="C15" t="s">
        <v>44</v>
      </c>
    </row>
    <row r="16" spans="1:3" x14ac:dyDescent="0.35">
      <c r="A16" t="s">
        <v>45</v>
      </c>
      <c r="B16" s="9" t="str">
        <f>IF(AND($B$6&gt;=$B$14,$B$6&lt;=$B$15),"OK","CHYBA")</f>
        <v>OK</v>
      </c>
      <c r="C16" t="str">
        <f>IF(B16="CHYBA","Potřebná celková hmotnost výplně je mimo dosažitelné meze","")</f>
        <v/>
      </c>
    </row>
    <row r="17" spans="1:3" x14ac:dyDescent="0.35">
      <c r="A17" t="s">
        <v>40</v>
      </c>
      <c r="B17" s="6">
        <f>IF($B$16="OK",B13-B18,0)</f>
        <v>142.6</v>
      </c>
      <c r="C17" t="str">
        <f>"To je hmotnost "&amp;ROUND((B17*B9),2)&amp;" gramů"</f>
        <v>To je hmotnost 31,65 gramů</v>
      </c>
    </row>
    <row r="18" spans="1:3" x14ac:dyDescent="0.35">
      <c r="A18" t="s">
        <v>41</v>
      </c>
      <c r="B18" s="6">
        <f>IF($B$16="OK",ROUND((B6-B9*B13)/(B12-B9),1),0)</f>
        <v>2.4</v>
      </c>
      <c r="C18" t="str">
        <f>"To je hmotnost "&amp;ROUND((B18*B12),2)&amp;" gramů"</f>
        <v>To je hmotnost 0,05 gramů</v>
      </c>
    </row>
    <row r="19" spans="1:3" x14ac:dyDescent="0.35">
      <c r="A19" t="s">
        <v>90</v>
      </c>
      <c r="B19" s="10">
        <v>0.1</v>
      </c>
      <c r="C19" t="s">
        <v>48</v>
      </c>
    </row>
    <row r="20" spans="1:3" x14ac:dyDescent="0.35">
      <c r="A20" t="s">
        <v>54</v>
      </c>
      <c r="B20">
        <f>B13/2-B19*B13</f>
        <v>58</v>
      </c>
      <c r="C20" t="s">
        <v>55</v>
      </c>
    </row>
    <row r="21" spans="1:3" x14ac:dyDescent="0.35">
      <c r="A21" t="s">
        <v>46</v>
      </c>
      <c r="B21" s="6">
        <f>B17-B23</f>
        <v>69.899999999999991</v>
      </c>
    </row>
    <row r="22" spans="1:3" x14ac:dyDescent="0.35">
      <c r="A22" t="s">
        <v>16</v>
      </c>
      <c r="B22" s="6">
        <f>B18</f>
        <v>2.4</v>
      </c>
    </row>
    <row r="23" spans="1:3" x14ac:dyDescent="0.35">
      <c r="A23" t="s">
        <v>47</v>
      </c>
      <c r="B23" s="6">
        <f>B20-ROUND(((B6/2)-B9*B20)/(B12-B9),1)</f>
        <v>72.7</v>
      </c>
    </row>
  </sheetData>
  <conditionalFormatting sqref="B16">
    <cfRule type="cellIs" dxfId="1" priority="1" operator="equal">
      <formula>"CHYBA"</formula>
    </cfRule>
    <cfRule type="cellIs" dxfId="0" priority="2" operator="equal">
      <formula>"OK"</formula>
    </cfRule>
  </conditionalFormatting>
  <dataValidations count="1">
    <dataValidation type="custom" allowBlank="1" showInputMessage="1" showErrorMessage="1" sqref="B3" xr:uid="{3E1145F4-2C14-4AB1-8A69-BA09B7B58F3A}">
      <formula1>B3&gt;0</formula1>
    </dataValidation>
  </dataValidations>
  <pageMargins left="0.7" right="0.7" top="0.78740157499999996" bottom="0.78740157499999996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0B52-E28E-4F34-ACF5-EEAEEC393B15}">
  <dimension ref="A1:D14"/>
  <sheetViews>
    <sheetView workbookViewId="0">
      <selection activeCell="B3" sqref="B3"/>
    </sheetView>
  </sheetViews>
  <sheetFormatPr defaultRowHeight="14.5" x14ac:dyDescent="0.35"/>
  <cols>
    <col min="1" max="1" width="22.6328125" customWidth="1"/>
    <col min="4" max="4" width="17.54296875" customWidth="1"/>
  </cols>
  <sheetData>
    <row r="1" spans="1:4" x14ac:dyDescent="0.35">
      <c r="A1" s="21" t="s">
        <v>58</v>
      </c>
      <c r="B1" s="22"/>
      <c r="C1" s="22"/>
      <c r="D1" s="22"/>
    </row>
    <row r="2" spans="1:4" x14ac:dyDescent="0.35">
      <c r="A2" s="5" t="s">
        <v>59</v>
      </c>
      <c r="B2" s="5" t="s">
        <v>60</v>
      </c>
      <c r="C2" s="5" t="s">
        <v>61</v>
      </c>
      <c r="D2" s="5" t="s">
        <v>76</v>
      </c>
    </row>
    <row r="3" spans="1:4" x14ac:dyDescent="0.35">
      <c r="A3" t="s">
        <v>84</v>
      </c>
      <c r="B3" s="2">
        <v>0</v>
      </c>
      <c r="C3">
        <f>(B3*CodeTable!$B$4)*1000</f>
        <v>0</v>
      </c>
      <c r="D3" t="s">
        <v>68</v>
      </c>
    </row>
    <row r="4" spans="1:4" x14ac:dyDescent="0.35">
      <c r="A4" t="s">
        <v>85</v>
      </c>
      <c r="B4" s="2">
        <v>0</v>
      </c>
      <c r="C4">
        <f>(B4/1000)/CodeTable!$B$4</f>
        <v>0</v>
      </c>
      <c r="D4" t="s">
        <v>69</v>
      </c>
    </row>
    <row r="5" spans="1:4" x14ac:dyDescent="0.35">
      <c r="A5" t="s">
        <v>88</v>
      </c>
      <c r="B5" s="2">
        <v>0</v>
      </c>
      <c r="C5">
        <f>(B5/16)*CodeTable!$B$3*1000</f>
        <v>0</v>
      </c>
      <c r="D5" t="s">
        <v>72</v>
      </c>
    </row>
    <row r="6" spans="1:4" x14ac:dyDescent="0.35">
      <c r="A6" t="s">
        <v>89</v>
      </c>
      <c r="B6" s="2">
        <v>0</v>
      </c>
      <c r="C6">
        <f>(B6*16)/(CodeTable!$B$3*1000)</f>
        <v>0</v>
      </c>
      <c r="D6" t="s">
        <v>73</v>
      </c>
    </row>
    <row r="7" spans="1:4" x14ac:dyDescent="0.35">
      <c r="A7" t="s">
        <v>64</v>
      </c>
      <c r="B7" s="2">
        <v>0</v>
      </c>
      <c r="C7">
        <f>(B7)*CodeTable!$B$3</f>
        <v>0</v>
      </c>
      <c r="D7" t="s">
        <v>74</v>
      </c>
    </row>
    <row r="8" spans="1:4" x14ac:dyDescent="0.35">
      <c r="A8" t="s">
        <v>65</v>
      </c>
      <c r="B8" s="2">
        <v>0</v>
      </c>
      <c r="C8">
        <f>(B8)/CodeTable!$B$3</f>
        <v>0</v>
      </c>
      <c r="D8" t="s">
        <v>75</v>
      </c>
    </row>
    <row r="9" spans="1:4" x14ac:dyDescent="0.35">
      <c r="A9" t="s">
        <v>86</v>
      </c>
      <c r="B9" s="2">
        <v>0</v>
      </c>
      <c r="C9">
        <f>(B9)*(CodeTable!$B$6*1000)</f>
        <v>0</v>
      </c>
      <c r="D9" t="s">
        <v>70</v>
      </c>
    </row>
    <row r="10" spans="1:4" x14ac:dyDescent="0.35">
      <c r="A10" t="s">
        <v>87</v>
      </c>
      <c r="B10" s="2">
        <v>0</v>
      </c>
      <c r="C10">
        <f>(B10)/(CodeTable!$B$6*1000)</f>
        <v>0</v>
      </c>
      <c r="D10" t="s">
        <v>71</v>
      </c>
    </row>
    <row r="11" spans="1:4" x14ac:dyDescent="0.35">
      <c r="A11" t="s">
        <v>62</v>
      </c>
      <c r="B11" s="2">
        <v>0</v>
      </c>
      <c r="C11">
        <f>(B11)*CodeTable!$B$5</f>
        <v>0</v>
      </c>
      <c r="D11" t="s">
        <v>77</v>
      </c>
    </row>
    <row r="12" spans="1:4" x14ac:dyDescent="0.35">
      <c r="A12" t="s">
        <v>63</v>
      </c>
      <c r="B12" s="2">
        <v>0</v>
      </c>
      <c r="C12">
        <f>(B12)/CodeTable!$B$5</f>
        <v>0</v>
      </c>
      <c r="D12" t="s">
        <v>78</v>
      </c>
    </row>
    <row r="13" spans="1:4" x14ac:dyDescent="0.35">
      <c r="A13" t="s">
        <v>66</v>
      </c>
      <c r="B13" s="2">
        <v>0</v>
      </c>
      <c r="C13">
        <f>(B13)*CodeTable!$B$2</f>
        <v>0</v>
      </c>
      <c r="D13" t="s">
        <v>79</v>
      </c>
    </row>
    <row r="14" spans="1:4" x14ac:dyDescent="0.35">
      <c r="A14" t="s">
        <v>67</v>
      </c>
      <c r="B14" s="2">
        <v>0</v>
      </c>
      <c r="C14">
        <f>(B14)/CodeTable!$B$2</f>
        <v>0</v>
      </c>
      <c r="D14" t="s">
        <v>80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F30C4-FFF4-40DC-B8E5-5ECD6911A048}">
  <dimension ref="A1:K19"/>
  <sheetViews>
    <sheetView workbookViewId="0">
      <selection activeCell="A4" sqref="A4"/>
    </sheetView>
  </sheetViews>
  <sheetFormatPr defaultRowHeight="14.5" x14ac:dyDescent="0.35"/>
  <cols>
    <col min="2" max="2" width="10.08984375" customWidth="1"/>
    <col min="5" max="5" width="9" customWidth="1"/>
    <col min="6" max="6" width="8.36328125" customWidth="1"/>
    <col min="7" max="8" width="8.7265625" customWidth="1"/>
    <col min="11" max="11" width="9.54296875" customWidth="1"/>
  </cols>
  <sheetData>
    <row r="1" spans="1:11" x14ac:dyDescent="0.35">
      <c r="A1" s="4" t="s">
        <v>37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35">
      <c r="B2" s="5" t="s">
        <v>27</v>
      </c>
      <c r="C2" s="5" t="s">
        <v>28</v>
      </c>
      <c r="D2" s="5" t="s">
        <v>29</v>
      </c>
      <c r="E2" s="5" t="s">
        <v>31</v>
      </c>
      <c r="F2" s="5" t="s">
        <v>32</v>
      </c>
      <c r="G2" s="5"/>
      <c r="H2" s="5"/>
    </row>
    <row r="3" spans="1:11" x14ac:dyDescent="0.35">
      <c r="A3" s="5" t="s">
        <v>30</v>
      </c>
      <c r="B3" s="5" t="s">
        <v>24</v>
      </c>
      <c r="C3" s="5" t="s">
        <v>25</v>
      </c>
      <c r="D3" s="5" t="s">
        <v>26</v>
      </c>
      <c r="E3" s="5" t="s">
        <v>33</v>
      </c>
      <c r="F3" s="5" t="s">
        <v>34</v>
      </c>
      <c r="G3" s="5" t="s">
        <v>8</v>
      </c>
      <c r="H3" s="5" t="s">
        <v>123</v>
      </c>
      <c r="I3" s="5" t="s">
        <v>2</v>
      </c>
      <c r="J3" s="5" t="s">
        <v>0</v>
      </c>
      <c r="K3" s="5" t="s">
        <v>22</v>
      </c>
    </row>
    <row r="4" spans="1:11" x14ac:dyDescent="0.35">
      <c r="A4" s="2">
        <v>0</v>
      </c>
      <c r="B4" s="2">
        <v>0</v>
      </c>
      <c r="C4" s="2"/>
      <c r="D4" s="2"/>
      <c r="E4" s="2"/>
      <c r="F4" s="2"/>
      <c r="G4" s="8">
        <f t="shared" ref="G4:G19" si="0">AVERAGE(B4:F4)</f>
        <v>0</v>
      </c>
      <c r="H4" s="25">
        <f>(A4/1000)/CodeTable!$B$4</f>
        <v>0</v>
      </c>
      <c r="I4" s="24">
        <f>G4/CodeTable!$B$5</f>
        <v>0</v>
      </c>
      <c r="J4" s="1">
        <f t="shared" ref="J4:J5" si="1">0.5*(A4/1000)*G4*G4</f>
        <v>0</v>
      </c>
      <c r="K4" s="1">
        <f t="shared" ref="K4:K5" si="2">(A4/1000)*G4</f>
        <v>0</v>
      </c>
    </row>
    <row r="5" spans="1:11" x14ac:dyDescent="0.35">
      <c r="A5" s="2">
        <v>0</v>
      </c>
      <c r="B5" s="2">
        <v>0</v>
      </c>
      <c r="C5" s="2"/>
      <c r="D5" s="2"/>
      <c r="E5" s="2"/>
      <c r="F5" s="2"/>
      <c r="G5" s="8">
        <f t="shared" si="0"/>
        <v>0</v>
      </c>
      <c r="H5" s="25">
        <f>(A5/1000)/CodeTable!$B$4</f>
        <v>0</v>
      </c>
      <c r="I5" s="24">
        <f>G5/CodeTable!$B$5</f>
        <v>0</v>
      </c>
      <c r="J5" s="1">
        <f t="shared" si="1"/>
        <v>0</v>
      </c>
      <c r="K5" s="1">
        <f t="shared" si="2"/>
        <v>0</v>
      </c>
    </row>
    <row r="6" spans="1:11" x14ac:dyDescent="0.35">
      <c r="A6" s="2">
        <v>0</v>
      </c>
      <c r="B6" s="2">
        <v>0</v>
      </c>
      <c r="C6" s="2"/>
      <c r="D6" s="2"/>
      <c r="E6" s="2"/>
      <c r="F6" s="2"/>
      <c r="G6" s="8">
        <f t="shared" si="0"/>
        <v>0</v>
      </c>
      <c r="H6" s="25">
        <f>(A6/1000)/CodeTable!$B$4</f>
        <v>0</v>
      </c>
      <c r="I6" s="24">
        <f>G6/CodeTable!$B$5</f>
        <v>0</v>
      </c>
      <c r="J6" s="1">
        <f>0.5*(A6/1000)*G6*G6</f>
        <v>0</v>
      </c>
      <c r="K6" s="1">
        <f>(A6/1000)*G6</f>
        <v>0</v>
      </c>
    </row>
    <row r="7" spans="1:11" x14ac:dyDescent="0.35">
      <c r="A7" s="2">
        <v>0</v>
      </c>
      <c r="B7" s="2">
        <v>0</v>
      </c>
      <c r="C7" s="2"/>
      <c r="D7" s="2"/>
      <c r="E7" s="2"/>
      <c r="F7" s="2"/>
      <c r="G7" s="8">
        <f t="shared" si="0"/>
        <v>0</v>
      </c>
      <c r="H7" s="25">
        <f>(A7/1000)/CodeTable!$B$4</f>
        <v>0</v>
      </c>
      <c r="I7" s="24">
        <f>G7/CodeTable!$B$5</f>
        <v>0</v>
      </c>
      <c r="J7" s="1">
        <f t="shared" ref="J7:J9" si="3">0.5*(A7/1000)*G7*G7</f>
        <v>0</v>
      </c>
      <c r="K7" s="1">
        <f t="shared" ref="K7:K9" si="4">(A7/1000)*G7</f>
        <v>0</v>
      </c>
    </row>
    <row r="8" spans="1:11" x14ac:dyDescent="0.35">
      <c r="A8" s="2">
        <v>0</v>
      </c>
      <c r="B8" s="2">
        <v>0</v>
      </c>
      <c r="C8" s="2"/>
      <c r="D8" s="2"/>
      <c r="E8" s="2"/>
      <c r="F8" s="2"/>
      <c r="G8" s="8">
        <f t="shared" si="0"/>
        <v>0</v>
      </c>
      <c r="H8" s="25">
        <f>(A8/1000)/CodeTable!$B$4</f>
        <v>0</v>
      </c>
      <c r="I8" s="24">
        <f>G8/CodeTable!$B$5</f>
        <v>0</v>
      </c>
      <c r="J8" s="1">
        <f t="shared" si="3"/>
        <v>0</v>
      </c>
      <c r="K8" s="1">
        <f t="shared" si="4"/>
        <v>0</v>
      </c>
    </row>
    <row r="9" spans="1:11" x14ac:dyDescent="0.35">
      <c r="A9" s="2">
        <v>0</v>
      </c>
      <c r="B9" s="2">
        <v>0</v>
      </c>
      <c r="C9" s="2"/>
      <c r="D9" s="2"/>
      <c r="E9" s="2"/>
      <c r="F9" s="2"/>
      <c r="G9" s="8">
        <f t="shared" si="0"/>
        <v>0</v>
      </c>
      <c r="H9" s="25">
        <f>(A9/1000)/CodeTable!$B$4</f>
        <v>0</v>
      </c>
      <c r="I9" s="24">
        <f>G9/CodeTable!$B$5</f>
        <v>0</v>
      </c>
      <c r="J9" s="1">
        <f t="shared" si="3"/>
        <v>0</v>
      </c>
      <c r="K9" s="1">
        <f t="shared" si="4"/>
        <v>0</v>
      </c>
    </row>
    <row r="10" spans="1:11" x14ac:dyDescent="0.35">
      <c r="A10" s="2">
        <v>0</v>
      </c>
      <c r="B10" s="2">
        <v>0</v>
      </c>
      <c r="C10" s="2"/>
      <c r="D10" s="2"/>
      <c r="E10" s="2"/>
      <c r="F10" s="2"/>
      <c r="G10" s="8">
        <f t="shared" si="0"/>
        <v>0</v>
      </c>
      <c r="H10" s="25">
        <f>(A10/1000)/CodeTable!$B$4</f>
        <v>0</v>
      </c>
      <c r="I10" s="24">
        <f>G10/CodeTable!$B$5</f>
        <v>0</v>
      </c>
      <c r="J10" s="1">
        <f t="shared" ref="J10:J19" si="5">0.5*(A10/1000)*G10*G10</f>
        <v>0</v>
      </c>
      <c r="K10" s="1">
        <f t="shared" ref="K10:K19" si="6">(A10/1000)*G10</f>
        <v>0</v>
      </c>
    </row>
    <row r="11" spans="1:11" x14ac:dyDescent="0.35">
      <c r="A11" s="2">
        <v>0</v>
      </c>
      <c r="B11" s="2">
        <v>0</v>
      </c>
      <c r="C11" s="2"/>
      <c r="D11" s="2"/>
      <c r="E11" s="2"/>
      <c r="F11" s="2"/>
      <c r="G11" s="8">
        <f t="shared" si="0"/>
        <v>0</v>
      </c>
      <c r="H11" s="25">
        <f>(A11/1000)/CodeTable!$B$4</f>
        <v>0</v>
      </c>
      <c r="I11" s="24">
        <f>G11/CodeTable!$B$5</f>
        <v>0</v>
      </c>
      <c r="J11" s="1">
        <f t="shared" si="5"/>
        <v>0</v>
      </c>
      <c r="K11" s="1">
        <f t="shared" si="6"/>
        <v>0</v>
      </c>
    </row>
    <row r="12" spans="1:11" x14ac:dyDescent="0.35">
      <c r="A12" s="2">
        <v>0</v>
      </c>
      <c r="B12" s="2">
        <v>0</v>
      </c>
      <c r="C12" s="2"/>
      <c r="D12" s="2"/>
      <c r="E12" s="2"/>
      <c r="F12" s="2"/>
      <c r="G12" s="8">
        <f t="shared" si="0"/>
        <v>0</v>
      </c>
      <c r="H12" s="25">
        <f>(A12/1000)/CodeTable!$B$4</f>
        <v>0</v>
      </c>
      <c r="I12" s="24">
        <f>G12/CodeTable!$B$5</f>
        <v>0</v>
      </c>
      <c r="J12" s="1">
        <f t="shared" ref="J12:J17" si="7">0.5*(A12/1000)*G12*G12</f>
        <v>0</v>
      </c>
      <c r="K12" s="1">
        <f t="shared" ref="K12:K17" si="8">(A12/1000)*G12</f>
        <v>0</v>
      </c>
    </row>
    <row r="13" spans="1:11" x14ac:dyDescent="0.35">
      <c r="A13" s="2">
        <v>0</v>
      </c>
      <c r="B13" s="2">
        <v>0</v>
      </c>
      <c r="C13" s="2"/>
      <c r="D13" s="2"/>
      <c r="E13" s="2"/>
      <c r="F13" s="2"/>
      <c r="G13" s="8">
        <f t="shared" si="0"/>
        <v>0</v>
      </c>
      <c r="H13" s="25">
        <f>(A13/1000)/CodeTable!$B$4</f>
        <v>0</v>
      </c>
      <c r="I13" s="24">
        <f>G13/CodeTable!$B$5</f>
        <v>0</v>
      </c>
      <c r="J13" s="1">
        <f t="shared" si="7"/>
        <v>0</v>
      </c>
      <c r="K13" s="1">
        <f t="shared" si="8"/>
        <v>0</v>
      </c>
    </row>
    <row r="14" spans="1:11" x14ac:dyDescent="0.35">
      <c r="A14" s="2">
        <v>0</v>
      </c>
      <c r="B14" s="2">
        <v>0</v>
      </c>
      <c r="C14" s="2"/>
      <c r="D14" s="2"/>
      <c r="E14" s="2"/>
      <c r="F14" s="2"/>
      <c r="G14" s="8">
        <f t="shared" si="0"/>
        <v>0</v>
      </c>
      <c r="H14" s="25">
        <f>(A14/1000)/CodeTable!$B$4</f>
        <v>0</v>
      </c>
      <c r="I14" s="24">
        <f>G14/CodeTable!$B$5</f>
        <v>0</v>
      </c>
      <c r="J14" s="1">
        <f t="shared" si="7"/>
        <v>0</v>
      </c>
      <c r="K14" s="1">
        <f t="shared" si="8"/>
        <v>0</v>
      </c>
    </row>
    <row r="15" spans="1:11" x14ac:dyDescent="0.35">
      <c r="A15" s="2">
        <v>0</v>
      </c>
      <c r="B15" s="2">
        <v>0</v>
      </c>
      <c r="C15" s="2"/>
      <c r="D15" s="2"/>
      <c r="E15" s="2"/>
      <c r="F15" s="2"/>
      <c r="G15" s="8">
        <f t="shared" si="0"/>
        <v>0</v>
      </c>
      <c r="H15" s="25">
        <f>(A15/1000)/CodeTable!$B$4</f>
        <v>0</v>
      </c>
      <c r="I15" s="24">
        <f>G15/CodeTable!$B$5</f>
        <v>0</v>
      </c>
      <c r="J15" s="1">
        <f t="shared" si="7"/>
        <v>0</v>
      </c>
      <c r="K15" s="1">
        <f t="shared" si="8"/>
        <v>0</v>
      </c>
    </row>
    <row r="16" spans="1:11" x14ac:dyDescent="0.35">
      <c r="A16" s="2">
        <v>0</v>
      </c>
      <c r="B16" s="2">
        <v>0</v>
      </c>
      <c r="C16" s="2"/>
      <c r="D16" s="2"/>
      <c r="E16" s="2"/>
      <c r="F16" s="2"/>
      <c r="G16" s="8">
        <f t="shared" si="0"/>
        <v>0</v>
      </c>
      <c r="H16" s="25">
        <f>(A16/1000)/CodeTable!$B$4</f>
        <v>0</v>
      </c>
      <c r="I16" s="24">
        <f>G16/CodeTable!$B$5</f>
        <v>0</v>
      </c>
      <c r="J16" s="1">
        <f t="shared" si="7"/>
        <v>0</v>
      </c>
      <c r="K16" s="1">
        <f t="shared" si="8"/>
        <v>0</v>
      </c>
    </row>
    <row r="17" spans="1:11" x14ac:dyDescent="0.35">
      <c r="A17" s="2">
        <v>0</v>
      </c>
      <c r="B17" s="2">
        <v>0</v>
      </c>
      <c r="C17" s="2"/>
      <c r="D17" s="2"/>
      <c r="E17" s="2"/>
      <c r="F17" s="2"/>
      <c r="G17" s="8">
        <f t="shared" si="0"/>
        <v>0</v>
      </c>
      <c r="H17" s="25">
        <f>(A17/1000)/CodeTable!$B$4</f>
        <v>0</v>
      </c>
      <c r="I17" s="24">
        <f>G17/CodeTable!$B$5</f>
        <v>0</v>
      </c>
      <c r="J17" s="1">
        <f t="shared" si="7"/>
        <v>0</v>
      </c>
      <c r="K17" s="1">
        <f t="shared" si="8"/>
        <v>0</v>
      </c>
    </row>
    <row r="18" spans="1:11" x14ac:dyDescent="0.35">
      <c r="A18" s="2">
        <v>0</v>
      </c>
      <c r="B18" s="2">
        <v>0</v>
      </c>
      <c r="C18" s="2"/>
      <c r="D18" s="2"/>
      <c r="E18" s="2"/>
      <c r="F18" s="2"/>
      <c r="G18" s="8">
        <f t="shared" si="0"/>
        <v>0</v>
      </c>
      <c r="H18" s="25">
        <f>(A18/1000)/CodeTable!$B$4</f>
        <v>0</v>
      </c>
      <c r="I18" s="24">
        <f>G18/CodeTable!$B$5</f>
        <v>0</v>
      </c>
      <c r="J18" s="1">
        <f t="shared" si="5"/>
        <v>0</v>
      </c>
      <c r="K18" s="1">
        <f t="shared" si="6"/>
        <v>0</v>
      </c>
    </row>
    <row r="19" spans="1:11" x14ac:dyDescent="0.35">
      <c r="A19" s="2">
        <v>0</v>
      </c>
      <c r="B19" s="2">
        <v>0</v>
      </c>
      <c r="C19" s="2"/>
      <c r="D19" s="2"/>
      <c r="E19" s="2"/>
      <c r="F19" s="2"/>
      <c r="G19" s="8">
        <f t="shared" si="0"/>
        <v>0</v>
      </c>
      <c r="H19" s="25">
        <f>(A19/1000)/CodeTable!$B$4</f>
        <v>0</v>
      </c>
      <c r="I19" s="24">
        <f>G19/CodeTable!$B$5</f>
        <v>0</v>
      </c>
      <c r="J19" s="1">
        <f t="shared" si="5"/>
        <v>0</v>
      </c>
      <c r="K19" s="1">
        <f t="shared" si="6"/>
        <v>0</v>
      </c>
    </row>
  </sheetData>
  <pageMargins left="0.7" right="0.7" top="0.78740157499999996" bottom="0.78740157499999996" header="0.3" footer="0.3"/>
  <pageSetup paperSize="9" orientation="portrait" horizontalDpi="180" verticalDpi="180" r:id="rId1"/>
  <ignoredErrors>
    <ignoredError sqref="G4:G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25C15-072D-4871-A659-BD2E0AC8C3C7}">
  <dimension ref="A1:C8"/>
  <sheetViews>
    <sheetView workbookViewId="0">
      <selection activeCell="B8" sqref="B8"/>
    </sheetView>
  </sheetViews>
  <sheetFormatPr defaultRowHeight="14.5" x14ac:dyDescent="0.35"/>
  <cols>
    <col min="1" max="1" width="31.90625" customWidth="1"/>
    <col min="2" max="2" width="11" customWidth="1"/>
    <col min="3" max="3" width="26.08984375" customWidth="1"/>
    <col min="5" max="5" width="15.90625" customWidth="1"/>
    <col min="6" max="6" width="11.1796875" customWidth="1"/>
    <col min="7" max="7" width="26.26953125" customWidth="1"/>
  </cols>
  <sheetData>
    <row r="1" spans="1:3" x14ac:dyDescent="0.35">
      <c r="A1" s="5" t="s">
        <v>4</v>
      </c>
      <c r="B1" s="5" t="s">
        <v>5</v>
      </c>
      <c r="C1" s="5" t="s">
        <v>7</v>
      </c>
    </row>
    <row r="2" spans="1:3" x14ac:dyDescent="0.35">
      <c r="A2" t="s">
        <v>19</v>
      </c>
      <c r="B2">
        <v>4.4482216172333997</v>
      </c>
    </row>
    <row r="3" spans="1:3" x14ac:dyDescent="0.35">
      <c r="A3" t="s">
        <v>20</v>
      </c>
      <c r="B3">
        <v>0.45359237000000002</v>
      </c>
    </row>
    <row r="4" spans="1:3" x14ac:dyDescent="0.35">
      <c r="A4" t="s">
        <v>21</v>
      </c>
      <c r="B4">
        <f>0.0647989/1000</f>
        <v>6.4798900000000007E-5</v>
      </c>
    </row>
    <row r="5" spans="1:3" x14ac:dyDescent="0.35">
      <c r="A5" t="s">
        <v>81</v>
      </c>
      <c r="B5">
        <v>0.30480000000000002</v>
      </c>
    </row>
    <row r="6" spans="1:3" x14ac:dyDescent="0.35">
      <c r="A6" t="s">
        <v>82</v>
      </c>
      <c r="B6">
        <v>2.5399999999999999E-2</v>
      </c>
    </row>
    <row r="7" spans="1:3" x14ac:dyDescent="0.35">
      <c r="A7" t="s">
        <v>1</v>
      </c>
      <c r="B7">
        <v>9.81</v>
      </c>
    </row>
    <row r="8" spans="1:3" x14ac:dyDescent="0.35">
      <c r="A8" t="s">
        <v>83</v>
      </c>
      <c r="B8" s="2">
        <v>1E-4</v>
      </c>
    </row>
  </sheetData>
  <pageMargins left="0.7" right="0.7" top="0.78740157499999996" bottom="0.78740157499999996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5009A-A8FA-4427-93E9-488373072CC3}">
  <dimension ref="A1:I12"/>
  <sheetViews>
    <sheetView workbookViewId="0">
      <selection activeCell="E9" sqref="E9"/>
    </sheetView>
  </sheetViews>
  <sheetFormatPr defaultRowHeight="14.5" x14ac:dyDescent="0.35"/>
  <cols>
    <col min="1" max="1" width="31.90625" customWidth="1"/>
    <col min="2" max="2" width="11" customWidth="1"/>
    <col min="3" max="3" width="26.08984375" customWidth="1"/>
    <col min="5" max="6" width="11.1796875" bestFit="1" customWidth="1"/>
    <col min="9" max="9" width="15.453125" bestFit="1" customWidth="1"/>
  </cols>
  <sheetData>
    <row r="1" spans="1:9" x14ac:dyDescent="0.35">
      <c r="A1" s="5" t="s">
        <v>4</v>
      </c>
      <c r="B1" s="5" t="s">
        <v>5</v>
      </c>
      <c r="C1" s="5" t="s">
        <v>7</v>
      </c>
      <c r="E1" s="17" t="s">
        <v>102</v>
      </c>
    </row>
    <row r="2" spans="1:9" ht="16.5" x14ac:dyDescent="0.35">
      <c r="A2" t="s">
        <v>49</v>
      </c>
      <c r="B2">
        <f>EXP((1-$F$9)/$E$9)</f>
        <v>0.64699122018968924</v>
      </c>
      <c r="E2" t="s">
        <v>98</v>
      </c>
      <c r="F2">
        <f>LN(Calibration!$A$3*CodeTable!$B$4)</f>
        <v>-3.7777538731254725</v>
      </c>
      <c r="H2" t="s">
        <v>100</v>
      </c>
      <c r="I2">
        <f>Calibration!$B$3*CodeTable!$B$5</f>
        <v>88.08720000000001</v>
      </c>
    </row>
    <row r="3" spans="1:9" ht="16.5" x14ac:dyDescent="0.35">
      <c r="E3" t="s">
        <v>99</v>
      </c>
      <c r="F3">
        <f>LN(Calibration!$A$4*CodeTable!$B$4)</f>
        <v>-3.4872429444732136</v>
      </c>
      <c r="H3" t="s">
        <v>101</v>
      </c>
      <c r="I3">
        <f>Calibration!$B$4*CodeTable!$B$5</f>
        <v>80.467200000000005</v>
      </c>
    </row>
    <row r="4" spans="1:9" ht="16.5" x14ac:dyDescent="0.35">
      <c r="E4" t="s">
        <v>114</v>
      </c>
      <c r="F4">
        <f>LN(Calibration!$A$5*CodeTable!$B$4)</f>
        <v>-3.3343036518322524</v>
      </c>
      <c r="H4" t="s">
        <v>115</v>
      </c>
      <c r="I4">
        <f>(Calibration!$B$5*CodeTable!$B$5)*(Calibration!$B$5/Calibration!$B$5)</f>
        <v>77.114400000000003</v>
      </c>
    </row>
    <row r="5" spans="1:9" ht="16.5" x14ac:dyDescent="0.35">
      <c r="E5" t="s">
        <v>116</v>
      </c>
      <c r="F5">
        <f>LN(Calibration!$A$6*CodeTable!$B$4)</f>
        <v>-3.0348726868913887</v>
      </c>
      <c r="H5" t="s">
        <v>115</v>
      </c>
      <c r="I5">
        <f>(Calibration!$B$6*CodeTable!$B$5)*(Calibration!$B$6/Calibration!$B$6)</f>
        <v>68.58</v>
      </c>
    </row>
    <row r="7" spans="1:9" x14ac:dyDescent="0.35">
      <c r="E7" s="17" t="s">
        <v>103</v>
      </c>
    </row>
    <row r="8" spans="1:9" x14ac:dyDescent="0.35">
      <c r="E8" s="17" t="s">
        <v>35</v>
      </c>
      <c r="F8" s="17" t="s">
        <v>36</v>
      </c>
    </row>
    <row r="9" spans="1:9" x14ac:dyDescent="0.35">
      <c r="E9">
        <f>IF(ISERR(E12),IF(ISERR(E11),E10,E11),E12)</f>
        <v>-26.087807030706802</v>
      </c>
      <c r="F9">
        <f>IF(ISERR(F12),IF(ISERR(F11),F10,F11),F12)</f>
        <v>-10.359219581344874</v>
      </c>
    </row>
    <row r="10" spans="1:9" x14ac:dyDescent="0.35">
      <c r="E10">
        <f t="array" ref="E10:F10">LINEST($I$2:$I$3,$F$2:$F$3)</f>
        <v>-26.229650069795255</v>
      </c>
      <c r="F10">
        <v>-11.001962141894822</v>
      </c>
    </row>
    <row r="11" spans="1:9" x14ac:dyDescent="0.35">
      <c r="E11">
        <f t="array" ref="E11:F11">LINEST($I$2:$I$4,$F$2:$F$4)</f>
        <v>-24.939167937078523</v>
      </c>
      <c r="F11">
        <v>-6.22297814089778</v>
      </c>
    </row>
    <row r="12" spans="1:9" x14ac:dyDescent="0.35">
      <c r="E12">
        <f t="array" ref="E12:F12">LINEST($I$2:$I$5,$F$2:$F$5)</f>
        <v>-26.087807030706802</v>
      </c>
      <c r="F12">
        <v>-10.359219581344874</v>
      </c>
    </row>
  </sheetData>
  <pageMargins left="0.7" right="0.7" top="0.78740157499999996" bottom="0.78740157499999996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Calibration</vt:lpstr>
      <vt:lpstr>ArrowWeightDataSeries</vt:lpstr>
      <vt:lpstr>ArrowWeightNrmDataSeries</vt:lpstr>
      <vt:lpstr>ArrowFilling</vt:lpstr>
      <vt:lpstr>UnitsConverter</vt:lpstr>
      <vt:lpstr>RealMeasurement</vt:lpstr>
      <vt:lpstr>CodeTable</vt:lpstr>
      <vt:lpstr>WorkParams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Kozelsky Oldrich</dc:creator>
  <cp:lastModifiedBy>Kozelsky Oldrich</cp:lastModifiedBy>
  <dcterms:created xsi:type="dcterms:W3CDTF">2023-01-09T12:35:43Z</dcterms:created>
  <dcterms:modified xsi:type="dcterms:W3CDTF">2023-02-18T15:40:25Z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6d9757-80ae-4c87-b4d7-9ffa7a0710d0_Enabled">
    <vt:lpwstr>true</vt:lpwstr>
  </property>
  <property fmtid="{D5CDD505-2E9C-101B-9397-08002B2CF9AE}" pid="3" name="MSIP_Label_076d9757-80ae-4c87-b4d7-9ffa7a0710d0_SetDate">
    <vt:lpwstr>2023-02-18T15:40:25Z</vt:lpwstr>
  </property>
  <property fmtid="{D5CDD505-2E9C-101B-9397-08002B2CF9AE}" pid="4" name="MSIP_Label_076d9757-80ae-4c87-b4d7-9ffa7a0710d0_Method">
    <vt:lpwstr>Standard</vt:lpwstr>
  </property>
  <property fmtid="{D5CDD505-2E9C-101B-9397-08002B2CF9AE}" pid="5" name="MSIP_Label_076d9757-80ae-4c87-b4d7-9ffa7a0710d0_Name">
    <vt:lpwstr>C1 - Internal</vt:lpwstr>
  </property>
  <property fmtid="{D5CDD505-2E9C-101B-9397-08002B2CF9AE}" pid="6" name="MSIP_Label_076d9757-80ae-4c87-b4d7-9ffa7a0710d0_SiteId">
    <vt:lpwstr>c79e7c80-cff5-4503-b468-3702cea89272</vt:lpwstr>
  </property>
  <property fmtid="{D5CDD505-2E9C-101B-9397-08002B2CF9AE}" pid="7" name="MSIP_Label_076d9757-80ae-4c87-b4d7-9ffa7a0710d0_ActionId">
    <vt:lpwstr>371b1cb3-210a-468c-ad6b-8577b8046f59</vt:lpwstr>
  </property>
  <property fmtid="{D5CDD505-2E9C-101B-9397-08002B2CF9AE}" pid="8" name="MSIP_Label_076d9757-80ae-4c87-b4d7-9ffa7a0710d0_ContentBits">
    <vt:lpwstr>0</vt:lpwstr>
  </property>
  <property fmtid="{D5CDD505-2E9C-101B-9397-08002B2CF9AE}" pid="9" name="Kod_Duvernosti">
    <vt:lpwstr>KB_C1_INTERNAL_992521</vt:lpwstr>
  </property>
</Properties>
</file>