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kozelsk\Documents\Crossbows\"/>
    </mc:Choice>
  </mc:AlternateContent>
  <xr:revisionPtr revIDLastSave="0" documentId="13_ncr:1_{0967C02B-2789-40FA-BC9A-8D6B0FE9D44B}" xr6:coauthVersionLast="47" xr6:coauthVersionMax="47" xr10:uidLastSave="{00000000-0000-0000-0000-000000000000}"/>
  <bookViews>
    <workbookView xWindow="-110" yWindow="-110" windowWidth="19420" windowHeight="10420" xr2:uid="{78758011-15AB-482C-8B9B-F537BB342C82}"/>
  </bookViews>
  <sheets>
    <sheet name="Calibration" sheetId="2" r:id="rId1"/>
    <sheet name="ArrowWeightDataSeries" sheetId="10" r:id="rId2"/>
    <sheet name="ArrowWeightNrmDataSeries" sheetId="11" r:id="rId3"/>
    <sheet name="ArrowFilling" sheetId="8" r:id="rId4"/>
    <sheet name="UnitsConverter" sheetId="7" r:id="rId5"/>
    <sheet name="RealMeasurement" sheetId="9" r:id="rId6"/>
    <sheet name="CodeTable" sheetId="6" r:id="rId7"/>
    <sheet name="WorkParams" sheetId="12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9" l="1"/>
  <c r="I19" i="9" s="1"/>
  <c r="G18" i="9"/>
  <c r="I18" i="9" s="1"/>
  <c r="G17" i="9"/>
  <c r="J17" i="9" s="1"/>
  <c r="G16" i="9"/>
  <c r="I16" i="9" s="1"/>
  <c r="G15" i="9"/>
  <c r="I15" i="9" s="1"/>
  <c r="G14" i="9"/>
  <c r="G13" i="9"/>
  <c r="G12" i="9"/>
  <c r="I12" i="9" s="1"/>
  <c r="G11" i="9"/>
  <c r="I11" i="9" s="1"/>
  <c r="G10" i="9"/>
  <c r="I10" i="9" s="1"/>
  <c r="G9" i="9"/>
  <c r="I9" i="9" s="1"/>
  <c r="G8" i="9"/>
  <c r="I8" i="9" s="1"/>
  <c r="G7" i="9"/>
  <c r="I7" i="9" s="1"/>
  <c r="G6" i="9"/>
  <c r="G5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H5" i="9"/>
  <c r="H4" i="9"/>
  <c r="I14" i="9"/>
  <c r="I13" i="9"/>
  <c r="I6" i="9"/>
  <c r="I5" i="9"/>
  <c r="I4" i="9"/>
  <c r="B8" i="8"/>
  <c r="J15" i="9"/>
  <c r="K14" i="9"/>
  <c r="J14" i="9"/>
  <c r="K13" i="9"/>
  <c r="J6" i="9"/>
  <c r="J5" i="9"/>
  <c r="K5" i="9"/>
  <c r="G4" i="9"/>
  <c r="J4" i="9" s="1"/>
  <c r="B11" i="8"/>
  <c r="I5" i="12"/>
  <c r="I4" i="12"/>
  <c r="F5" i="12"/>
  <c r="F4" i="12"/>
  <c r="A603" i="10"/>
  <c r="A4" i="10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268" i="10" s="1"/>
  <c r="A269" i="10" s="1"/>
  <c r="A270" i="10" s="1"/>
  <c r="A271" i="10" s="1"/>
  <c r="A272" i="10" s="1"/>
  <c r="A273" i="10" s="1"/>
  <c r="A274" i="10" s="1"/>
  <c r="A275" i="10" s="1"/>
  <c r="A276" i="10" s="1"/>
  <c r="A277" i="10" s="1"/>
  <c r="A278" i="10" s="1"/>
  <c r="A279" i="10" s="1"/>
  <c r="A280" i="10" s="1"/>
  <c r="A281" i="10" s="1"/>
  <c r="A282" i="10" s="1"/>
  <c r="A283" i="10" s="1"/>
  <c r="A284" i="10" s="1"/>
  <c r="A285" i="10" s="1"/>
  <c r="A286" i="10" s="1"/>
  <c r="A287" i="10" s="1"/>
  <c r="A288" i="10" s="1"/>
  <c r="A289" i="10" s="1"/>
  <c r="A290" i="10" s="1"/>
  <c r="A291" i="10" s="1"/>
  <c r="A292" i="10" s="1"/>
  <c r="A293" i="10" s="1"/>
  <c r="A294" i="10" s="1"/>
  <c r="A295" i="10" s="1"/>
  <c r="A296" i="10" s="1"/>
  <c r="A297" i="10" s="1"/>
  <c r="A298" i="10" s="1"/>
  <c r="A299" i="10" s="1"/>
  <c r="A300" i="10" s="1"/>
  <c r="A301" i="10" s="1"/>
  <c r="A302" i="10" s="1"/>
  <c r="A303" i="10" s="1"/>
  <c r="A304" i="10" s="1"/>
  <c r="A305" i="10" s="1"/>
  <c r="A306" i="10" s="1"/>
  <c r="A307" i="10" s="1"/>
  <c r="A308" i="10" s="1"/>
  <c r="A309" i="10" s="1"/>
  <c r="A310" i="10" s="1"/>
  <c r="A311" i="10" s="1"/>
  <c r="A312" i="10" s="1"/>
  <c r="A313" i="10" s="1"/>
  <c r="A314" i="10" s="1"/>
  <c r="A315" i="10" s="1"/>
  <c r="A316" i="10" s="1"/>
  <c r="A317" i="10" s="1"/>
  <c r="A318" i="10" s="1"/>
  <c r="A319" i="10" s="1"/>
  <c r="A320" i="10" s="1"/>
  <c r="A321" i="10" s="1"/>
  <c r="A322" i="10" s="1"/>
  <c r="A323" i="10" s="1"/>
  <c r="A324" i="10" s="1"/>
  <c r="A325" i="10" s="1"/>
  <c r="A326" i="10" s="1"/>
  <c r="A327" i="10" s="1"/>
  <c r="A328" i="10" s="1"/>
  <c r="A329" i="10" s="1"/>
  <c r="A330" i="10" s="1"/>
  <c r="A331" i="10" s="1"/>
  <c r="A332" i="10" s="1"/>
  <c r="A333" i="10" s="1"/>
  <c r="A334" i="10" s="1"/>
  <c r="A335" i="10" s="1"/>
  <c r="A336" i="10" s="1"/>
  <c r="A337" i="10" s="1"/>
  <c r="A338" i="10" s="1"/>
  <c r="A339" i="10" s="1"/>
  <c r="A340" i="10" s="1"/>
  <c r="A341" i="10" s="1"/>
  <c r="A342" i="10" s="1"/>
  <c r="A343" i="10" s="1"/>
  <c r="A344" i="10" s="1"/>
  <c r="A345" i="10" s="1"/>
  <c r="A346" i="10" s="1"/>
  <c r="A347" i="10" s="1"/>
  <c r="A348" i="10" s="1"/>
  <c r="A349" i="10" s="1"/>
  <c r="A350" i="10" s="1"/>
  <c r="A351" i="10" s="1"/>
  <c r="A352" i="10" s="1"/>
  <c r="A353" i="10" s="1"/>
  <c r="A354" i="10" s="1"/>
  <c r="A355" i="10" s="1"/>
  <c r="A356" i="10" s="1"/>
  <c r="A357" i="10" s="1"/>
  <c r="A358" i="10" s="1"/>
  <c r="A359" i="10" s="1"/>
  <c r="A360" i="10" s="1"/>
  <c r="A361" i="10" s="1"/>
  <c r="A362" i="10" s="1"/>
  <c r="A363" i="10" s="1"/>
  <c r="A364" i="10" s="1"/>
  <c r="A365" i="10" s="1"/>
  <c r="A366" i="10" s="1"/>
  <c r="A367" i="10" s="1"/>
  <c r="A368" i="10" s="1"/>
  <c r="A369" i="10" s="1"/>
  <c r="A370" i="10" s="1"/>
  <c r="A371" i="10" s="1"/>
  <c r="A372" i="10" s="1"/>
  <c r="A373" i="10" s="1"/>
  <c r="A374" i="10" s="1"/>
  <c r="A375" i="10" s="1"/>
  <c r="A376" i="10" s="1"/>
  <c r="A377" i="10" s="1"/>
  <c r="A378" i="10" s="1"/>
  <c r="A379" i="10" s="1"/>
  <c r="A380" i="10" s="1"/>
  <c r="A381" i="10" s="1"/>
  <c r="A382" i="10" s="1"/>
  <c r="A383" i="10" s="1"/>
  <c r="A384" i="10" s="1"/>
  <c r="A385" i="10" s="1"/>
  <c r="A386" i="10" s="1"/>
  <c r="A387" i="10" s="1"/>
  <c r="A388" i="10" s="1"/>
  <c r="A389" i="10" s="1"/>
  <c r="A390" i="10" s="1"/>
  <c r="A391" i="10" s="1"/>
  <c r="A392" i="10" s="1"/>
  <c r="A393" i="10" s="1"/>
  <c r="A394" i="10" s="1"/>
  <c r="A395" i="10" s="1"/>
  <c r="A396" i="10" s="1"/>
  <c r="A397" i="10" s="1"/>
  <c r="A398" i="10" s="1"/>
  <c r="A399" i="10" s="1"/>
  <c r="A400" i="10" s="1"/>
  <c r="A401" i="10" s="1"/>
  <c r="A402" i="10" s="1"/>
  <c r="A403" i="10" s="1"/>
  <c r="A404" i="10" s="1"/>
  <c r="A405" i="10" s="1"/>
  <c r="A406" i="10" s="1"/>
  <c r="A407" i="10" s="1"/>
  <c r="A408" i="10" s="1"/>
  <c r="A409" i="10" s="1"/>
  <c r="A410" i="10" s="1"/>
  <c r="A411" i="10" s="1"/>
  <c r="A412" i="10" s="1"/>
  <c r="A413" i="10" s="1"/>
  <c r="A414" i="10" s="1"/>
  <c r="A415" i="10" s="1"/>
  <c r="A416" i="10" s="1"/>
  <c r="A417" i="10" s="1"/>
  <c r="A418" i="10" s="1"/>
  <c r="A419" i="10" s="1"/>
  <c r="A420" i="10" s="1"/>
  <c r="A421" i="10" s="1"/>
  <c r="A422" i="10" s="1"/>
  <c r="A423" i="10" s="1"/>
  <c r="A424" i="10" s="1"/>
  <c r="A425" i="10" s="1"/>
  <c r="A426" i="10" s="1"/>
  <c r="A427" i="10" s="1"/>
  <c r="A428" i="10" s="1"/>
  <c r="A429" i="10" s="1"/>
  <c r="A430" i="10" s="1"/>
  <c r="A431" i="10" s="1"/>
  <c r="A432" i="10" s="1"/>
  <c r="A433" i="10" s="1"/>
  <c r="A434" i="10" s="1"/>
  <c r="A435" i="10" s="1"/>
  <c r="A436" i="10" s="1"/>
  <c r="A437" i="10" s="1"/>
  <c r="A438" i="10" s="1"/>
  <c r="A439" i="10" s="1"/>
  <c r="A440" i="10" s="1"/>
  <c r="A441" i="10" s="1"/>
  <c r="A442" i="10" s="1"/>
  <c r="A443" i="10" s="1"/>
  <c r="A444" i="10" s="1"/>
  <c r="A445" i="10" s="1"/>
  <c r="A446" i="10" s="1"/>
  <c r="A447" i="10" s="1"/>
  <c r="A448" i="10" s="1"/>
  <c r="A449" i="10" s="1"/>
  <c r="A450" i="10" s="1"/>
  <c r="A451" i="10" s="1"/>
  <c r="A452" i="10" s="1"/>
  <c r="A453" i="10" s="1"/>
  <c r="A454" i="10" s="1"/>
  <c r="A455" i="10" s="1"/>
  <c r="A456" i="10" s="1"/>
  <c r="A457" i="10" s="1"/>
  <c r="A458" i="10" s="1"/>
  <c r="A459" i="10" s="1"/>
  <c r="A460" i="10" s="1"/>
  <c r="A461" i="10" s="1"/>
  <c r="A462" i="10" s="1"/>
  <c r="A463" i="10" s="1"/>
  <c r="A464" i="10" s="1"/>
  <c r="A465" i="10" s="1"/>
  <c r="A466" i="10" s="1"/>
  <c r="A467" i="10" s="1"/>
  <c r="A468" i="10" s="1"/>
  <c r="A469" i="10" s="1"/>
  <c r="A470" i="10" s="1"/>
  <c r="A471" i="10" s="1"/>
  <c r="A472" i="10" s="1"/>
  <c r="A473" i="10" s="1"/>
  <c r="A474" i="10" s="1"/>
  <c r="A475" i="10" s="1"/>
  <c r="A476" i="10" s="1"/>
  <c r="A477" i="10" s="1"/>
  <c r="A478" i="10" s="1"/>
  <c r="A479" i="10" s="1"/>
  <c r="A480" i="10" s="1"/>
  <c r="A481" i="10" s="1"/>
  <c r="A482" i="10" s="1"/>
  <c r="A483" i="10" s="1"/>
  <c r="A484" i="10" s="1"/>
  <c r="A485" i="10" s="1"/>
  <c r="A486" i="10" s="1"/>
  <c r="A487" i="10" s="1"/>
  <c r="A488" i="10" s="1"/>
  <c r="A489" i="10" s="1"/>
  <c r="A490" i="10" s="1"/>
  <c r="A491" i="10" s="1"/>
  <c r="A492" i="10" s="1"/>
  <c r="A493" i="10" s="1"/>
  <c r="A494" i="10" s="1"/>
  <c r="A495" i="10" s="1"/>
  <c r="A496" i="10" s="1"/>
  <c r="A497" i="10" s="1"/>
  <c r="A498" i="10" s="1"/>
  <c r="A499" i="10" s="1"/>
  <c r="A500" i="10" s="1"/>
  <c r="A501" i="10" s="1"/>
  <c r="A502" i="10" s="1"/>
  <c r="A503" i="10" s="1"/>
  <c r="A504" i="10" s="1"/>
  <c r="A505" i="10" s="1"/>
  <c r="A506" i="10" s="1"/>
  <c r="A507" i="10" s="1"/>
  <c r="A508" i="10" s="1"/>
  <c r="A509" i="10" s="1"/>
  <c r="A510" i="10" s="1"/>
  <c r="A511" i="10" s="1"/>
  <c r="A512" i="10" s="1"/>
  <c r="A513" i="10" s="1"/>
  <c r="A514" i="10" s="1"/>
  <c r="A515" i="10" s="1"/>
  <c r="A516" i="10" s="1"/>
  <c r="A517" i="10" s="1"/>
  <c r="A518" i="10" s="1"/>
  <c r="A519" i="10" s="1"/>
  <c r="A520" i="10" s="1"/>
  <c r="A521" i="10" s="1"/>
  <c r="A522" i="10" s="1"/>
  <c r="A523" i="10" s="1"/>
  <c r="A524" i="10" s="1"/>
  <c r="A525" i="10" s="1"/>
  <c r="A526" i="10" s="1"/>
  <c r="A527" i="10" s="1"/>
  <c r="A528" i="10" s="1"/>
  <c r="A529" i="10" s="1"/>
  <c r="A530" i="10" s="1"/>
  <c r="A531" i="10" s="1"/>
  <c r="A532" i="10" s="1"/>
  <c r="A533" i="10" s="1"/>
  <c r="A534" i="10" s="1"/>
  <c r="A535" i="10" s="1"/>
  <c r="A536" i="10" s="1"/>
  <c r="A537" i="10" s="1"/>
  <c r="A538" i="10" s="1"/>
  <c r="A539" i="10" s="1"/>
  <c r="A540" i="10" s="1"/>
  <c r="A541" i="10" s="1"/>
  <c r="A542" i="10" s="1"/>
  <c r="A543" i="10" s="1"/>
  <c r="A544" i="10" s="1"/>
  <c r="A545" i="10" s="1"/>
  <c r="A546" i="10" s="1"/>
  <c r="A547" i="10" s="1"/>
  <c r="A548" i="10" s="1"/>
  <c r="A549" i="10" s="1"/>
  <c r="A550" i="10" s="1"/>
  <c r="A551" i="10" s="1"/>
  <c r="A552" i="10" s="1"/>
  <c r="A553" i="10" s="1"/>
  <c r="A554" i="10" s="1"/>
  <c r="A555" i="10" s="1"/>
  <c r="A556" i="10" s="1"/>
  <c r="A557" i="10" s="1"/>
  <c r="A558" i="10" s="1"/>
  <c r="A559" i="10" s="1"/>
  <c r="A560" i="10" s="1"/>
  <c r="A561" i="10" s="1"/>
  <c r="A562" i="10" s="1"/>
  <c r="A563" i="10" s="1"/>
  <c r="A564" i="10" s="1"/>
  <c r="A565" i="10" s="1"/>
  <c r="A566" i="10" s="1"/>
  <c r="A567" i="10" s="1"/>
  <c r="A568" i="10" s="1"/>
  <c r="A569" i="10" s="1"/>
  <c r="A570" i="10" s="1"/>
  <c r="A571" i="10" s="1"/>
  <c r="A572" i="10" s="1"/>
  <c r="A573" i="10" s="1"/>
  <c r="A574" i="10" s="1"/>
  <c r="A575" i="10" s="1"/>
  <c r="A576" i="10" s="1"/>
  <c r="A577" i="10" s="1"/>
  <c r="A578" i="10" s="1"/>
  <c r="A579" i="10" s="1"/>
  <c r="A580" i="10" s="1"/>
  <c r="A581" i="10" s="1"/>
  <c r="A582" i="10" s="1"/>
  <c r="A583" i="10" s="1"/>
  <c r="A584" i="10" s="1"/>
  <c r="A585" i="10" s="1"/>
  <c r="A586" i="10" s="1"/>
  <c r="A587" i="10" s="1"/>
  <c r="A588" i="10" s="1"/>
  <c r="A589" i="10" s="1"/>
  <c r="A590" i="10" s="1"/>
  <c r="A591" i="10" s="1"/>
  <c r="A592" i="10" s="1"/>
  <c r="A593" i="10" s="1"/>
  <c r="A594" i="10" s="1"/>
  <c r="A595" i="10" s="1"/>
  <c r="A596" i="10" s="1"/>
  <c r="A597" i="10" s="1"/>
  <c r="A598" i="10" s="1"/>
  <c r="A599" i="10" s="1"/>
  <c r="A600" i="10" s="1"/>
  <c r="A601" i="10" s="1"/>
  <c r="A602" i="10" s="1"/>
  <c r="I3" i="12"/>
  <c r="I2" i="12"/>
  <c r="F3" i="12"/>
  <c r="F2" i="12"/>
  <c r="A3" i="11"/>
  <c r="C14" i="7"/>
  <c r="C13" i="7"/>
  <c r="C8" i="7"/>
  <c r="C7" i="7"/>
  <c r="C3" i="10"/>
  <c r="J12" i="9" l="1"/>
  <c r="K12" i="9"/>
  <c r="K15" i="9"/>
  <c r="K8" i="9"/>
  <c r="K16" i="9"/>
  <c r="K17" i="9"/>
  <c r="I17" i="9"/>
  <c r="K7" i="9"/>
  <c r="J7" i="9"/>
  <c r="J9" i="9"/>
  <c r="K9" i="9"/>
  <c r="K6" i="9"/>
  <c r="K4" i="9"/>
  <c r="J16" i="9"/>
  <c r="J13" i="9"/>
  <c r="J8" i="9"/>
  <c r="E10" i="12" a="1"/>
  <c r="F10" i="12" s="1"/>
  <c r="E12" i="12" a="1"/>
  <c r="F12" i="12" s="1"/>
  <c r="E11" i="12" a="1"/>
  <c r="E11" i="12" s="1"/>
  <c r="A4" i="11"/>
  <c r="C7" i="10"/>
  <c r="A6" i="11"/>
  <c r="A5" i="11"/>
  <c r="C4" i="10"/>
  <c r="C5" i="10"/>
  <c r="C6" i="10"/>
  <c r="E10" i="12" l="1"/>
  <c r="E12" i="12"/>
  <c r="E9" i="12" s="1"/>
  <c r="F11" i="12"/>
  <c r="F9" i="12" s="1"/>
  <c r="A7" i="11"/>
  <c r="B20" i="8"/>
  <c r="B2" i="12" l="1"/>
  <c r="D6" i="10" s="1"/>
  <c r="A8" i="11"/>
  <c r="C8" i="10"/>
  <c r="D5" i="10" l="1"/>
  <c r="D4" i="10"/>
  <c r="D7" i="10"/>
  <c r="D3" i="10"/>
  <c r="D8" i="10"/>
  <c r="A9" i="11"/>
  <c r="C9" i="10"/>
  <c r="D9" i="10" s="1"/>
  <c r="A10" i="11" l="1"/>
  <c r="C10" i="10"/>
  <c r="D10" i="10" s="1"/>
  <c r="A11" i="11" l="1"/>
  <c r="C11" i="10"/>
  <c r="D11" i="10" s="1"/>
  <c r="A12" i="11" l="1"/>
  <c r="C12" i="10"/>
  <c r="D12" i="10" s="1"/>
  <c r="A13" i="11" l="1"/>
  <c r="C13" i="10"/>
  <c r="D13" i="10" s="1"/>
  <c r="A14" i="11" l="1"/>
  <c r="C14" i="10"/>
  <c r="D14" i="10" s="1"/>
  <c r="A15" i="11" l="1"/>
  <c r="C15" i="10"/>
  <c r="D15" i="10" s="1"/>
  <c r="A16" i="11" l="1"/>
  <c r="C16" i="10"/>
  <c r="D16" i="10" s="1"/>
  <c r="A17" i="11" l="1"/>
  <c r="C17" i="10"/>
  <c r="D17" i="10" s="1"/>
  <c r="A18" i="11" l="1"/>
  <c r="C18" i="10"/>
  <c r="D18" i="10" s="1"/>
  <c r="A19" i="11" l="1"/>
  <c r="C19" i="10"/>
  <c r="D19" i="10" s="1"/>
  <c r="A20" i="11" l="1"/>
  <c r="C20" i="10"/>
  <c r="D20" i="10" s="1"/>
  <c r="A21" i="11" l="1"/>
  <c r="C21" i="10"/>
  <c r="D21" i="10" s="1"/>
  <c r="A22" i="11" l="1"/>
  <c r="C22" i="10"/>
  <c r="D22" i="10" s="1"/>
  <c r="A23" i="11" l="1"/>
  <c r="C23" i="10"/>
  <c r="D23" i="10" s="1"/>
  <c r="A24" i="11" l="1"/>
  <c r="C24" i="10"/>
  <c r="D24" i="10" s="1"/>
  <c r="A25" i="11" l="1"/>
  <c r="C25" i="10"/>
  <c r="D25" i="10" s="1"/>
  <c r="A26" i="11" l="1"/>
  <c r="C26" i="10"/>
  <c r="D26" i="10" s="1"/>
  <c r="A27" i="11" l="1"/>
  <c r="C27" i="10"/>
  <c r="D27" i="10" s="1"/>
  <c r="K19" i="9"/>
  <c r="K18" i="9"/>
  <c r="K10" i="9"/>
  <c r="J18" i="9"/>
  <c r="J10" i="9"/>
  <c r="K11" i="9" l="1"/>
  <c r="J11" i="9"/>
  <c r="J19" i="9"/>
  <c r="A28" i="11"/>
  <c r="C28" i="10"/>
  <c r="D28" i="10" s="1"/>
  <c r="C10" i="7"/>
  <c r="C9" i="7"/>
  <c r="A29" i="11" l="1"/>
  <c r="C29" i="10"/>
  <c r="D29" i="10" s="1"/>
  <c r="B9" i="8"/>
  <c r="B15" i="8" s="1"/>
  <c r="B12" i="8"/>
  <c r="B14" i="8" s="1"/>
  <c r="C12" i="7"/>
  <c r="C11" i="7"/>
  <c r="C6" i="7"/>
  <c r="C5" i="7"/>
  <c r="C4" i="7"/>
  <c r="B4" i="6"/>
  <c r="A30" i="11" l="1"/>
  <c r="C30" i="10"/>
  <c r="D30" i="10" s="1"/>
  <c r="C3" i="7"/>
  <c r="A31" i="11" l="1"/>
  <c r="C31" i="10"/>
  <c r="D31" i="10" s="1"/>
  <c r="B6" i="8"/>
  <c r="B23" i="8" s="1"/>
  <c r="C3" i="8"/>
  <c r="A32" i="11" l="1"/>
  <c r="C32" i="10"/>
  <c r="D32" i="10" s="1"/>
  <c r="B16" i="8"/>
  <c r="C16" i="8" s="1"/>
  <c r="A33" i="11" l="1"/>
  <c r="C33" i="10"/>
  <c r="D33" i="10" s="1"/>
  <c r="F33" i="10" s="1"/>
  <c r="E11" i="10"/>
  <c r="B11" i="10"/>
  <c r="G11" i="10"/>
  <c r="F11" i="10"/>
  <c r="G6" i="10"/>
  <c r="B6" i="10"/>
  <c r="F6" i="10"/>
  <c r="E6" i="10"/>
  <c r="F17" i="10"/>
  <c r="E17" i="10"/>
  <c r="G17" i="10"/>
  <c r="B17" i="10"/>
  <c r="B27" i="10"/>
  <c r="G27" i="10"/>
  <c r="E27" i="10"/>
  <c r="F27" i="10"/>
  <c r="F23" i="10"/>
  <c r="B23" i="10"/>
  <c r="G23" i="10"/>
  <c r="E23" i="10"/>
  <c r="B26" i="10"/>
  <c r="G26" i="10"/>
  <c r="F26" i="10"/>
  <c r="E26" i="10"/>
  <c r="G18" i="10"/>
  <c r="F18" i="10"/>
  <c r="B18" i="10"/>
  <c r="E18" i="10"/>
  <c r="E7" i="10"/>
  <c r="G7" i="10"/>
  <c r="F7" i="10"/>
  <c r="B7" i="10"/>
  <c r="E3" i="10"/>
  <c r="G3" i="10"/>
  <c r="B3" i="10"/>
  <c r="B3" i="11" s="1"/>
  <c r="F3" i="10"/>
  <c r="E12" i="10"/>
  <c r="F12" i="10"/>
  <c r="G12" i="10"/>
  <c r="B12" i="10"/>
  <c r="E20" i="10"/>
  <c r="F20" i="10"/>
  <c r="G20" i="10"/>
  <c r="B20" i="10"/>
  <c r="G14" i="10"/>
  <c r="E14" i="10"/>
  <c r="F14" i="10"/>
  <c r="B14" i="10"/>
  <c r="F28" i="10"/>
  <c r="G28" i="10"/>
  <c r="B28" i="10"/>
  <c r="E28" i="10"/>
  <c r="G5" i="10"/>
  <c r="B5" i="10"/>
  <c r="F5" i="10"/>
  <c r="E5" i="10"/>
  <c r="B30" i="10"/>
  <c r="F30" i="10"/>
  <c r="E30" i="10"/>
  <c r="G30" i="10"/>
  <c r="E29" i="10"/>
  <c r="B29" i="10"/>
  <c r="G29" i="10"/>
  <c r="F29" i="10"/>
  <c r="F13" i="10"/>
  <c r="G13" i="10"/>
  <c r="B13" i="10"/>
  <c r="E13" i="10"/>
  <c r="E31" i="10"/>
  <c r="F31" i="10"/>
  <c r="B31" i="10"/>
  <c r="G31" i="10"/>
  <c r="E9" i="10"/>
  <c r="G9" i="10"/>
  <c r="F9" i="10"/>
  <c r="B9" i="10"/>
  <c r="G4" i="10"/>
  <c r="E4" i="10"/>
  <c r="F4" i="10"/>
  <c r="B4" i="10"/>
  <c r="E25" i="10"/>
  <c r="G25" i="10"/>
  <c r="F25" i="10"/>
  <c r="B25" i="10"/>
  <c r="E8" i="10"/>
  <c r="F8" i="10"/>
  <c r="B8" i="10"/>
  <c r="G8" i="10"/>
  <c r="F16" i="10"/>
  <c r="G16" i="10"/>
  <c r="B16" i="10"/>
  <c r="E16" i="10"/>
  <c r="G22" i="10"/>
  <c r="F22" i="10"/>
  <c r="B22" i="10"/>
  <c r="E22" i="10"/>
  <c r="E19" i="10"/>
  <c r="F19" i="10"/>
  <c r="B19" i="10"/>
  <c r="G19" i="10"/>
  <c r="F21" i="10"/>
  <c r="E21" i="10"/>
  <c r="G21" i="10"/>
  <c r="B21" i="10"/>
  <c r="E24" i="10"/>
  <c r="F24" i="10"/>
  <c r="B24" i="10"/>
  <c r="G24" i="10"/>
  <c r="B10" i="10"/>
  <c r="E10" i="10"/>
  <c r="F10" i="10"/>
  <c r="G10" i="10"/>
  <c r="F15" i="10"/>
  <c r="G15" i="10"/>
  <c r="B15" i="10"/>
  <c r="E15" i="10"/>
  <c r="F32" i="10"/>
  <c r="G32" i="10"/>
  <c r="B32" i="10"/>
  <c r="E32" i="10"/>
  <c r="B18" i="8"/>
  <c r="B19" i="11" l="1"/>
  <c r="B15" i="11"/>
  <c r="B13" i="11"/>
  <c r="B24" i="11"/>
  <c r="B28" i="11"/>
  <c r="B16" i="11"/>
  <c r="B29" i="11"/>
  <c r="B10" i="11"/>
  <c r="B32" i="11"/>
  <c r="B26" i="11"/>
  <c r="B27" i="11"/>
  <c r="B25" i="11"/>
  <c r="B9" i="11"/>
  <c r="B20" i="11"/>
  <c r="B17" i="11"/>
  <c r="B21" i="11"/>
  <c r="B4" i="11"/>
  <c r="B14" i="11"/>
  <c r="B12" i="11"/>
  <c r="B7" i="11"/>
  <c r="B22" i="11"/>
  <c r="B8" i="11"/>
  <c r="B5" i="11"/>
  <c r="B6" i="11"/>
  <c r="B18" i="11"/>
  <c r="B23" i="11"/>
  <c r="B11" i="11"/>
  <c r="B30" i="11"/>
  <c r="B31" i="11"/>
  <c r="B33" i="10"/>
  <c r="B33" i="11" s="1"/>
  <c r="G33" i="10"/>
  <c r="E33" i="10"/>
  <c r="A34" i="11"/>
  <c r="C34" i="10"/>
  <c r="B17" i="8"/>
  <c r="B21" i="8" s="1"/>
  <c r="B22" i="8"/>
  <c r="C18" i="8"/>
  <c r="D34" i="10" l="1"/>
  <c r="E34" i="10" s="1"/>
  <c r="A35" i="11"/>
  <c r="C35" i="10"/>
  <c r="C17" i="8"/>
  <c r="F34" i="10" l="1"/>
  <c r="A36" i="11"/>
  <c r="C36" i="10"/>
  <c r="D35" i="10"/>
  <c r="F35" i="10" s="1"/>
  <c r="G34" i="10"/>
  <c r="B34" i="10"/>
  <c r="B34" i="11" s="1"/>
  <c r="B35" i="10" l="1"/>
  <c r="B35" i="11" s="1"/>
  <c r="G35" i="10"/>
  <c r="E35" i="10"/>
  <c r="D36" i="10"/>
  <c r="F36" i="10" s="1"/>
  <c r="A37" i="11"/>
  <c r="C37" i="10"/>
  <c r="E36" i="10" l="1"/>
  <c r="A38" i="11"/>
  <c r="C38" i="10"/>
  <c r="B36" i="10"/>
  <c r="B36" i="11" s="1"/>
  <c r="G36" i="10"/>
  <c r="D37" i="10"/>
  <c r="B37" i="10" l="1"/>
  <c r="B37" i="11" s="1"/>
  <c r="G37" i="10"/>
  <c r="E37" i="10"/>
  <c r="F37" i="10"/>
  <c r="D38" i="10"/>
  <c r="E38" i="10" s="1"/>
  <c r="A39" i="11"/>
  <c r="C39" i="10"/>
  <c r="A40" i="11" l="1"/>
  <c r="C40" i="10"/>
  <c r="G38" i="10"/>
  <c r="B38" i="10"/>
  <c r="B38" i="11" s="1"/>
  <c r="F38" i="10"/>
  <c r="D39" i="10"/>
  <c r="E39" i="10" s="1"/>
  <c r="G39" i="10" l="1"/>
  <c r="B39" i="10"/>
  <c r="B39" i="11" s="1"/>
  <c r="D40" i="10"/>
  <c r="E40" i="10" s="1"/>
  <c r="F39" i="10"/>
  <c r="A41" i="11"/>
  <c r="C41" i="10"/>
  <c r="F40" i="10" l="1"/>
  <c r="A42" i="11"/>
  <c r="C42" i="10"/>
  <c r="B40" i="10"/>
  <c r="B40" i="11" s="1"/>
  <c r="G40" i="10"/>
  <c r="D41" i="10"/>
  <c r="F41" i="10" s="1"/>
  <c r="E41" i="10" l="1"/>
  <c r="G41" i="10"/>
  <c r="B41" i="10"/>
  <c r="B41" i="11" s="1"/>
  <c r="D42" i="10"/>
  <c r="A43" i="11"/>
  <c r="C43" i="10"/>
  <c r="B42" i="10" l="1"/>
  <c r="B42" i="11" s="1"/>
  <c r="G42" i="10"/>
  <c r="E42" i="10"/>
  <c r="A44" i="11"/>
  <c r="C44" i="10"/>
  <c r="F42" i="10"/>
  <c r="D43" i="10"/>
  <c r="B43" i="10" l="1"/>
  <c r="B43" i="11" s="1"/>
  <c r="G43" i="10"/>
  <c r="D44" i="10"/>
  <c r="A45" i="11"/>
  <c r="C45" i="10"/>
  <c r="F43" i="10"/>
  <c r="E43" i="10"/>
  <c r="A46" i="11" l="1"/>
  <c r="C46" i="10"/>
  <c r="D45" i="10"/>
  <c r="F45" i="10" s="1"/>
  <c r="G44" i="10"/>
  <c r="B44" i="10"/>
  <c r="B44" i="11" s="1"/>
  <c r="E44" i="10"/>
  <c r="F44" i="10"/>
  <c r="E45" i="10" l="1"/>
  <c r="G45" i="10"/>
  <c r="B45" i="10"/>
  <c r="B45" i="11" s="1"/>
  <c r="D46" i="10"/>
  <c r="F46" i="10" s="1"/>
  <c r="A47" i="11"/>
  <c r="C47" i="10"/>
  <c r="E46" i="10" l="1"/>
  <c r="A48" i="11"/>
  <c r="C48" i="10"/>
  <c r="D47" i="10"/>
  <c r="F47" i="10" s="1"/>
  <c r="G46" i="10"/>
  <c r="B46" i="10"/>
  <c r="B46" i="11" s="1"/>
  <c r="E47" i="10" l="1"/>
  <c r="B47" i="10"/>
  <c r="B47" i="11" s="1"/>
  <c r="G47" i="10"/>
  <c r="D48" i="10"/>
  <c r="E48" i="10" s="1"/>
  <c r="A49" i="11"/>
  <c r="C49" i="10"/>
  <c r="F48" i="10" l="1"/>
  <c r="A50" i="11"/>
  <c r="C50" i="10"/>
  <c r="B48" i="10"/>
  <c r="B48" i="11" s="1"/>
  <c r="G48" i="10"/>
  <c r="D49" i="10"/>
  <c r="E49" i="10" s="1"/>
  <c r="F49" i="10" l="1"/>
  <c r="B49" i="10"/>
  <c r="B49" i="11" s="1"/>
  <c r="G49" i="10"/>
  <c r="D50" i="10"/>
  <c r="A51" i="11"/>
  <c r="C51" i="10"/>
  <c r="D51" i="10" l="1"/>
  <c r="E51" i="10" s="1"/>
  <c r="B50" i="10"/>
  <c r="B50" i="11" s="1"/>
  <c r="G50" i="10"/>
  <c r="A52" i="11"/>
  <c r="C52" i="10"/>
  <c r="F50" i="10"/>
  <c r="E50" i="10"/>
  <c r="F51" i="10" l="1"/>
  <c r="D52" i="10"/>
  <c r="E52" i="10" s="1"/>
  <c r="A53" i="11"/>
  <c r="C53" i="10"/>
  <c r="G51" i="10"/>
  <c r="B51" i="10"/>
  <c r="B51" i="11" s="1"/>
  <c r="F52" i="10" l="1"/>
  <c r="D53" i="10"/>
  <c r="E53" i="10" s="1"/>
  <c r="A54" i="11"/>
  <c r="C54" i="10"/>
  <c r="G52" i="10"/>
  <c r="B52" i="10"/>
  <c r="B52" i="11" s="1"/>
  <c r="F53" i="10" l="1"/>
  <c r="D54" i="10"/>
  <c r="E54" i="10" s="1"/>
  <c r="A55" i="11"/>
  <c r="C55" i="10"/>
  <c r="B53" i="10"/>
  <c r="B53" i="11" s="1"/>
  <c r="G53" i="10"/>
  <c r="F54" i="10" l="1"/>
  <c r="D55" i="10"/>
  <c r="F55" i="10" s="1"/>
  <c r="A56" i="11"/>
  <c r="C56" i="10"/>
  <c r="G54" i="10"/>
  <c r="B54" i="10"/>
  <c r="B54" i="11" s="1"/>
  <c r="E55" i="10" l="1"/>
  <c r="D56" i="10"/>
  <c r="E56" i="10" s="1"/>
  <c r="A57" i="11"/>
  <c r="C57" i="10"/>
  <c r="G55" i="10"/>
  <c r="B55" i="10"/>
  <c r="B55" i="11" s="1"/>
  <c r="F56" i="10" l="1"/>
  <c r="A58" i="11"/>
  <c r="C58" i="10"/>
  <c r="D57" i="10"/>
  <c r="F57" i="10" s="1"/>
  <c r="B56" i="10"/>
  <c r="B56" i="11" s="1"/>
  <c r="G56" i="10"/>
  <c r="E57" i="10" l="1"/>
  <c r="B57" i="10"/>
  <c r="B57" i="11" s="1"/>
  <c r="G57" i="10"/>
  <c r="D58" i="10"/>
  <c r="E58" i="10" s="1"/>
  <c r="A59" i="11"/>
  <c r="C59" i="10"/>
  <c r="F58" i="10" l="1"/>
  <c r="D59" i="10"/>
  <c r="F59" i="10" s="1"/>
  <c r="A60" i="11"/>
  <c r="C60" i="10"/>
  <c r="B58" i="10"/>
  <c r="B58" i="11" s="1"/>
  <c r="G58" i="10"/>
  <c r="E59" i="10" l="1"/>
  <c r="D60" i="10"/>
  <c r="F60" i="10" s="1"/>
  <c r="A61" i="11"/>
  <c r="C61" i="10"/>
  <c r="B59" i="10"/>
  <c r="B59" i="11" s="1"/>
  <c r="G59" i="10"/>
  <c r="E60" i="10" l="1"/>
  <c r="D61" i="10"/>
  <c r="E61" i="10" s="1"/>
  <c r="A62" i="11"/>
  <c r="C62" i="10"/>
  <c r="G60" i="10"/>
  <c r="B60" i="10"/>
  <c r="B60" i="11" s="1"/>
  <c r="F61" i="10" l="1"/>
  <c r="D62" i="10"/>
  <c r="E62" i="10" s="1"/>
  <c r="A63" i="11"/>
  <c r="C63" i="10"/>
  <c r="G61" i="10"/>
  <c r="B61" i="10"/>
  <c r="B61" i="11" s="1"/>
  <c r="F62" i="10" l="1"/>
  <c r="A64" i="11"/>
  <c r="C64" i="10"/>
  <c r="D63" i="10"/>
  <c r="E63" i="10" s="1"/>
  <c r="G62" i="10"/>
  <c r="B62" i="10"/>
  <c r="B62" i="11" s="1"/>
  <c r="F63" i="10" l="1"/>
  <c r="G63" i="10"/>
  <c r="B63" i="10"/>
  <c r="B63" i="11" s="1"/>
  <c r="D64" i="10"/>
  <c r="E64" i="10" s="1"/>
  <c r="A65" i="11"/>
  <c r="C65" i="10"/>
  <c r="F64" i="10" l="1"/>
  <c r="D65" i="10"/>
  <c r="E65" i="10" s="1"/>
  <c r="A66" i="11"/>
  <c r="C66" i="10"/>
  <c r="G64" i="10"/>
  <c r="B64" i="10"/>
  <c r="B64" i="11" s="1"/>
  <c r="F65" i="10" l="1"/>
  <c r="D66" i="10"/>
  <c r="F66" i="10" s="1"/>
  <c r="A67" i="11"/>
  <c r="C67" i="10"/>
  <c r="B65" i="10"/>
  <c r="B65" i="11" s="1"/>
  <c r="G65" i="10"/>
  <c r="E66" i="10" l="1"/>
  <c r="D67" i="10"/>
  <c r="F67" i="10" s="1"/>
  <c r="A68" i="11"/>
  <c r="C68" i="10"/>
  <c r="B66" i="10"/>
  <c r="B66" i="11" s="1"/>
  <c r="G66" i="10"/>
  <c r="E67" i="10" l="1"/>
  <c r="D68" i="10"/>
  <c r="E68" i="10" s="1"/>
  <c r="A69" i="11"/>
  <c r="C69" i="10"/>
  <c r="B67" i="10"/>
  <c r="B67" i="11" s="1"/>
  <c r="G67" i="10"/>
  <c r="F68" i="10" l="1"/>
  <c r="D69" i="10"/>
  <c r="E69" i="10" s="1"/>
  <c r="A70" i="11"/>
  <c r="C70" i="10"/>
  <c r="G68" i="10"/>
  <c r="B68" i="10"/>
  <c r="B68" i="11" s="1"/>
  <c r="F69" i="10" l="1"/>
  <c r="D70" i="10"/>
  <c r="F70" i="10" s="1"/>
  <c r="A71" i="11"/>
  <c r="C71" i="10"/>
  <c r="G69" i="10"/>
  <c r="B69" i="10"/>
  <c r="B69" i="11" s="1"/>
  <c r="E70" i="10" l="1"/>
  <c r="D71" i="10"/>
  <c r="F71" i="10" s="1"/>
  <c r="A72" i="11"/>
  <c r="C72" i="10"/>
  <c r="B70" i="10"/>
  <c r="B70" i="11" s="1"/>
  <c r="G70" i="10"/>
  <c r="E71" i="10" l="1"/>
  <c r="D72" i="10"/>
  <c r="F72" i="10" s="1"/>
  <c r="A73" i="11"/>
  <c r="C73" i="10"/>
  <c r="B71" i="10"/>
  <c r="B71" i="11" s="1"/>
  <c r="G71" i="10"/>
  <c r="E72" i="10" l="1"/>
  <c r="D73" i="10"/>
  <c r="E73" i="10" s="1"/>
  <c r="A74" i="11"/>
  <c r="C74" i="10"/>
  <c r="B72" i="10"/>
  <c r="B72" i="11" s="1"/>
  <c r="G72" i="10"/>
  <c r="F73" i="10" l="1"/>
  <c r="D74" i="10"/>
  <c r="F74" i="10" s="1"/>
  <c r="A75" i="11"/>
  <c r="C75" i="10"/>
  <c r="G73" i="10"/>
  <c r="B73" i="10"/>
  <c r="B73" i="11" s="1"/>
  <c r="E74" i="10" l="1"/>
  <c r="D75" i="10"/>
  <c r="F75" i="10" s="1"/>
  <c r="A76" i="11"/>
  <c r="C76" i="10"/>
  <c r="B74" i="10"/>
  <c r="B74" i="11" s="1"/>
  <c r="G74" i="10"/>
  <c r="E75" i="10" l="1"/>
  <c r="A77" i="11"/>
  <c r="C77" i="10"/>
  <c r="D76" i="10"/>
  <c r="F76" i="10" s="1"/>
  <c r="G75" i="10"/>
  <c r="B75" i="10"/>
  <c r="B75" i="11" s="1"/>
  <c r="E76" i="10" l="1"/>
  <c r="B76" i="10"/>
  <c r="B76" i="11" s="1"/>
  <c r="G76" i="10"/>
  <c r="D77" i="10"/>
  <c r="F77" i="10" s="1"/>
  <c r="A78" i="11"/>
  <c r="C78" i="10"/>
  <c r="A79" i="11" l="1"/>
  <c r="C79" i="10"/>
  <c r="G77" i="10"/>
  <c r="B77" i="10"/>
  <c r="B77" i="11" s="1"/>
  <c r="E77" i="10"/>
  <c r="D78" i="10"/>
  <c r="B78" i="10" l="1"/>
  <c r="B78" i="11" s="1"/>
  <c r="G78" i="10"/>
  <c r="D79" i="10"/>
  <c r="F79" i="10" s="1"/>
  <c r="F78" i="10"/>
  <c r="E78" i="10"/>
  <c r="A80" i="11"/>
  <c r="C80" i="10"/>
  <c r="E79" i="10" l="1"/>
  <c r="A81" i="11"/>
  <c r="C81" i="10"/>
  <c r="B79" i="10"/>
  <c r="B79" i="11" s="1"/>
  <c r="G79" i="10"/>
  <c r="D80" i="10"/>
  <c r="B80" i="10" l="1"/>
  <c r="B80" i="11" s="1"/>
  <c r="G80" i="10"/>
  <c r="F80" i="10"/>
  <c r="E80" i="10"/>
  <c r="D81" i="10"/>
  <c r="F81" i="10" s="1"/>
  <c r="A82" i="11"/>
  <c r="C82" i="10"/>
  <c r="E81" i="10" l="1"/>
  <c r="A83" i="11"/>
  <c r="C83" i="10"/>
  <c r="B81" i="10"/>
  <c r="B81" i="11" s="1"/>
  <c r="G81" i="10"/>
  <c r="D82" i="10"/>
  <c r="B82" i="10" l="1"/>
  <c r="B82" i="11" s="1"/>
  <c r="G82" i="10"/>
  <c r="E82" i="10"/>
  <c r="F82" i="10"/>
  <c r="D83" i="10"/>
  <c r="E83" i="10" s="1"/>
  <c r="A84" i="11"/>
  <c r="C84" i="10"/>
  <c r="F83" i="10" l="1"/>
  <c r="A85" i="11"/>
  <c r="C85" i="10"/>
  <c r="D84" i="10"/>
  <c r="B83" i="10"/>
  <c r="B83" i="11" s="1"/>
  <c r="G83" i="10"/>
  <c r="G84" i="10" l="1"/>
  <c r="B84" i="10"/>
  <c r="B84" i="11" s="1"/>
  <c r="F84" i="10"/>
  <c r="E84" i="10"/>
  <c r="D85" i="10"/>
  <c r="E85" i="10" s="1"/>
  <c r="A86" i="11"/>
  <c r="C86" i="10"/>
  <c r="F85" i="10" l="1"/>
  <c r="A87" i="11"/>
  <c r="C87" i="10"/>
  <c r="G85" i="10"/>
  <c r="B85" i="10"/>
  <c r="B85" i="11" s="1"/>
  <c r="D86" i="10"/>
  <c r="F86" i="10" s="1"/>
  <c r="G86" i="10" l="1"/>
  <c r="B86" i="10"/>
  <c r="B86" i="11" s="1"/>
  <c r="E86" i="10"/>
  <c r="D87" i="10"/>
  <c r="E87" i="10" s="1"/>
  <c r="A88" i="11"/>
  <c r="C88" i="10"/>
  <c r="F87" i="10" l="1"/>
  <c r="A89" i="11"/>
  <c r="C89" i="10"/>
  <c r="B87" i="10"/>
  <c r="B87" i="11" s="1"/>
  <c r="G87" i="10"/>
  <c r="D88" i="10"/>
  <c r="B88" i="10" l="1"/>
  <c r="B88" i="11" s="1"/>
  <c r="G88" i="10"/>
  <c r="F88" i="10"/>
  <c r="E88" i="10"/>
  <c r="D89" i="10"/>
  <c r="E89" i="10" s="1"/>
  <c r="A90" i="11"/>
  <c r="C90" i="10"/>
  <c r="F89" i="10" l="1"/>
  <c r="A91" i="11"/>
  <c r="C91" i="10"/>
  <c r="B89" i="10"/>
  <c r="B89" i="11" s="1"/>
  <c r="G89" i="10"/>
  <c r="D90" i="10"/>
  <c r="E90" i="10" s="1"/>
  <c r="B90" i="10" l="1"/>
  <c r="B90" i="11" s="1"/>
  <c r="G90" i="10"/>
  <c r="F90" i="10"/>
  <c r="D91" i="10"/>
  <c r="F91" i="10" s="1"/>
  <c r="A92" i="11"/>
  <c r="C92" i="10"/>
  <c r="E91" i="10" l="1"/>
  <c r="A93" i="11"/>
  <c r="C93" i="10"/>
  <c r="G91" i="10"/>
  <c r="B91" i="10"/>
  <c r="B91" i="11" s="1"/>
  <c r="D92" i="10"/>
  <c r="F92" i="10" s="1"/>
  <c r="E92" i="10" l="1"/>
  <c r="G92" i="10"/>
  <c r="B92" i="10"/>
  <c r="B92" i="11" s="1"/>
  <c r="D93" i="10"/>
  <c r="E93" i="10" s="1"/>
  <c r="A94" i="11"/>
  <c r="C94" i="10"/>
  <c r="F93" i="10" l="1"/>
  <c r="A95" i="11"/>
  <c r="C95" i="10"/>
  <c r="G93" i="10"/>
  <c r="B93" i="10"/>
  <c r="B93" i="11" s="1"/>
  <c r="D94" i="10"/>
  <c r="B94" i="10" l="1"/>
  <c r="B94" i="11" s="1"/>
  <c r="G94" i="10"/>
  <c r="E94" i="10"/>
  <c r="F94" i="10"/>
  <c r="D95" i="10"/>
  <c r="F95" i="10" s="1"/>
  <c r="A96" i="11"/>
  <c r="C96" i="10"/>
  <c r="E95" i="10" l="1"/>
  <c r="A97" i="11"/>
  <c r="C97" i="10"/>
  <c r="B95" i="10"/>
  <c r="B95" i="11" s="1"/>
  <c r="G95" i="10"/>
  <c r="D96" i="10"/>
  <c r="E96" i="10" s="1"/>
  <c r="F96" i="10" l="1"/>
  <c r="G96" i="10"/>
  <c r="B96" i="10"/>
  <c r="B96" i="11" s="1"/>
  <c r="D97" i="10"/>
  <c r="E97" i="10" s="1"/>
  <c r="A98" i="11"/>
  <c r="C98" i="10"/>
  <c r="F97" i="10" l="1"/>
  <c r="D98" i="10"/>
  <c r="F98" i="10" s="1"/>
  <c r="A99" i="11"/>
  <c r="C99" i="10"/>
  <c r="G97" i="10"/>
  <c r="B97" i="10"/>
  <c r="B97" i="11" s="1"/>
  <c r="E98" i="10" l="1"/>
  <c r="D99" i="10"/>
  <c r="F99" i="10" s="1"/>
  <c r="A100" i="11"/>
  <c r="C100" i="10"/>
  <c r="G98" i="10"/>
  <c r="B98" i="10"/>
  <c r="B98" i="11" s="1"/>
  <c r="E99" i="10" l="1"/>
  <c r="D100" i="10"/>
  <c r="E100" i="10" s="1"/>
  <c r="A101" i="11"/>
  <c r="C101" i="10"/>
  <c r="G99" i="10"/>
  <c r="B99" i="10"/>
  <c r="B99" i="11" s="1"/>
  <c r="F100" i="10" l="1"/>
  <c r="D101" i="10"/>
  <c r="F101" i="10" s="1"/>
  <c r="A102" i="11"/>
  <c r="C102" i="10"/>
  <c r="B100" i="10"/>
  <c r="B100" i="11" s="1"/>
  <c r="G100" i="10"/>
  <c r="E101" i="10" l="1"/>
  <c r="D102" i="10"/>
  <c r="F102" i="10" s="1"/>
  <c r="A103" i="11"/>
  <c r="C103" i="10"/>
  <c r="B101" i="10"/>
  <c r="B101" i="11" s="1"/>
  <c r="G101" i="10"/>
  <c r="E102" i="10" l="1"/>
  <c r="A104" i="11"/>
  <c r="C104" i="10"/>
  <c r="D103" i="10"/>
  <c r="B102" i="10"/>
  <c r="B102" i="11" s="1"/>
  <c r="G102" i="10"/>
  <c r="B103" i="10" l="1"/>
  <c r="B103" i="11" s="1"/>
  <c r="G103" i="10"/>
  <c r="E103" i="10"/>
  <c r="F103" i="10"/>
  <c r="D104" i="10"/>
  <c r="E104" i="10" s="1"/>
  <c r="A105" i="11"/>
  <c r="C105" i="10"/>
  <c r="A106" i="11" l="1"/>
  <c r="C106" i="10"/>
  <c r="F104" i="10"/>
  <c r="B104" i="10"/>
  <c r="B104" i="11" s="1"/>
  <c r="G104" i="10"/>
  <c r="D105" i="10"/>
  <c r="F105" i="10" s="1"/>
  <c r="G105" i="10" l="1"/>
  <c r="B105" i="10"/>
  <c r="B105" i="11" s="1"/>
  <c r="D106" i="10"/>
  <c r="E106" i="10" s="1"/>
  <c r="E105" i="10"/>
  <c r="A107" i="11"/>
  <c r="C107" i="10"/>
  <c r="F106" i="10" l="1"/>
  <c r="A108" i="11"/>
  <c r="C108" i="10"/>
  <c r="B106" i="10"/>
  <c r="B106" i="11" s="1"/>
  <c r="G106" i="10"/>
  <c r="D107" i="10"/>
  <c r="F107" i="10" s="1"/>
  <c r="B107" i="10" l="1"/>
  <c r="B107" i="11" s="1"/>
  <c r="G107" i="10"/>
  <c r="E107" i="10"/>
  <c r="D108" i="10"/>
  <c r="E108" i="10" s="1"/>
  <c r="A109" i="11"/>
  <c r="C109" i="10"/>
  <c r="A110" i="11" l="1"/>
  <c r="C110" i="10"/>
  <c r="G108" i="10"/>
  <c r="B108" i="10"/>
  <c r="B108" i="11" s="1"/>
  <c r="F108" i="10"/>
  <c r="D109" i="10"/>
  <c r="G109" i="10" l="1"/>
  <c r="B109" i="10"/>
  <c r="B109" i="11" s="1"/>
  <c r="E109" i="10"/>
  <c r="D110" i="10"/>
  <c r="F110" i="10" s="1"/>
  <c r="F109" i="10"/>
  <c r="A111" i="11"/>
  <c r="C111" i="10"/>
  <c r="E110" i="10" l="1"/>
  <c r="A112" i="11"/>
  <c r="C112" i="10"/>
  <c r="G110" i="10"/>
  <c r="B110" i="10"/>
  <c r="B110" i="11" s="1"/>
  <c r="D111" i="10"/>
  <c r="E111" i="10" s="1"/>
  <c r="F111" i="10" l="1"/>
  <c r="G111" i="10"/>
  <c r="B111" i="10"/>
  <c r="B111" i="11" s="1"/>
  <c r="D112" i="10"/>
  <c r="F112" i="10" s="1"/>
  <c r="A113" i="11"/>
  <c r="C113" i="10"/>
  <c r="E112" i="10" l="1"/>
  <c r="A114" i="11"/>
  <c r="C114" i="10"/>
  <c r="D113" i="10"/>
  <c r="E113" i="10" s="1"/>
  <c r="G112" i="10"/>
  <c r="B112" i="10"/>
  <c r="B112" i="11" s="1"/>
  <c r="F113" i="10" l="1"/>
  <c r="G113" i="10"/>
  <c r="B113" i="10"/>
  <c r="B113" i="11" s="1"/>
  <c r="D114" i="10"/>
  <c r="F114" i="10" s="1"/>
  <c r="A115" i="11"/>
  <c r="C115" i="10"/>
  <c r="E114" i="10" l="1"/>
  <c r="D115" i="10"/>
  <c r="E115" i="10" s="1"/>
  <c r="A116" i="11"/>
  <c r="C116" i="10"/>
  <c r="B114" i="10"/>
  <c r="B114" i="11" s="1"/>
  <c r="G114" i="10"/>
  <c r="F115" i="10" l="1"/>
  <c r="A117" i="11"/>
  <c r="C117" i="10"/>
  <c r="D116" i="10"/>
  <c r="F116" i="10" s="1"/>
  <c r="G115" i="10"/>
  <c r="B115" i="10"/>
  <c r="B115" i="11" s="1"/>
  <c r="E116" i="10" l="1"/>
  <c r="B116" i="10"/>
  <c r="B116" i="11" s="1"/>
  <c r="G116" i="10"/>
  <c r="D117" i="10"/>
  <c r="A118" i="11"/>
  <c r="C118" i="10"/>
  <c r="B117" i="10" l="1"/>
  <c r="B117" i="11" s="1"/>
  <c r="G117" i="10"/>
  <c r="D118" i="10"/>
  <c r="A119" i="11"/>
  <c r="C119" i="10"/>
  <c r="F117" i="10"/>
  <c r="E117" i="10"/>
  <c r="G118" i="10" l="1"/>
  <c r="B118" i="10"/>
  <c r="B118" i="11" s="1"/>
  <c r="D119" i="10"/>
  <c r="F119" i="10" s="1"/>
  <c r="A120" i="11"/>
  <c r="C120" i="10"/>
  <c r="F118" i="10"/>
  <c r="E118" i="10"/>
  <c r="D120" i="10" l="1"/>
  <c r="E120" i="10" s="1"/>
  <c r="E119" i="10"/>
  <c r="A121" i="11"/>
  <c r="C121" i="10"/>
  <c r="G119" i="10"/>
  <c r="B119" i="10"/>
  <c r="B119" i="11" s="1"/>
  <c r="F120" i="10" l="1"/>
  <c r="D121" i="10"/>
  <c r="E121" i="10" s="1"/>
  <c r="A122" i="11"/>
  <c r="C122" i="10"/>
  <c r="B120" i="10"/>
  <c r="B120" i="11" s="1"/>
  <c r="G120" i="10"/>
  <c r="F121" i="10" l="1"/>
  <c r="D122" i="10"/>
  <c r="E122" i="10" s="1"/>
  <c r="A123" i="11"/>
  <c r="C123" i="10"/>
  <c r="G121" i="10"/>
  <c r="B121" i="10"/>
  <c r="B121" i="11" s="1"/>
  <c r="F122" i="10" l="1"/>
  <c r="D123" i="10"/>
  <c r="F123" i="10" s="1"/>
  <c r="A124" i="11"/>
  <c r="C124" i="10"/>
  <c r="G122" i="10"/>
  <c r="B122" i="10"/>
  <c r="B122" i="11" s="1"/>
  <c r="E123" i="10" l="1"/>
  <c r="D124" i="10"/>
  <c r="E124" i="10" s="1"/>
  <c r="A125" i="11"/>
  <c r="C125" i="10"/>
  <c r="B123" i="10"/>
  <c r="B123" i="11" s="1"/>
  <c r="G123" i="10"/>
  <c r="F124" i="10" l="1"/>
  <c r="D125" i="10"/>
  <c r="F125" i="10" s="1"/>
  <c r="A126" i="11"/>
  <c r="C126" i="10"/>
  <c r="G124" i="10"/>
  <c r="B124" i="10"/>
  <c r="B124" i="11" s="1"/>
  <c r="E125" i="10" l="1"/>
  <c r="D126" i="10"/>
  <c r="F126" i="10" s="1"/>
  <c r="A127" i="11"/>
  <c r="C127" i="10"/>
  <c r="G125" i="10"/>
  <c r="B125" i="10"/>
  <c r="B125" i="11" s="1"/>
  <c r="E126" i="10" l="1"/>
  <c r="D127" i="10"/>
  <c r="E127" i="10" s="1"/>
  <c r="A128" i="11"/>
  <c r="C128" i="10"/>
  <c r="B126" i="10"/>
  <c r="B126" i="11" s="1"/>
  <c r="G126" i="10"/>
  <c r="F127" i="10" l="1"/>
  <c r="D128" i="10"/>
  <c r="F128" i="10" s="1"/>
  <c r="A129" i="11"/>
  <c r="C129" i="10"/>
  <c r="G127" i="10"/>
  <c r="B127" i="10"/>
  <c r="B127" i="11" s="1"/>
  <c r="E128" i="10" l="1"/>
  <c r="D129" i="10"/>
  <c r="E129" i="10" s="1"/>
  <c r="A130" i="11"/>
  <c r="C130" i="10"/>
  <c r="B128" i="10"/>
  <c r="B128" i="11" s="1"/>
  <c r="G128" i="10"/>
  <c r="F129" i="10" l="1"/>
  <c r="D130" i="10"/>
  <c r="F130" i="10" s="1"/>
  <c r="A131" i="11"/>
  <c r="C131" i="10"/>
  <c r="B129" i="10"/>
  <c r="B129" i="11" s="1"/>
  <c r="G129" i="10"/>
  <c r="E130" i="10" l="1"/>
  <c r="D131" i="10"/>
  <c r="F131" i="10" s="1"/>
  <c r="A132" i="11"/>
  <c r="C132" i="10"/>
  <c r="B130" i="10"/>
  <c r="B130" i="11" s="1"/>
  <c r="G130" i="10"/>
  <c r="E131" i="10" l="1"/>
  <c r="A133" i="11"/>
  <c r="C133" i="10"/>
  <c r="D132" i="10"/>
  <c r="F132" i="10" s="1"/>
  <c r="G131" i="10"/>
  <c r="B131" i="10"/>
  <c r="B131" i="11" s="1"/>
  <c r="E132" i="10" l="1"/>
  <c r="B132" i="10"/>
  <c r="B132" i="11" s="1"/>
  <c r="G132" i="10"/>
  <c r="D133" i="10"/>
  <c r="A134" i="11"/>
  <c r="C134" i="10"/>
  <c r="D134" i="10" l="1"/>
  <c r="F134" i="10" s="1"/>
  <c r="B133" i="10"/>
  <c r="B133" i="11" s="1"/>
  <c r="G133" i="10"/>
  <c r="A135" i="11"/>
  <c r="C135" i="10"/>
  <c r="E133" i="10"/>
  <c r="F133" i="10"/>
  <c r="E134" i="10" l="1"/>
  <c r="D135" i="10"/>
  <c r="E135" i="10" s="1"/>
  <c r="A136" i="11"/>
  <c r="C136" i="10"/>
  <c r="B134" i="10"/>
  <c r="B134" i="11" s="1"/>
  <c r="G134" i="10"/>
  <c r="F135" i="10" l="1"/>
  <c r="D136" i="10"/>
  <c r="E136" i="10" s="1"/>
  <c r="A137" i="11"/>
  <c r="C137" i="10"/>
  <c r="G135" i="10"/>
  <c r="B135" i="10"/>
  <c r="B135" i="11" s="1"/>
  <c r="F136" i="10" l="1"/>
  <c r="D137" i="10"/>
  <c r="F137" i="10" s="1"/>
  <c r="A138" i="11"/>
  <c r="C138" i="10"/>
  <c r="B136" i="10"/>
  <c r="B136" i="11" s="1"/>
  <c r="G136" i="10"/>
  <c r="E137" i="10" l="1"/>
  <c r="A139" i="11"/>
  <c r="C139" i="10"/>
  <c r="D138" i="10"/>
  <c r="F138" i="10" s="1"/>
  <c r="G137" i="10"/>
  <c r="B137" i="10"/>
  <c r="B137" i="11" s="1"/>
  <c r="E138" i="10" l="1"/>
  <c r="B138" i="10"/>
  <c r="B138" i="11" s="1"/>
  <c r="G138" i="10"/>
  <c r="D139" i="10"/>
  <c r="E139" i="10" s="1"/>
  <c r="A140" i="11"/>
  <c r="C140" i="10"/>
  <c r="F139" i="10" l="1"/>
  <c r="D140" i="10"/>
  <c r="F140" i="10" s="1"/>
  <c r="A141" i="11"/>
  <c r="C141" i="10"/>
  <c r="G139" i="10"/>
  <c r="B139" i="10"/>
  <c r="B139" i="11" s="1"/>
  <c r="E140" i="10" l="1"/>
  <c r="D141" i="10"/>
  <c r="E141" i="10" s="1"/>
  <c r="A142" i="11"/>
  <c r="C142" i="10"/>
  <c r="G140" i="10"/>
  <c r="B140" i="10"/>
  <c r="B140" i="11" s="1"/>
  <c r="F141" i="10" l="1"/>
  <c r="D142" i="10"/>
  <c r="F142" i="10" s="1"/>
  <c r="A143" i="11"/>
  <c r="C143" i="10"/>
  <c r="B141" i="10"/>
  <c r="B141" i="11" s="1"/>
  <c r="G141" i="10"/>
  <c r="E142" i="10" l="1"/>
  <c r="A144" i="11"/>
  <c r="C144" i="10"/>
  <c r="D143" i="10"/>
  <c r="B142" i="10"/>
  <c r="B142" i="11" s="1"/>
  <c r="G142" i="10"/>
  <c r="G143" i="10" l="1"/>
  <c r="B143" i="10"/>
  <c r="B143" i="11" s="1"/>
  <c r="E143" i="10"/>
  <c r="F143" i="10"/>
  <c r="D144" i="10"/>
  <c r="E144" i="10" s="1"/>
  <c r="A145" i="11"/>
  <c r="C145" i="10"/>
  <c r="A146" i="11" l="1"/>
  <c r="C146" i="10"/>
  <c r="B144" i="10"/>
  <c r="B144" i="11" s="1"/>
  <c r="G144" i="10"/>
  <c r="D145" i="10"/>
  <c r="E145" i="10" s="1"/>
  <c r="F144" i="10"/>
  <c r="F145" i="10" l="1"/>
  <c r="G145" i="10"/>
  <c r="B145" i="10"/>
  <c r="B145" i="11" s="1"/>
  <c r="D146" i="10"/>
  <c r="E146" i="10" s="1"/>
  <c r="A147" i="11"/>
  <c r="C147" i="10"/>
  <c r="F146" i="10" l="1"/>
  <c r="D147" i="10"/>
  <c r="E147" i="10" s="1"/>
  <c r="A148" i="11"/>
  <c r="C148" i="10"/>
  <c r="B146" i="10"/>
  <c r="B146" i="11" s="1"/>
  <c r="G146" i="10"/>
  <c r="F147" i="10" l="1"/>
  <c r="D148" i="10"/>
  <c r="F148" i="10" s="1"/>
  <c r="A149" i="11"/>
  <c r="C149" i="10"/>
  <c r="G147" i="10"/>
  <c r="B147" i="10"/>
  <c r="B147" i="11" s="1"/>
  <c r="E148" i="10" l="1"/>
  <c r="A150" i="11"/>
  <c r="C150" i="10"/>
  <c r="D149" i="10"/>
  <c r="F149" i="10" s="1"/>
  <c r="G148" i="10"/>
  <c r="B148" i="10"/>
  <c r="B148" i="11" s="1"/>
  <c r="E149" i="10" l="1"/>
  <c r="G149" i="10"/>
  <c r="B149" i="10"/>
  <c r="B149" i="11" s="1"/>
  <c r="D150" i="10"/>
  <c r="E150" i="10" s="1"/>
  <c r="A151" i="11"/>
  <c r="C151" i="10"/>
  <c r="F150" i="10" l="1"/>
  <c r="D151" i="10"/>
  <c r="F151" i="10" s="1"/>
  <c r="A152" i="11"/>
  <c r="C152" i="10"/>
  <c r="G150" i="10"/>
  <c r="B150" i="10"/>
  <c r="B150" i="11" s="1"/>
  <c r="E151" i="10" l="1"/>
  <c r="A153" i="11"/>
  <c r="C153" i="10"/>
  <c r="D152" i="10"/>
  <c r="E152" i="10" s="1"/>
  <c r="G151" i="10"/>
  <c r="B151" i="10"/>
  <c r="B151" i="11" s="1"/>
  <c r="F152" i="10" l="1"/>
  <c r="B152" i="10"/>
  <c r="B152" i="11" s="1"/>
  <c r="G152" i="10"/>
  <c r="D153" i="10"/>
  <c r="F153" i="10" s="1"/>
  <c r="A154" i="11"/>
  <c r="C154" i="10"/>
  <c r="E153" i="10" l="1"/>
  <c r="A155" i="11"/>
  <c r="C155" i="10"/>
  <c r="D154" i="10"/>
  <c r="G153" i="10"/>
  <c r="B153" i="10"/>
  <c r="B153" i="11" s="1"/>
  <c r="G154" i="10" l="1"/>
  <c r="B154" i="10"/>
  <c r="B154" i="11" s="1"/>
  <c r="F154" i="10"/>
  <c r="E154" i="10"/>
  <c r="D155" i="10"/>
  <c r="F155" i="10" s="1"/>
  <c r="A156" i="11"/>
  <c r="C156" i="10"/>
  <c r="E155" i="10" l="1"/>
  <c r="A157" i="11"/>
  <c r="C157" i="10"/>
  <c r="B155" i="10"/>
  <c r="B155" i="11" s="1"/>
  <c r="G155" i="10"/>
  <c r="D156" i="10"/>
  <c r="F156" i="10" s="1"/>
  <c r="G156" i="10" l="1"/>
  <c r="B156" i="10"/>
  <c r="B156" i="11" s="1"/>
  <c r="E156" i="10"/>
  <c r="D157" i="10"/>
  <c r="F157" i="10" s="1"/>
  <c r="A158" i="11"/>
  <c r="C158" i="10"/>
  <c r="B157" i="10" l="1"/>
  <c r="B157" i="11" s="1"/>
  <c r="G157" i="10"/>
  <c r="A159" i="11"/>
  <c r="C159" i="10"/>
  <c r="E157" i="10"/>
  <c r="D158" i="10"/>
  <c r="E158" i="10" s="1"/>
  <c r="B158" i="10" l="1"/>
  <c r="B158" i="11" s="1"/>
  <c r="G158" i="10"/>
  <c r="D159" i="10"/>
  <c r="E159" i="10" s="1"/>
  <c r="A160" i="11"/>
  <c r="C160" i="10"/>
  <c r="F158" i="10"/>
  <c r="F159" i="10" l="1"/>
  <c r="D160" i="10"/>
  <c r="E160" i="10" s="1"/>
  <c r="A161" i="11"/>
  <c r="C161" i="10"/>
  <c r="G159" i="10"/>
  <c r="B159" i="10"/>
  <c r="B159" i="11" s="1"/>
  <c r="F160" i="10" l="1"/>
  <c r="D161" i="10"/>
  <c r="F161" i="10" s="1"/>
  <c r="A162" i="11"/>
  <c r="C162" i="10"/>
  <c r="B160" i="10"/>
  <c r="B160" i="11" s="1"/>
  <c r="G160" i="10"/>
  <c r="E161" i="10" l="1"/>
  <c r="A163" i="11"/>
  <c r="C163" i="10"/>
  <c r="D162" i="10"/>
  <c r="F162" i="10" s="1"/>
  <c r="B161" i="10"/>
  <c r="B161" i="11" s="1"/>
  <c r="G161" i="10"/>
  <c r="E162" i="10" l="1"/>
  <c r="G162" i="10"/>
  <c r="B162" i="10"/>
  <c r="B162" i="11" s="1"/>
  <c r="D163" i="10"/>
  <c r="F163" i="10" s="1"/>
  <c r="A164" i="11"/>
  <c r="C164" i="10"/>
  <c r="A165" i="11" l="1"/>
  <c r="C165" i="10"/>
  <c r="E163" i="10"/>
  <c r="D164" i="10"/>
  <c r="E164" i="10" s="1"/>
  <c r="B163" i="10"/>
  <c r="B163" i="11" s="1"/>
  <c r="G163" i="10"/>
  <c r="B164" i="10" l="1"/>
  <c r="B164" i="11" s="1"/>
  <c r="G164" i="10"/>
  <c r="F164" i="10"/>
  <c r="D165" i="10"/>
  <c r="F165" i="10" s="1"/>
  <c r="A166" i="11"/>
  <c r="C166" i="10"/>
  <c r="E165" i="10" l="1"/>
  <c r="A167" i="11"/>
  <c r="C167" i="10"/>
  <c r="B165" i="10"/>
  <c r="B165" i="11" s="1"/>
  <c r="G165" i="10"/>
  <c r="D166" i="10"/>
  <c r="E166" i="10" s="1"/>
  <c r="B166" i="10" l="1"/>
  <c r="B166" i="11" s="1"/>
  <c r="G166" i="10"/>
  <c r="F166" i="10"/>
  <c r="D167" i="10"/>
  <c r="E167" i="10" s="1"/>
  <c r="A168" i="11"/>
  <c r="C168" i="10"/>
  <c r="F167" i="10" l="1"/>
  <c r="A169" i="11"/>
  <c r="C169" i="10"/>
  <c r="B167" i="10"/>
  <c r="B167" i="11" s="1"/>
  <c r="G167" i="10"/>
  <c r="D168" i="10"/>
  <c r="E168" i="10" s="1"/>
  <c r="F168" i="10" l="1"/>
  <c r="G168" i="10"/>
  <c r="B168" i="10"/>
  <c r="B168" i="11" s="1"/>
  <c r="D169" i="10"/>
  <c r="F169" i="10" s="1"/>
  <c r="A170" i="11"/>
  <c r="C170" i="10"/>
  <c r="E169" i="10" l="1"/>
  <c r="D170" i="10"/>
  <c r="E170" i="10" s="1"/>
  <c r="A171" i="11"/>
  <c r="C171" i="10"/>
  <c r="B169" i="10"/>
  <c r="B169" i="11" s="1"/>
  <c r="G169" i="10"/>
  <c r="F170" i="10" l="1"/>
  <c r="D171" i="10"/>
  <c r="F171" i="10" s="1"/>
  <c r="A172" i="11"/>
  <c r="C172" i="10"/>
  <c r="B170" i="10"/>
  <c r="B170" i="11" s="1"/>
  <c r="G170" i="10"/>
  <c r="E171" i="10" l="1"/>
  <c r="D172" i="10"/>
  <c r="F172" i="10" s="1"/>
  <c r="A173" i="11"/>
  <c r="C173" i="10"/>
  <c r="G171" i="10"/>
  <c r="B171" i="10"/>
  <c r="B171" i="11" s="1"/>
  <c r="E172" i="10" l="1"/>
  <c r="D173" i="10"/>
  <c r="E173" i="10" s="1"/>
  <c r="A174" i="11"/>
  <c r="C174" i="10"/>
  <c r="B172" i="10"/>
  <c r="B172" i="11" s="1"/>
  <c r="G172" i="10"/>
  <c r="F173" i="10" l="1"/>
  <c r="A175" i="11"/>
  <c r="C175" i="10"/>
  <c r="D174" i="10"/>
  <c r="E174" i="10" s="1"/>
  <c r="B173" i="10"/>
  <c r="B173" i="11" s="1"/>
  <c r="G173" i="10"/>
  <c r="F174" i="10" l="1"/>
  <c r="B174" i="10"/>
  <c r="B174" i="11" s="1"/>
  <c r="G174" i="10"/>
  <c r="D175" i="10"/>
  <c r="A176" i="11"/>
  <c r="C176" i="10"/>
  <c r="D176" i="10" l="1"/>
  <c r="F176" i="10" s="1"/>
  <c r="A177" i="11"/>
  <c r="C177" i="10"/>
  <c r="B175" i="10"/>
  <c r="B175" i="11" s="1"/>
  <c r="G175" i="10"/>
  <c r="E175" i="10"/>
  <c r="F175" i="10"/>
  <c r="E176" i="10" l="1"/>
  <c r="D177" i="10"/>
  <c r="F177" i="10" s="1"/>
  <c r="A178" i="11"/>
  <c r="C178" i="10"/>
  <c r="B176" i="10"/>
  <c r="B176" i="11" s="1"/>
  <c r="G176" i="10"/>
  <c r="E177" i="10" l="1"/>
  <c r="D178" i="10"/>
  <c r="F178" i="10" s="1"/>
  <c r="A179" i="11"/>
  <c r="C179" i="10"/>
  <c r="B177" i="10"/>
  <c r="B177" i="11" s="1"/>
  <c r="G177" i="10"/>
  <c r="E178" i="10" l="1"/>
  <c r="D179" i="10"/>
  <c r="F179" i="10" s="1"/>
  <c r="A180" i="11"/>
  <c r="C180" i="10"/>
  <c r="B178" i="10"/>
  <c r="B178" i="11" s="1"/>
  <c r="G178" i="10"/>
  <c r="E179" i="10" l="1"/>
  <c r="A181" i="11"/>
  <c r="C181" i="10"/>
  <c r="D180" i="10"/>
  <c r="B179" i="10"/>
  <c r="B179" i="11" s="1"/>
  <c r="G179" i="10"/>
  <c r="B180" i="10" l="1"/>
  <c r="B180" i="11" s="1"/>
  <c r="G180" i="10"/>
  <c r="F180" i="10"/>
  <c r="E180" i="10"/>
  <c r="D181" i="10"/>
  <c r="E181" i="10" s="1"/>
  <c r="A182" i="11"/>
  <c r="C182" i="10"/>
  <c r="F181" i="10" l="1"/>
  <c r="A183" i="11"/>
  <c r="C183" i="10"/>
  <c r="G181" i="10"/>
  <c r="B181" i="10"/>
  <c r="B181" i="11" s="1"/>
  <c r="D182" i="10"/>
  <c r="F182" i="10" s="1"/>
  <c r="E182" i="10" l="1"/>
  <c r="B182" i="10"/>
  <c r="B182" i="11" s="1"/>
  <c r="G182" i="10"/>
  <c r="D183" i="10"/>
  <c r="F183" i="10" s="1"/>
  <c r="A184" i="11"/>
  <c r="C184" i="10"/>
  <c r="E183" i="10" l="1"/>
  <c r="A185" i="11"/>
  <c r="C185" i="10"/>
  <c r="D184" i="10"/>
  <c r="G183" i="10"/>
  <c r="B183" i="10"/>
  <c r="B183" i="11" s="1"/>
  <c r="B184" i="10" l="1"/>
  <c r="B184" i="11" s="1"/>
  <c r="G184" i="10"/>
  <c r="E184" i="10"/>
  <c r="F184" i="10"/>
  <c r="D185" i="10"/>
  <c r="F185" i="10" s="1"/>
  <c r="A186" i="11"/>
  <c r="C186" i="10"/>
  <c r="E185" i="10" l="1"/>
  <c r="A187" i="11"/>
  <c r="C187" i="10"/>
  <c r="B185" i="10"/>
  <c r="B185" i="11" s="1"/>
  <c r="G185" i="10"/>
  <c r="D186" i="10"/>
  <c r="E186" i="10" s="1"/>
  <c r="F186" i="10" l="1"/>
  <c r="G186" i="10"/>
  <c r="B186" i="10"/>
  <c r="B186" i="11" s="1"/>
  <c r="D187" i="10"/>
  <c r="E187" i="10" s="1"/>
  <c r="A188" i="11"/>
  <c r="C188" i="10"/>
  <c r="F187" i="10" l="1"/>
  <c r="A189" i="11"/>
  <c r="C189" i="10"/>
  <c r="D188" i="10"/>
  <c r="F188" i="10" s="1"/>
  <c r="B187" i="10"/>
  <c r="B187" i="11" s="1"/>
  <c r="G187" i="10"/>
  <c r="E188" i="10" l="1"/>
  <c r="B188" i="10"/>
  <c r="B188" i="11" s="1"/>
  <c r="G188" i="10"/>
  <c r="D189" i="10"/>
  <c r="F189" i="10" s="1"/>
  <c r="A190" i="11"/>
  <c r="C190" i="10"/>
  <c r="E189" i="10" l="1"/>
  <c r="D190" i="10"/>
  <c r="F190" i="10" s="1"/>
  <c r="A191" i="11"/>
  <c r="C191" i="10"/>
  <c r="B189" i="10"/>
  <c r="B189" i="11" s="1"/>
  <c r="G189" i="10"/>
  <c r="E190" i="10" l="1"/>
  <c r="D191" i="10"/>
  <c r="F191" i="10" s="1"/>
  <c r="A192" i="11"/>
  <c r="C192" i="10"/>
  <c r="B190" i="10"/>
  <c r="B190" i="11" s="1"/>
  <c r="G190" i="10"/>
  <c r="E191" i="10" l="1"/>
  <c r="D192" i="10"/>
  <c r="E192" i="10" s="1"/>
  <c r="A193" i="11"/>
  <c r="C193" i="10"/>
  <c r="G191" i="10"/>
  <c r="B191" i="10"/>
  <c r="B191" i="11" s="1"/>
  <c r="F192" i="10" l="1"/>
  <c r="D193" i="10"/>
  <c r="E193" i="10" s="1"/>
  <c r="A194" i="11"/>
  <c r="C194" i="10"/>
  <c r="B192" i="10"/>
  <c r="B192" i="11" s="1"/>
  <c r="G192" i="10"/>
  <c r="F193" i="10" l="1"/>
  <c r="D194" i="10"/>
  <c r="E194" i="10" s="1"/>
  <c r="A195" i="11"/>
  <c r="C195" i="10"/>
  <c r="G193" i="10"/>
  <c r="B193" i="10"/>
  <c r="B193" i="11" s="1"/>
  <c r="F194" i="10" l="1"/>
  <c r="D195" i="10"/>
  <c r="F195" i="10" s="1"/>
  <c r="A196" i="11"/>
  <c r="C196" i="10"/>
  <c r="B194" i="10"/>
  <c r="B194" i="11" s="1"/>
  <c r="G194" i="10"/>
  <c r="E195" i="10" l="1"/>
  <c r="D196" i="10"/>
  <c r="E196" i="10" s="1"/>
  <c r="A197" i="11"/>
  <c r="C197" i="10"/>
  <c r="G195" i="10"/>
  <c r="B195" i="10"/>
  <c r="B195" i="11" s="1"/>
  <c r="F196" i="10" l="1"/>
  <c r="D197" i="10"/>
  <c r="E197" i="10" s="1"/>
  <c r="A198" i="11"/>
  <c r="C198" i="10"/>
  <c r="B196" i="10"/>
  <c r="B196" i="11" s="1"/>
  <c r="G196" i="10"/>
  <c r="F197" i="10" l="1"/>
  <c r="D198" i="10"/>
  <c r="E198" i="10" s="1"/>
  <c r="A199" i="11"/>
  <c r="C199" i="10"/>
  <c r="B197" i="10"/>
  <c r="B197" i="11" s="1"/>
  <c r="G197" i="10"/>
  <c r="F198" i="10" l="1"/>
  <c r="D199" i="10"/>
  <c r="E199" i="10" s="1"/>
  <c r="A200" i="11"/>
  <c r="C200" i="10"/>
  <c r="G198" i="10"/>
  <c r="B198" i="10"/>
  <c r="B198" i="11" s="1"/>
  <c r="F199" i="10" l="1"/>
  <c r="D200" i="10"/>
  <c r="E200" i="10" s="1"/>
  <c r="A201" i="11"/>
  <c r="C201" i="10"/>
  <c r="B199" i="10"/>
  <c r="B199" i="11" s="1"/>
  <c r="G199" i="10"/>
  <c r="F200" i="10" l="1"/>
  <c r="D201" i="10"/>
  <c r="F201" i="10" s="1"/>
  <c r="A202" i="11"/>
  <c r="C202" i="10"/>
  <c r="G200" i="10"/>
  <c r="B200" i="10"/>
  <c r="B200" i="11" s="1"/>
  <c r="E201" i="10" l="1"/>
  <c r="D202" i="10"/>
  <c r="E202" i="10" s="1"/>
  <c r="A203" i="11"/>
  <c r="C203" i="10"/>
  <c r="G201" i="10"/>
  <c r="B201" i="10"/>
  <c r="B201" i="11" s="1"/>
  <c r="F202" i="10" l="1"/>
  <c r="D203" i="10"/>
  <c r="F203" i="10" s="1"/>
  <c r="A204" i="11"/>
  <c r="C204" i="10"/>
  <c r="G202" i="10"/>
  <c r="B202" i="10"/>
  <c r="B202" i="11" s="1"/>
  <c r="E203" i="10" l="1"/>
  <c r="D204" i="10"/>
  <c r="F204" i="10" s="1"/>
  <c r="A205" i="11"/>
  <c r="C205" i="10"/>
  <c r="G203" i="10"/>
  <c r="B203" i="10"/>
  <c r="B203" i="11" s="1"/>
  <c r="E204" i="10" l="1"/>
  <c r="A206" i="11"/>
  <c r="C206" i="10"/>
  <c r="D205" i="10"/>
  <c r="E205" i="10" s="1"/>
  <c r="B204" i="10"/>
  <c r="B204" i="11" s="1"/>
  <c r="G204" i="10"/>
  <c r="F205" i="10" l="1"/>
  <c r="B205" i="10"/>
  <c r="B205" i="11" s="1"/>
  <c r="G205" i="10"/>
  <c r="D206" i="10"/>
  <c r="F206" i="10" s="1"/>
  <c r="A207" i="11"/>
  <c r="C207" i="10"/>
  <c r="E206" i="10" l="1"/>
  <c r="D207" i="10"/>
  <c r="F207" i="10" s="1"/>
  <c r="A208" i="11"/>
  <c r="C208" i="10"/>
  <c r="B206" i="10"/>
  <c r="B206" i="11" s="1"/>
  <c r="G206" i="10"/>
  <c r="E207" i="10" l="1"/>
  <c r="D208" i="10"/>
  <c r="F208" i="10" s="1"/>
  <c r="A209" i="11"/>
  <c r="C209" i="10"/>
  <c r="G207" i="10"/>
  <c r="B207" i="10"/>
  <c r="B207" i="11" s="1"/>
  <c r="E208" i="10" l="1"/>
  <c r="D209" i="10"/>
  <c r="E209" i="10" s="1"/>
  <c r="A210" i="11"/>
  <c r="C210" i="10"/>
  <c r="G208" i="10"/>
  <c r="B208" i="10"/>
  <c r="B208" i="11" s="1"/>
  <c r="F209" i="10" l="1"/>
  <c r="D210" i="10"/>
  <c r="E210" i="10" s="1"/>
  <c r="A211" i="11"/>
  <c r="C211" i="10"/>
  <c r="B209" i="10"/>
  <c r="B209" i="11" s="1"/>
  <c r="G209" i="10"/>
  <c r="F210" i="10" l="1"/>
  <c r="A212" i="11"/>
  <c r="C212" i="10"/>
  <c r="D211" i="10"/>
  <c r="E211" i="10" s="1"/>
  <c r="B210" i="10"/>
  <c r="B210" i="11" s="1"/>
  <c r="G210" i="10"/>
  <c r="F211" i="10" l="1"/>
  <c r="B211" i="10"/>
  <c r="B211" i="11" s="1"/>
  <c r="G211" i="10"/>
  <c r="D212" i="10"/>
  <c r="F212" i="10" s="1"/>
  <c r="A213" i="11"/>
  <c r="C213" i="10"/>
  <c r="E212" i="10" l="1"/>
  <c r="A214" i="11"/>
  <c r="C214" i="10"/>
  <c r="D213" i="10"/>
  <c r="E213" i="10" s="1"/>
  <c r="B212" i="10"/>
  <c r="B212" i="11" s="1"/>
  <c r="G212" i="10"/>
  <c r="F213" i="10" l="1"/>
  <c r="G213" i="10"/>
  <c r="B213" i="10"/>
  <c r="B213" i="11" s="1"/>
  <c r="D214" i="10"/>
  <c r="F214" i="10" s="1"/>
  <c r="A215" i="11"/>
  <c r="C215" i="10"/>
  <c r="E214" i="10" l="1"/>
  <c r="D215" i="10"/>
  <c r="E215" i="10" s="1"/>
  <c r="A216" i="11"/>
  <c r="C216" i="10"/>
  <c r="G214" i="10"/>
  <c r="B214" i="10"/>
  <c r="B214" i="11" s="1"/>
  <c r="F215" i="10" l="1"/>
  <c r="D216" i="10"/>
  <c r="F216" i="10" s="1"/>
  <c r="A217" i="11"/>
  <c r="C217" i="10"/>
  <c r="B215" i="10"/>
  <c r="B215" i="11" s="1"/>
  <c r="G215" i="10"/>
  <c r="E216" i="10" l="1"/>
  <c r="D217" i="10"/>
  <c r="F217" i="10" s="1"/>
  <c r="A218" i="11"/>
  <c r="C218" i="10"/>
  <c r="B216" i="10"/>
  <c r="B216" i="11" s="1"/>
  <c r="G216" i="10"/>
  <c r="E217" i="10" l="1"/>
  <c r="D218" i="10"/>
  <c r="F218" i="10" s="1"/>
  <c r="A219" i="11"/>
  <c r="C219" i="10"/>
  <c r="B217" i="10"/>
  <c r="B217" i="11" s="1"/>
  <c r="G217" i="10"/>
  <c r="E218" i="10" l="1"/>
  <c r="D219" i="10"/>
  <c r="E219" i="10" s="1"/>
  <c r="A220" i="11"/>
  <c r="C220" i="10"/>
  <c r="G218" i="10"/>
  <c r="B218" i="10"/>
  <c r="B218" i="11" s="1"/>
  <c r="F219" i="10" l="1"/>
  <c r="D220" i="10"/>
  <c r="E220" i="10" s="1"/>
  <c r="A221" i="11"/>
  <c r="C221" i="10"/>
  <c r="G219" i="10"/>
  <c r="B219" i="10"/>
  <c r="B219" i="11" s="1"/>
  <c r="F220" i="10" l="1"/>
  <c r="A222" i="11"/>
  <c r="C222" i="10"/>
  <c r="D221" i="10"/>
  <c r="B220" i="10"/>
  <c r="B220" i="11" s="1"/>
  <c r="G220" i="10"/>
  <c r="G221" i="10" l="1"/>
  <c r="B221" i="10"/>
  <c r="B221" i="11" s="1"/>
  <c r="F221" i="10"/>
  <c r="E221" i="10"/>
  <c r="D222" i="10"/>
  <c r="F222" i="10" s="1"/>
  <c r="A223" i="11"/>
  <c r="C223" i="10"/>
  <c r="A224" i="11" l="1"/>
  <c r="C224" i="10"/>
  <c r="E222" i="10"/>
  <c r="B222" i="10"/>
  <c r="B222" i="11" s="1"/>
  <c r="G222" i="10"/>
  <c r="D223" i="10"/>
  <c r="E223" i="10" s="1"/>
  <c r="B223" i="10" l="1"/>
  <c r="B223" i="11" s="1"/>
  <c r="G223" i="10"/>
  <c r="D224" i="10"/>
  <c r="F224" i="10" s="1"/>
  <c r="F223" i="10"/>
  <c r="A225" i="11"/>
  <c r="C225" i="10"/>
  <c r="E224" i="10" l="1"/>
  <c r="A226" i="11"/>
  <c r="C226" i="10"/>
  <c r="G224" i="10"/>
  <c r="B224" i="10"/>
  <c r="B224" i="11" s="1"/>
  <c r="D225" i="10"/>
  <c r="G225" i="10" l="1"/>
  <c r="B225" i="10"/>
  <c r="B225" i="11" s="1"/>
  <c r="E225" i="10"/>
  <c r="F225" i="10"/>
  <c r="D226" i="10"/>
  <c r="F226" i="10" s="1"/>
  <c r="A227" i="11"/>
  <c r="C227" i="10"/>
  <c r="E226" i="10" l="1"/>
  <c r="A228" i="11"/>
  <c r="C228" i="10"/>
  <c r="D227" i="10"/>
  <c r="B226" i="10"/>
  <c r="B226" i="11" s="1"/>
  <c r="G226" i="10"/>
  <c r="B227" i="10" l="1"/>
  <c r="B227" i="11" s="1"/>
  <c r="G227" i="10"/>
  <c r="F227" i="10"/>
  <c r="E227" i="10"/>
  <c r="D228" i="10"/>
  <c r="F228" i="10" s="1"/>
  <c r="A229" i="11"/>
  <c r="C229" i="10"/>
  <c r="E228" i="10" l="1"/>
  <c r="A230" i="11"/>
  <c r="C230" i="10"/>
  <c r="B228" i="10"/>
  <c r="B228" i="11" s="1"/>
  <c r="G228" i="10"/>
  <c r="D229" i="10"/>
  <c r="E229" i="10" s="1"/>
  <c r="F229" i="10" l="1"/>
  <c r="G229" i="10"/>
  <c r="B229" i="10"/>
  <c r="B229" i="11" s="1"/>
  <c r="D230" i="10"/>
  <c r="E230" i="10" s="1"/>
  <c r="A231" i="11"/>
  <c r="C231" i="10"/>
  <c r="F230" i="10" l="1"/>
  <c r="D231" i="10"/>
  <c r="E231" i="10" s="1"/>
  <c r="A232" i="11"/>
  <c r="C232" i="10"/>
  <c r="B230" i="10"/>
  <c r="B230" i="11" s="1"/>
  <c r="G230" i="10"/>
  <c r="F231" i="10" l="1"/>
  <c r="A233" i="11"/>
  <c r="C233" i="10"/>
  <c r="D232" i="10"/>
  <c r="F232" i="10" s="1"/>
  <c r="B231" i="10"/>
  <c r="B231" i="11" s="1"/>
  <c r="G231" i="10"/>
  <c r="E232" i="10" l="1"/>
  <c r="B232" i="10"/>
  <c r="B232" i="11" s="1"/>
  <c r="G232" i="10"/>
  <c r="D233" i="10"/>
  <c r="F233" i="10" s="1"/>
  <c r="A234" i="11"/>
  <c r="C234" i="10"/>
  <c r="A235" i="11" l="1"/>
  <c r="C235" i="10"/>
  <c r="B233" i="10"/>
  <c r="B233" i="11" s="1"/>
  <c r="G233" i="10"/>
  <c r="D234" i="10"/>
  <c r="E233" i="10"/>
  <c r="B234" i="10" l="1"/>
  <c r="B234" i="11" s="1"/>
  <c r="G234" i="10"/>
  <c r="E234" i="10"/>
  <c r="F234" i="10"/>
  <c r="D235" i="10"/>
  <c r="F235" i="10" s="1"/>
  <c r="A236" i="11"/>
  <c r="C236" i="10"/>
  <c r="A237" i="11" l="1"/>
  <c r="C237" i="10"/>
  <c r="E235" i="10"/>
  <c r="G235" i="10"/>
  <c r="B235" i="10"/>
  <c r="B235" i="11" s="1"/>
  <c r="D236" i="10"/>
  <c r="F236" i="10" s="1"/>
  <c r="G236" i="10" l="1"/>
  <c r="B236" i="10"/>
  <c r="B236" i="11" s="1"/>
  <c r="D237" i="10"/>
  <c r="E237" i="10" s="1"/>
  <c r="E236" i="10"/>
  <c r="A238" i="11"/>
  <c r="C238" i="10"/>
  <c r="F237" i="10" l="1"/>
  <c r="A239" i="11"/>
  <c r="C239" i="10"/>
  <c r="B237" i="10"/>
  <c r="B237" i="11" s="1"/>
  <c r="G237" i="10"/>
  <c r="D238" i="10"/>
  <c r="E238" i="10" s="1"/>
  <c r="B238" i="10" l="1"/>
  <c r="B238" i="11" s="1"/>
  <c r="G238" i="10"/>
  <c r="F238" i="10"/>
  <c r="D239" i="10"/>
  <c r="A240" i="11"/>
  <c r="C240" i="10"/>
  <c r="B239" i="10" l="1"/>
  <c r="B239" i="11" s="1"/>
  <c r="G239" i="10"/>
  <c r="A241" i="11"/>
  <c r="C241" i="10"/>
  <c r="F239" i="10"/>
  <c r="E239" i="10"/>
  <c r="D240" i="10"/>
  <c r="B240" i="10" l="1"/>
  <c r="B240" i="11" s="1"/>
  <c r="G240" i="10"/>
  <c r="A242" i="11"/>
  <c r="C242" i="10"/>
  <c r="E240" i="10"/>
  <c r="D241" i="10"/>
  <c r="E241" i="10" s="1"/>
  <c r="F240" i="10"/>
  <c r="B241" i="10" l="1"/>
  <c r="B241" i="11" s="1"/>
  <c r="G241" i="10"/>
  <c r="D242" i="10"/>
  <c r="E242" i="10" s="1"/>
  <c r="A243" i="11"/>
  <c r="C243" i="10"/>
  <c r="F241" i="10"/>
  <c r="F242" i="10" l="1"/>
  <c r="A244" i="11"/>
  <c r="C244" i="10"/>
  <c r="D243" i="10"/>
  <c r="E243" i="10" s="1"/>
  <c r="B242" i="10"/>
  <c r="B242" i="11" s="1"/>
  <c r="G242" i="10"/>
  <c r="F243" i="10" l="1"/>
  <c r="B243" i="10"/>
  <c r="B243" i="11" s="1"/>
  <c r="G243" i="10"/>
  <c r="D244" i="10"/>
  <c r="F244" i="10" s="1"/>
  <c r="A245" i="11"/>
  <c r="C245" i="10"/>
  <c r="A246" i="11" l="1"/>
  <c r="C246" i="10"/>
  <c r="D245" i="10"/>
  <c r="F245" i="10" s="1"/>
  <c r="E244" i="10"/>
  <c r="B244" i="10"/>
  <c r="B244" i="11" s="1"/>
  <c r="G244" i="10"/>
  <c r="B245" i="10" l="1"/>
  <c r="B245" i="11" s="1"/>
  <c r="G245" i="10"/>
  <c r="E245" i="10"/>
  <c r="D246" i="10"/>
  <c r="F246" i="10" s="1"/>
  <c r="A247" i="11"/>
  <c r="C247" i="10"/>
  <c r="E246" i="10" l="1"/>
  <c r="A248" i="11"/>
  <c r="C248" i="10"/>
  <c r="B246" i="10"/>
  <c r="B246" i="11" s="1"/>
  <c r="G246" i="10"/>
  <c r="D247" i="10"/>
  <c r="F247" i="10" s="1"/>
  <c r="G247" i="10" l="1"/>
  <c r="B247" i="10"/>
  <c r="B247" i="11" s="1"/>
  <c r="E247" i="10"/>
  <c r="D248" i="10"/>
  <c r="F248" i="10" s="1"/>
  <c r="A249" i="11"/>
  <c r="C249" i="10"/>
  <c r="A250" i="11" l="1"/>
  <c r="C250" i="10"/>
  <c r="G248" i="10"/>
  <c r="B248" i="10"/>
  <c r="B248" i="11" s="1"/>
  <c r="E248" i="10"/>
  <c r="D249" i="10"/>
  <c r="B249" i="10" l="1"/>
  <c r="B249" i="11" s="1"/>
  <c r="G249" i="10"/>
  <c r="F249" i="10"/>
  <c r="D250" i="10"/>
  <c r="E249" i="10"/>
  <c r="A251" i="11"/>
  <c r="C251" i="10"/>
  <c r="G250" i="10" l="1"/>
  <c r="B250" i="10"/>
  <c r="B250" i="11" s="1"/>
  <c r="A252" i="11"/>
  <c r="C252" i="10"/>
  <c r="F250" i="10"/>
  <c r="E250" i="10"/>
  <c r="D251" i="10"/>
  <c r="G251" i="10" l="1"/>
  <c r="B251" i="10"/>
  <c r="B251" i="11" s="1"/>
  <c r="D252" i="10"/>
  <c r="A253" i="11"/>
  <c r="C253" i="10"/>
  <c r="F251" i="10"/>
  <c r="E251" i="10"/>
  <c r="G252" i="10" l="1"/>
  <c r="B252" i="10"/>
  <c r="B252" i="11" s="1"/>
  <c r="D253" i="10"/>
  <c r="E253" i="10" s="1"/>
  <c r="A254" i="11"/>
  <c r="C254" i="10"/>
  <c r="E252" i="10"/>
  <c r="F252" i="10"/>
  <c r="F253" i="10" l="1"/>
  <c r="D254" i="10"/>
  <c r="E254" i="10" s="1"/>
  <c r="A255" i="11"/>
  <c r="C255" i="10"/>
  <c r="B253" i="10"/>
  <c r="B253" i="11" s="1"/>
  <c r="G253" i="10"/>
  <c r="F254" i="10" l="1"/>
  <c r="D255" i="10"/>
  <c r="E255" i="10" s="1"/>
  <c r="A256" i="11"/>
  <c r="C256" i="10"/>
  <c r="B254" i="10"/>
  <c r="B254" i="11" s="1"/>
  <c r="G254" i="10"/>
  <c r="F255" i="10" l="1"/>
  <c r="D256" i="10"/>
  <c r="F256" i="10" s="1"/>
  <c r="A257" i="11"/>
  <c r="C257" i="10"/>
  <c r="B255" i="10"/>
  <c r="B255" i="11" s="1"/>
  <c r="G255" i="10"/>
  <c r="E256" i="10" l="1"/>
  <c r="D257" i="10"/>
  <c r="F257" i="10" s="1"/>
  <c r="A258" i="11"/>
  <c r="C258" i="10"/>
  <c r="G256" i="10"/>
  <c r="B256" i="10"/>
  <c r="B256" i="11" s="1"/>
  <c r="E257" i="10" l="1"/>
  <c r="D258" i="10"/>
  <c r="F258" i="10" s="1"/>
  <c r="A259" i="11"/>
  <c r="C259" i="10"/>
  <c r="B257" i="10"/>
  <c r="B257" i="11" s="1"/>
  <c r="G257" i="10"/>
  <c r="E258" i="10" l="1"/>
  <c r="D259" i="10"/>
  <c r="E259" i="10" s="1"/>
  <c r="A260" i="11"/>
  <c r="C260" i="10"/>
  <c r="G258" i="10"/>
  <c r="B258" i="10"/>
  <c r="B258" i="11" s="1"/>
  <c r="F259" i="10" l="1"/>
  <c r="D260" i="10"/>
  <c r="E260" i="10" s="1"/>
  <c r="A261" i="11"/>
  <c r="C261" i="10"/>
  <c r="G259" i="10"/>
  <c r="B259" i="10"/>
  <c r="B259" i="11" s="1"/>
  <c r="F260" i="10" l="1"/>
  <c r="A262" i="11"/>
  <c r="C262" i="10"/>
  <c r="D261" i="10"/>
  <c r="F261" i="10" s="1"/>
  <c r="G260" i="10"/>
  <c r="B260" i="10"/>
  <c r="B260" i="11" s="1"/>
  <c r="E261" i="10" l="1"/>
  <c r="G261" i="10"/>
  <c r="B261" i="10"/>
  <c r="B261" i="11" s="1"/>
  <c r="D262" i="10"/>
  <c r="E262" i="10" s="1"/>
  <c r="A263" i="11"/>
  <c r="C263" i="10"/>
  <c r="F262" i="10" l="1"/>
  <c r="A264" i="11"/>
  <c r="C264" i="10"/>
  <c r="D263" i="10"/>
  <c r="E263" i="10" s="1"/>
  <c r="G262" i="10"/>
  <c r="B262" i="10"/>
  <c r="B262" i="11" s="1"/>
  <c r="F263" i="10" l="1"/>
  <c r="G263" i="10"/>
  <c r="B263" i="10"/>
  <c r="B263" i="11" s="1"/>
  <c r="D264" i="10"/>
  <c r="E264" i="10" s="1"/>
  <c r="A265" i="11"/>
  <c r="C265" i="10"/>
  <c r="D265" i="10" l="1"/>
  <c r="E265" i="10" s="1"/>
  <c r="G264" i="10"/>
  <c r="B264" i="10"/>
  <c r="B264" i="11" s="1"/>
  <c r="A266" i="11"/>
  <c r="C266" i="10"/>
  <c r="F264" i="10"/>
  <c r="F265" i="10" l="1"/>
  <c r="D266" i="10"/>
  <c r="F266" i="10" s="1"/>
  <c r="A267" i="11"/>
  <c r="C267" i="10"/>
  <c r="B265" i="10"/>
  <c r="B265" i="11" s="1"/>
  <c r="G265" i="10"/>
  <c r="E266" i="10" l="1"/>
  <c r="D267" i="10"/>
  <c r="E267" i="10" s="1"/>
  <c r="A268" i="11"/>
  <c r="C268" i="10"/>
  <c r="B266" i="10"/>
  <c r="B266" i="11" s="1"/>
  <c r="G266" i="10"/>
  <c r="F267" i="10" l="1"/>
  <c r="D268" i="10"/>
  <c r="F268" i="10" s="1"/>
  <c r="A269" i="11"/>
  <c r="C269" i="10"/>
  <c r="B267" i="10"/>
  <c r="B267" i="11" s="1"/>
  <c r="G267" i="10"/>
  <c r="E268" i="10" l="1"/>
  <c r="D269" i="10"/>
  <c r="F269" i="10" s="1"/>
  <c r="A270" i="11"/>
  <c r="C270" i="10"/>
  <c r="G268" i="10"/>
  <c r="B268" i="10"/>
  <c r="B268" i="11" s="1"/>
  <c r="E269" i="10" l="1"/>
  <c r="A271" i="11"/>
  <c r="C271" i="10"/>
  <c r="D270" i="10"/>
  <c r="E270" i="10" s="1"/>
  <c r="B269" i="10"/>
  <c r="B269" i="11" s="1"/>
  <c r="G269" i="10"/>
  <c r="F270" i="10" l="1"/>
  <c r="B270" i="10"/>
  <c r="B270" i="11" s="1"/>
  <c r="G270" i="10"/>
  <c r="D271" i="10"/>
  <c r="F271" i="10" s="1"/>
  <c r="A272" i="11"/>
  <c r="C272" i="10"/>
  <c r="E271" i="10" l="1"/>
  <c r="D272" i="10"/>
  <c r="E272" i="10" s="1"/>
  <c r="A273" i="11"/>
  <c r="C273" i="10"/>
  <c r="B271" i="10"/>
  <c r="B271" i="11" s="1"/>
  <c r="G271" i="10"/>
  <c r="F272" i="10" l="1"/>
  <c r="A274" i="11"/>
  <c r="C274" i="10"/>
  <c r="D273" i="10"/>
  <c r="B272" i="10"/>
  <c r="B272" i="11" s="1"/>
  <c r="G272" i="10"/>
  <c r="B273" i="10" l="1"/>
  <c r="B273" i="11" s="1"/>
  <c r="G273" i="10"/>
  <c r="E273" i="10"/>
  <c r="F273" i="10"/>
  <c r="D274" i="10"/>
  <c r="E274" i="10" s="1"/>
  <c r="A275" i="11"/>
  <c r="C275" i="10"/>
  <c r="F274" i="10" l="1"/>
  <c r="A276" i="11"/>
  <c r="C276" i="10"/>
  <c r="B274" i="10"/>
  <c r="B274" i="11" s="1"/>
  <c r="G274" i="10"/>
  <c r="D275" i="10"/>
  <c r="E275" i="10" s="1"/>
  <c r="B275" i="10" l="1"/>
  <c r="B275" i="11" s="1"/>
  <c r="G275" i="10"/>
  <c r="F275" i="10"/>
  <c r="D276" i="10"/>
  <c r="F276" i="10" s="1"/>
  <c r="A277" i="11"/>
  <c r="C277" i="10"/>
  <c r="E276" i="10" l="1"/>
  <c r="A278" i="11"/>
  <c r="C278" i="10"/>
  <c r="G276" i="10"/>
  <c r="B276" i="10"/>
  <c r="B276" i="11" s="1"/>
  <c r="D277" i="10"/>
  <c r="G277" i="10" l="1"/>
  <c r="B277" i="10"/>
  <c r="B277" i="11" s="1"/>
  <c r="E277" i="10"/>
  <c r="F277" i="10"/>
  <c r="D278" i="10"/>
  <c r="A279" i="11"/>
  <c r="C279" i="10"/>
  <c r="A280" i="11" l="1"/>
  <c r="C280" i="10"/>
  <c r="B278" i="10"/>
  <c r="B278" i="11" s="1"/>
  <c r="G278" i="10"/>
  <c r="E278" i="10"/>
  <c r="F278" i="10"/>
  <c r="D279" i="10"/>
  <c r="B279" i="10" l="1"/>
  <c r="B279" i="11" s="1"/>
  <c r="G279" i="10"/>
  <c r="F279" i="10"/>
  <c r="D280" i="10"/>
  <c r="E279" i="10"/>
  <c r="A281" i="11"/>
  <c r="C281" i="10"/>
  <c r="A282" i="11" l="1"/>
  <c r="C282" i="10"/>
  <c r="B280" i="10"/>
  <c r="B280" i="11" s="1"/>
  <c r="G280" i="10"/>
  <c r="F280" i="10"/>
  <c r="E280" i="10"/>
  <c r="D281" i="10"/>
  <c r="G281" i="10" l="1"/>
  <c r="B281" i="10"/>
  <c r="B281" i="11" s="1"/>
  <c r="D282" i="10"/>
  <c r="E282" i="10" s="1"/>
  <c r="F281" i="10"/>
  <c r="E281" i="10"/>
  <c r="A283" i="11"/>
  <c r="C283" i="10"/>
  <c r="F282" i="10" l="1"/>
  <c r="A284" i="11"/>
  <c r="C284" i="10"/>
  <c r="D283" i="10"/>
  <c r="E283" i="10" s="1"/>
  <c r="B282" i="10"/>
  <c r="B282" i="11" s="1"/>
  <c r="G282" i="10"/>
  <c r="F283" i="10" l="1"/>
  <c r="G283" i="10"/>
  <c r="B283" i="10"/>
  <c r="B283" i="11" s="1"/>
  <c r="D284" i="10"/>
  <c r="F284" i="10" s="1"/>
  <c r="A285" i="11"/>
  <c r="C285" i="10"/>
  <c r="A286" i="11" l="1"/>
  <c r="C286" i="10"/>
  <c r="E284" i="10"/>
  <c r="D285" i="10"/>
  <c r="B284" i="10"/>
  <c r="B284" i="11" s="1"/>
  <c r="G284" i="10"/>
  <c r="B285" i="10" l="1"/>
  <c r="B285" i="11" s="1"/>
  <c r="G285" i="10"/>
  <c r="E285" i="10"/>
  <c r="D286" i="10"/>
  <c r="E286" i="10" s="1"/>
  <c r="F285" i="10"/>
  <c r="A287" i="11"/>
  <c r="C287" i="10"/>
  <c r="F286" i="10" l="1"/>
  <c r="A288" i="11"/>
  <c r="C288" i="10"/>
  <c r="B286" i="10"/>
  <c r="B286" i="11" s="1"/>
  <c r="G286" i="10"/>
  <c r="D287" i="10"/>
  <c r="E287" i="10" s="1"/>
  <c r="G287" i="10" l="1"/>
  <c r="B287" i="10"/>
  <c r="B287" i="11" s="1"/>
  <c r="F287" i="10"/>
  <c r="D288" i="10"/>
  <c r="F288" i="10" s="1"/>
  <c r="A289" i="11"/>
  <c r="C289" i="10"/>
  <c r="E288" i="10" l="1"/>
  <c r="A290" i="11"/>
  <c r="C290" i="10"/>
  <c r="G288" i="10"/>
  <c r="B288" i="10"/>
  <c r="B288" i="11" s="1"/>
  <c r="D289" i="10"/>
  <c r="E289" i="10" s="1"/>
  <c r="F289" i="10" l="1"/>
  <c r="B289" i="10"/>
  <c r="B289" i="11" s="1"/>
  <c r="G289" i="10"/>
  <c r="D290" i="10"/>
  <c r="E290" i="10" s="1"/>
  <c r="A291" i="11"/>
  <c r="C291" i="10"/>
  <c r="F290" i="10" l="1"/>
  <c r="A292" i="11"/>
  <c r="C292" i="10"/>
  <c r="B290" i="10"/>
  <c r="B290" i="11" s="1"/>
  <c r="G290" i="10"/>
  <c r="D291" i="10"/>
  <c r="F291" i="10" s="1"/>
  <c r="G291" i="10" l="1"/>
  <c r="B291" i="10"/>
  <c r="B291" i="11" s="1"/>
  <c r="E291" i="10"/>
  <c r="D292" i="10"/>
  <c r="E292" i="10" s="1"/>
  <c r="A293" i="11"/>
  <c r="C293" i="10"/>
  <c r="F292" i="10" l="1"/>
  <c r="A294" i="11"/>
  <c r="C294" i="10"/>
  <c r="B292" i="10"/>
  <c r="B292" i="11" s="1"/>
  <c r="G292" i="10"/>
  <c r="D293" i="10"/>
  <c r="F293" i="10" s="1"/>
  <c r="B293" i="10" l="1"/>
  <c r="B293" i="11" s="1"/>
  <c r="G293" i="10"/>
  <c r="E293" i="10"/>
  <c r="D294" i="10"/>
  <c r="E294" i="10" s="1"/>
  <c r="A295" i="11"/>
  <c r="C295" i="10"/>
  <c r="F294" i="10" l="1"/>
  <c r="A296" i="11"/>
  <c r="C296" i="10"/>
  <c r="B294" i="10"/>
  <c r="B294" i="11" s="1"/>
  <c r="G294" i="10"/>
  <c r="D295" i="10"/>
  <c r="E295" i="10" s="1"/>
  <c r="F295" i="10" l="1"/>
  <c r="B295" i="10"/>
  <c r="B295" i="11" s="1"/>
  <c r="G295" i="10"/>
  <c r="A297" i="11"/>
  <c r="C297" i="10"/>
  <c r="D296" i="10"/>
  <c r="E296" i="10" s="1"/>
  <c r="F296" i="10" l="1"/>
  <c r="D297" i="10"/>
  <c r="E297" i="10" s="1"/>
  <c r="A298" i="11"/>
  <c r="C298" i="10"/>
  <c r="G296" i="10"/>
  <c r="B296" i="10"/>
  <c r="B296" i="11" s="1"/>
  <c r="F297" i="10" l="1"/>
  <c r="D298" i="10"/>
  <c r="E298" i="10" s="1"/>
  <c r="A299" i="11"/>
  <c r="C299" i="10"/>
  <c r="B297" i="10"/>
  <c r="B297" i="11" s="1"/>
  <c r="G297" i="10"/>
  <c r="F298" i="10" l="1"/>
  <c r="A300" i="11"/>
  <c r="C300" i="10"/>
  <c r="D299" i="10"/>
  <c r="E299" i="10" s="1"/>
  <c r="B298" i="10"/>
  <c r="B298" i="11" s="1"/>
  <c r="G298" i="10"/>
  <c r="G299" i="10" l="1"/>
  <c r="B299" i="10"/>
  <c r="B299" i="11" s="1"/>
  <c r="A301" i="11"/>
  <c r="C301" i="10"/>
  <c r="F299" i="10"/>
  <c r="D300" i="10"/>
  <c r="E300" i="10" s="1"/>
  <c r="B300" i="10" l="1"/>
  <c r="B300" i="11" s="1"/>
  <c r="G300" i="10"/>
  <c r="A302" i="11"/>
  <c r="C302" i="10"/>
  <c r="D301" i="10"/>
  <c r="F300" i="10"/>
  <c r="B301" i="10" l="1"/>
  <c r="B301" i="11" s="1"/>
  <c r="G301" i="10"/>
  <c r="E301" i="10"/>
  <c r="F301" i="10"/>
  <c r="D302" i="10"/>
  <c r="F302" i="10" s="1"/>
  <c r="A303" i="11"/>
  <c r="C303" i="10"/>
  <c r="G302" i="10" l="1"/>
  <c r="B302" i="10"/>
  <c r="B302" i="11" s="1"/>
  <c r="D303" i="10"/>
  <c r="F303" i="10" s="1"/>
  <c r="E302" i="10"/>
  <c r="A304" i="11"/>
  <c r="C304" i="10"/>
  <c r="E303" i="10" l="1"/>
  <c r="A305" i="11"/>
  <c r="C305" i="10"/>
  <c r="G303" i="10"/>
  <c r="B303" i="10"/>
  <c r="B303" i="11" s="1"/>
  <c r="D304" i="10"/>
  <c r="F304" i="10" s="1"/>
  <c r="E304" i="10" l="1"/>
  <c r="A306" i="11"/>
  <c r="C306" i="10"/>
  <c r="B304" i="10"/>
  <c r="B304" i="11" s="1"/>
  <c r="G304" i="10"/>
  <c r="D305" i="10"/>
  <c r="E305" i="10" s="1"/>
  <c r="F305" i="10" l="1"/>
  <c r="D306" i="10"/>
  <c r="E306" i="10" s="1"/>
  <c r="G305" i="10"/>
  <c r="B305" i="10"/>
  <c r="B305" i="11" s="1"/>
  <c r="A307" i="11"/>
  <c r="C307" i="10"/>
  <c r="F306" i="10" l="1"/>
  <c r="D307" i="10"/>
  <c r="F307" i="10" s="1"/>
  <c r="A308" i="11"/>
  <c r="C308" i="10"/>
  <c r="G306" i="10"/>
  <c r="B306" i="10"/>
  <c r="B306" i="11" s="1"/>
  <c r="E307" i="10" l="1"/>
  <c r="D308" i="10"/>
  <c r="F308" i="10" s="1"/>
  <c r="A309" i="11"/>
  <c r="C309" i="10"/>
  <c r="G307" i="10"/>
  <c r="B307" i="10"/>
  <c r="B307" i="11" s="1"/>
  <c r="E308" i="10" l="1"/>
  <c r="D309" i="10"/>
  <c r="E309" i="10" s="1"/>
  <c r="A310" i="11"/>
  <c r="C310" i="10"/>
  <c r="G308" i="10"/>
  <c r="B308" i="10"/>
  <c r="B308" i="11" s="1"/>
  <c r="F309" i="10" l="1"/>
  <c r="D310" i="10"/>
  <c r="E310" i="10" s="1"/>
  <c r="A311" i="11"/>
  <c r="C311" i="10"/>
  <c r="B309" i="10"/>
  <c r="B309" i="11" s="1"/>
  <c r="G309" i="10"/>
  <c r="F310" i="10" l="1"/>
  <c r="D311" i="10"/>
  <c r="E311" i="10" s="1"/>
  <c r="A312" i="11"/>
  <c r="C312" i="10"/>
  <c r="G310" i="10"/>
  <c r="B310" i="10"/>
  <c r="B310" i="11" s="1"/>
  <c r="F311" i="10" l="1"/>
  <c r="A313" i="11"/>
  <c r="C313" i="10"/>
  <c r="D312" i="10"/>
  <c r="G311" i="10"/>
  <c r="B311" i="10"/>
  <c r="B311" i="11" s="1"/>
  <c r="G312" i="10" l="1"/>
  <c r="B312" i="10"/>
  <c r="B312" i="11" s="1"/>
  <c r="E312" i="10"/>
  <c r="F312" i="10"/>
  <c r="D313" i="10"/>
  <c r="E313" i="10" s="1"/>
  <c r="A314" i="11"/>
  <c r="C314" i="10"/>
  <c r="F313" i="10" l="1"/>
  <c r="D314" i="10"/>
  <c r="F314" i="10" s="1"/>
  <c r="B313" i="10"/>
  <c r="B313" i="11" s="1"/>
  <c r="G313" i="10"/>
  <c r="A315" i="11"/>
  <c r="C315" i="10"/>
  <c r="E314" i="10" l="1"/>
  <c r="D315" i="10"/>
  <c r="F315" i="10" s="1"/>
  <c r="A316" i="11"/>
  <c r="C316" i="10"/>
  <c r="G314" i="10"/>
  <c r="B314" i="10"/>
  <c r="B314" i="11" s="1"/>
  <c r="E315" i="10" l="1"/>
  <c r="D316" i="10"/>
  <c r="E316" i="10" s="1"/>
  <c r="A317" i="11"/>
  <c r="C317" i="10"/>
  <c r="G315" i="10"/>
  <c r="B315" i="10"/>
  <c r="B315" i="11" s="1"/>
  <c r="F316" i="10" l="1"/>
  <c r="D317" i="10"/>
  <c r="F317" i="10" s="1"/>
  <c r="A318" i="11"/>
  <c r="C318" i="10"/>
  <c r="B316" i="10"/>
  <c r="B316" i="11" s="1"/>
  <c r="G316" i="10"/>
  <c r="E317" i="10" l="1"/>
  <c r="D318" i="10"/>
  <c r="F318" i="10" s="1"/>
  <c r="A319" i="11"/>
  <c r="C319" i="10"/>
  <c r="G317" i="10"/>
  <c r="B317" i="10"/>
  <c r="B317" i="11" s="1"/>
  <c r="E318" i="10" l="1"/>
  <c r="D319" i="10"/>
  <c r="E319" i="10" s="1"/>
  <c r="A320" i="11"/>
  <c r="C320" i="10"/>
  <c r="B318" i="10"/>
  <c r="B318" i="11" s="1"/>
  <c r="G318" i="10"/>
  <c r="F319" i="10" l="1"/>
  <c r="A321" i="11"/>
  <c r="C321" i="10"/>
  <c r="D320" i="10"/>
  <c r="E320" i="10" s="1"/>
  <c r="G319" i="10"/>
  <c r="B319" i="10"/>
  <c r="B319" i="11" s="1"/>
  <c r="F320" i="10" l="1"/>
  <c r="D321" i="10"/>
  <c r="E321" i="10" s="1"/>
  <c r="A322" i="11"/>
  <c r="C322" i="10"/>
  <c r="B320" i="10"/>
  <c r="B320" i="11" s="1"/>
  <c r="G320" i="10"/>
  <c r="F321" i="10" l="1"/>
  <c r="D322" i="10"/>
  <c r="F322" i="10" s="1"/>
  <c r="A323" i="11"/>
  <c r="C323" i="10"/>
  <c r="B321" i="10"/>
  <c r="B321" i="11" s="1"/>
  <c r="G321" i="10"/>
  <c r="E322" i="10" l="1"/>
  <c r="D323" i="10"/>
  <c r="F323" i="10" s="1"/>
  <c r="A324" i="11"/>
  <c r="C324" i="10"/>
  <c r="G322" i="10"/>
  <c r="B322" i="10"/>
  <c r="B322" i="11" s="1"/>
  <c r="E323" i="10" l="1"/>
  <c r="A325" i="11"/>
  <c r="C325" i="10"/>
  <c r="D324" i="10"/>
  <c r="E324" i="10" s="1"/>
  <c r="G323" i="10"/>
  <c r="B323" i="10"/>
  <c r="B323" i="11" s="1"/>
  <c r="F324" i="10" l="1"/>
  <c r="A326" i="11"/>
  <c r="C326" i="10"/>
  <c r="G324" i="10"/>
  <c r="B324" i="10"/>
  <c r="B324" i="11" s="1"/>
  <c r="D325" i="10"/>
  <c r="E325" i="10" s="1"/>
  <c r="B325" i="10" l="1"/>
  <c r="B325" i="11" s="1"/>
  <c r="G325" i="10"/>
  <c r="F325" i="10"/>
  <c r="D326" i="10"/>
  <c r="E326" i="10" s="1"/>
  <c r="A327" i="11"/>
  <c r="C327" i="10"/>
  <c r="F326" i="10" l="1"/>
  <c r="A328" i="11"/>
  <c r="C328" i="10"/>
  <c r="B326" i="10"/>
  <c r="B326" i="11" s="1"/>
  <c r="G326" i="10"/>
  <c r="D327" i="10"/>
  <c r="E327" i="10" s="1"/>
  <c r="F327" i="10" l="1"/>
  <c r="G327" i="10"/>
  <c r="B327" i="10"/>
  <c r="B327" i="11" s="1"/>
  <c r="A329" i="11"/>
  <c r="C329" i="10"/>
  <c r="D328" i="10"/>
  <c r="B328" i="10" l="1"/>
  <c r="B328" i="11" s="1"/>
  <c r="G328" i="10"/>
  <c r="D329" i="10"/>
  <c r="E329" i="10" s="1"/>
  <c r="F328" i="10"/>
  <c r="E328" i="10"/>
  <c r="A330" i="11"/>
  <c r="C330" i="10"/>
  <c r="F329" i="10" l="1"/>
  <c r="D330" i="10"/>
  <c r="F330" i="10" s="1"/>
  <c r="B329" i="10"/>
  <c r="B329" i="11" s="1"/>
  <c r="G329" i="10"/>
  <c r="A331" i="11"/>
  <c r="C331" i="10"/>
  <c r="E330" i="10" l="1"/>
  <c r="D331" i="10"/>
  <c r="F331" i="10" s="1"/>
  <c r="A332" i="11"/>
  <c r="C332" i="10"/>
  <c r="B330" i="10"/>
  <c r="B330" i="11" s="1"/>
  <c r="G330" i="10"/>
  <c r="E331" i="10" l="1"/>
  <c r="D332" i="10"/>
  <c r="E332" i="10" s="1"/>
  <c r="A333" i="11"/>
  <c r="C333" i="10"/>
  <c r="B331" i="10"/>
  <c r="B331" i="11" s="1"/>
  <c r="G331" i="10"/>
  <c r="F332" i="10" l="1"/>
  <c r="D333" i="10"/>
  <c r="E333" i="10" s="1"/>
  <c r="A334" i="11"/>
  <c r="C334" i="10"/>
  <c r="B332" i="10"/>
  <c r="B332" i="11" s="1"/>
  <c r="G332" i="10"/>
  <c r="F333" i="10" l="1"/>
  <c r="D334" i="10"/>
  <c r="F334" i="10" s="1"/>
  <c r="A335" i="11"/>
  <c r="C335" i="10"/>
  <c r="G333" i="10"/>
  <c r="B333" i="10"/>
  <c r="B333" i="11" s="1"/>
  <c r="E334" i="10" l="1"/>
  <c r="A336" i="11"/>
  <c r="C336" i="10"/>
  <c r="D335" i="10"/>
  <c r="B334" i="10"/>
  <c r="B334" i="11" s="1"/>
  <c r="G334" i="10"/>
  <c r="B335" i="10" l="1"/>
  <c r="B335" i="11" s="1"/>
  <c r="G335" i="10"/>
  <c r="E335" i="10"/>
  <c r="F335" i="10"/>
  <c r="A337" i="11"/>
  <c r="C337" i="10"/>
  <c r="D336" i="10"/>
  <c r="D337" i="10" l="1"/>
  <c r="F337" i="10" s="1"/>
  <c r="A338" i="11"/>
  <c r="C338" i="10"/>
  <c r="G336" i="10"/>
  <c r="B336" i="10"/>
  <c r="B336" i="11" s="1"/>
  <c r="E336" i="10"/>
  <c r="F336" i="10"/>
  <c r="E337" i="10" l="1"/>
  <c r="A339" i="11"/>
  <c r="C339" i="10"/>
  <c r="D338" i="10"/>
  <c r="E338" i="10" s="1"/>
  <c r="B337" i="10"/>
  <c r="B337" i="11" s="1"/>
  <c r="G337" i="10"/>
  <c r="F338" i="10" l="1"/>
  <c r="D339" i="10"/>
  <c r="F339" i="10" s="1"/>
  <c r="B338" i="10"/>
  <c r="B338" i="11" s="1"/>
  <c r="G338" i="10"/>
  <c r="A340" i="11"/>
  <c r="C340" i="10"/>
  <c r="E339" i="10" l="1"/>
  <c r="D340" i="10"/>
  <c r="E340" i="10" s="1"/>
  <c r="A341" i="11"/>
  <c r="C341" i="10"/>
  <c r="B339" i="10"/>
  <c r="B339" i="11" s="1"/>
  <c r="G339" i="10"/>
  <c r="F340" i="10" l="1"/>
  <c r="A342" i="11"/>
  <c r="C342" i="10"/>
  <c r="D341" i="10"/>
  <c r="F341" i="10" s="1"/>
  <c r="B340" i="10"/>
  <c r="B340" i="11" s="1"/>
  <c r="G340" i="10"/>
  <c r="E341" i="10" l="1"/>
  <c r="D342" i="10"/>
  <c r="F342" i="10" s="1"/>
  <c r="A343" i="11"/>
  <c r="C343" i="10"/>
  <c r="B341" i="10"/>
  <c r="B341" i="11" s="1"/>
  <c r="G341" i="10"/>
  <c r="A344" i="11" l="1"/>
  <c r="C344" i="10"/>
  <c r="D343" i="10"/>
  <c r="E343" i="10" s="1"/>
  <c r="E342" i="10"/>
  <c r="B342" i="10"/>
  <c r="B342" i="11" s="1"/>
  <c r="G342" i="10"/>
  <c r="B343" i="10" l="1"/>
  <c r="B343" i="11" s="1"/>
  <c r="G343" i="10"/>
  <c r="F343" i="10"/>
  <c r="A345" i="11"/>
  <c r="C345" i="10"/>
  <c r="D344" i="10"/>
  <c r="E344" i="10" s="1"/>
  <c r="A346" i="11" l="1"/>
  <c r="C346" i="10"/>
  <c r="B344" i="10"/>
  <c r="B344" i="11" s="1"/>
  <c r="G344" i="10"/>
  <c r="D345" i="10"/>
  <c r="F345" i="10" s="1"/>
  <c r="F344" i="10"/>
  <c r="G345" i="10" l="1"/>
  <c r="B345" i="10"/>
  <c r="B345" i="11" s="1"/>
  <c r="D346" i="10"/>
  <c r="E346" i="10" s="1"/>
  <c r="E345" i="10"/>
  <c r="A347" i="11"/>
  <c r="C347" i="10"/>
  <c r="F346" i="10" l="1"/>
  <c r="B346" i="10"/>
  <c r="B346" i="11" s="1"/>
  <c r="G346" i="10"/>
  <c r="A348" i="11"/>
  <c r="C348" i="10"/>
  <c r="D347" i="10"/>
  <c r="F347" i="10" s="1"/>
  <c r="D348" i="10" l="1"/>
  <c r="F348" i="10" s="1"/>
  <c r="B347" i="10"/>
  <c r="B347" i="11" s="1"/>
  <c r="G347" i="10"/>
  <c r="A349" i="11"/>
  <c r="C349" i="10"/>
  <c r="E347" i="10"/>
  <c r="E348" i="10" l="1"/>
  <c r="D349" i="10"/>
  <c r="E349" i="10" s="1"/>
  <c r="A350" i="11"/>
  <c r="C350" i="10"/>
  <c r="G348" i="10"/>
  <c r="B348" i="10"/>
  <c r="B348" i="11" s="1"/>
  <c r="A351" i="11" l="1"/>
  <c r="C351" i="10"/>
  <c r="F349" i="10"/>
  <c r="D350" i="10"/>
  <c r="B349" i="10"/>
  <c r="B349" i="11" s="1"/>
  <c r="G349" i="10"/>
  <c r="G350" i="10" l="1"/>
  <c r="B350" i="10"/>
  <c r="B350" i="11" s="1"/>
  <c r="F350" i="10"/>
  <c r="D351" i="10"/>
  <c r="E351" i="10" s="1"/>
  <c r="A352" i="11"/>
  <c r="C352" i="10"/>
  <c r="E350" i="10"/>
  <c r="F351" i="10" l="1"/>
  <c r="A353" i="11"/>
  <c r="C353" i="10"/>
  <c r="B351" i="10"/>
  <c r="B351" i="11" s="1"/>
  <c r="G351" i="10"/>
  <c r="D352" i="10"/>
  <c r="F352" i="10" s="1"/>
  <c r="A354" i="11" l="1"/>
  <c r="C354" i="10"/>
  <c r="B352" i="10"/>
  <c r="B352" i="11" s="1"/>
  <c r="G352" i="10"/>
  <c r="D353" i="10"/>
  <c r="F353" i="10" s="1"/>
  <c r="E352" i="10"/>
  <c r="E353" i="10" l="1"/>
  <c r="G353" i="10"/>
  <c r="B353" i="10"/>
  <c r="B353" i="11" s="1"/>
  <c r="A355" i="11"/>
  <c r="C355" i="10"/>
  <c r="D354" i="10"/>
  <c r="B354" i="10" l="1"/>
  <c r="B354" i="11" s="1"/>
  <c r="G354" i="10"/>
  <c r="A356" i="11"/>
  <c r="C356" i="10"/>
  <c r="D355" i="10"/>
  <c r="E355" i="10" s="1"/>
  <c r="E354" i="10"/>
  <c r="F354" i="10"/>
  <c r="F355" i="10" l="1"/>
  <c r="A357" i="11"/>
  <c r="C357" i="10"/>
  <c r="G355" i="10"/>
  <c r="B355" i="10"/>
  <c r="B355" i="11" s="1"/>
  <c r="D356" i="10"/>
  <c r="G356" i="10" l="1"/>
  <c r="B356" i="10"/>
  <c r="B356" i="11" s="1"/>
  <c r="E356" i="10"/>
  <c r="D357" i="10"/>
  <c r="E357" i="10" s="1"/>
  <c r="A358" i="11"/>
  <c r="C358" i="10"/>
  <c r="F356" i="10"/>
  <c r="F357" i="10" l="1"/>
  <c r="A359" i="11"/>
  <c r="C359" i="10"/>
  <c r="B357" i="10"/>
  <c r="B357" i="11" s="1"/>
  <c r="G357" i="10"/>
  <c r="D358" i="10"/>
  <c r="F358" i="10" s="1"/>
  <c r="E358" i="10" l="1"/>
  <c r="A360" i="11"/>
  <c r="C360" i="10"/>
  <c r="B358" i="10"/>
  <c r="B358" i="11" s="1"/>
  <c r="G358" i="10"/>
  <c r="D359" i="10"/>
  <c r="B359" i="10" l="1"/>
  <c r="B359" i="11" s="1"/>
  <c r="G359" i="10"/>
  <c r="F359" i="10"/>
  <c r="E359" i="10"/>
  <c r="A361" i="11"/>
  <c r="C361" i="10"/>
  <c r="D360" i="10"/>
  <c r="D361" i="10" l="1"/>
  <c r="F361" i="10" s="1"/>
  <c r="G360" i="10"/>
  <c r="B360" i="10"/>
  <c r="B360" i="11" s="1"/>
  <c r="A362" i="11"/>
  <c r="C362" i="10"/>
  <c r="E360" i="10"/>
  <c r="F360" i="10"/>
  <c r="E361" i="10" l="1"/>
  <c r="D362" i="10"/>
  <c r="F362" i="10" s="1"/>
  <c r="A363" i="11"/>
  <c r="C363" i="10"/>
  <c r="G361" i="10"/>
  <c r="B361" i="10"/>
  <c r="B361" i="11" s="1"/>
  <c r="E362" i="10" l="1"/>
  <c r="D363" i="10"/>
  <c r="E363" i="10" s="1"/>
  <c r="A364" i="11"/>
  <c r="C364" i="10"/>
  <c r="B362" i="10"/>
  <c r="B362" i="11" s="1"/>
  <c r="G362" i="10"/>
  <c r="F363" i="10" l="1"/>
  <c r="D364" i="10"/>
  <c r="E364" i="10" s="1"/>
  <c r="A365" i="11"/>
  <c r="C365" i="10"/>
  <c r="B363" i="10"/>
  <c r="B363" i="11" s="1"/>
  <c r="G363" i="10"/>
  <c r="F364" i="10" l="1"/>
  <c r="A366" i="11"/>
  <c r="C366" i="10"/>
  <c r="D365" i="10"/>
  <c r="G364" i="10"/>
  <c r="B364" i="10"/>
  <c r="B364" i="11" s="1"/>
  <c r="G365" i="10" l="1"/>
  <c r="B365" i="10"/>
  <c r="B365" i="11" s="1"/>
  <c r="A367" i="11"/>
  <c r="C367" i="10"/>
  <c r="E365" i="10"/>
  <c r="F365" i="10"/>
  <c r="D366" i="10"/>
  <c r="E366" i="10" s="1"/>
  <c r="A368" i="11" l="1"/>
  <c r="C368" i="10"/>
  <c r="G366" i="10"/>
  <c r="B366" i="10"/>
  <c r="B366" i="11" s="1"/>
  <c r="D367" i="10"/>
  <c r="E367" i="10" s="1"/>
  <c r="F366" i="10"/>
  <c r="F367" i="10" l="1"/>
  <c r="A369" i="11"/>
  <c r="C369" i="10"/>
  <c r="D368" i="10"/>
  <c r="E368" i="10" s="1"/>
  <c r="G367" i="10"/>
  <c r="B367" i="10"/>
  <c r="B367" i="11" s="1"/>
  <c r="D369" i="10" l="1"/>
  <c r="F369" i="10" s="1"/>
  <c r="G368" i="10"/>
  <c r="B368" i="10"/>
  <c r="B368" i="11" s="1"/>
  <c r="F368" i="10"/>
  <c r="A370" i="11"/>
  <c r="C370" i="10"/>
  <c r="E369" i="10" l="1"/>
  <c r="A371" i="11"/>
  <c r="C371" i="10"/>
  <c r="D370" i="10"/>
  <c r="E370" i="10" s="1"/>
  <c r="G369" i="10"/>
  <c r="B369" i="10"/>
  <c r="B369" i="11" s="1"/>
  <c r="G370" i="10" l="1"/>
  <c r="B370" i="10"/>
  <c r="B370" i="11" s="1"/>
  <c r="A372" i="11"/>
  <c r="C372" i="10"/>
  <c r="F370" i="10"/>
  <c r="D371" i="10"/>
  <c r="E371" i="10" s="1"/>
  <c r="D372" i="10" l="1"/>
  <c r="F372" i="10" s="1"/>
  <c r="G371" i="10"/>
  <c r="B371" i="10"/>
  <c r="B371" i="11" s="1"/>
  <c r="A373" i="11"/>
  <c r="C373" i="10"/>
  <c r="F371" i="10"/>
  <c r="E372" i="10" l="1"/>
  <c r="A374" i="11"/>
  <c r="C374" i="10"/>
  <c r="D373" i="10"/>
  <c r="G372" i="10"/>
  <c r="B372" i="10"/>
  <c r="B372" i="11" s="1"/>
  <c r="G373" i="10" l="1"/>
  <c r="B373" i="10"/>
  <c r="B373" i="11" s="1"/>
  <c r="A375" i="11"/>
  <c r="C375" i="10"/>
  <c r="F373" i="10"/>
  <c r="E373" i="10"/>
  <c r="D374" i="10"/>
  <c r="G374" i="10" l="1"/>
  <c r="B374" i="10"/>
  <c r="B374" i="11" s="1"/>
  <c r="D375" i="10"/>
  <c r="E375" i="10" s="1"/>
  <c r="A376" i="11"/>
  <c r="C376" i="10"/>
  <c r="E374" i="10"/>
  <c r="F374" i="10"/>
  <c r="F375" i="10" l="1"/>
  <c r="D376" i="10"/>
  <c r="F376" i="10" s="1"/>
  <c r="A377" i="11"/>
  <c r="C377" i="10"/>
  <c r="B375" i="10"/>
  <c r="B375" i="11" s="1"/>
  <c r="G375" i="10"/>
  <c r="E376" i="10" l="1"/>
  <c r="D377" i="10"/>
  <c r="F377" i="10" s="1"/>
  <c r="A378" i="11"/>
  <c r="C378" i="10"/>
  <c r="B376" i="10"/>
  <c r="B376" i="11" s="1"/>
  <c r="G376" i="10"/>
  <c r="E377" i="10" l="1"/>
  <c r="A379" i="11"/>
  <c r="C379" i="10"/>
  <c r="D378" i="10"/>
  <c r="E378" i="10" s="1"/>
  <c r="G377" i="10"/>
  <c r="B377" i="10"/>
  <c r="B377" i="11" s="1"/>
  <c r="B378" i="10" l="1"/>
  <c r="B378" i="11" s="1"/>
  <c r="G378" i="10"/>
  <c r="A380" i="11"/>
  <c r="C380" i="10"/>
  <c r="F378" i="10"/>
  <c r="D379" i="10"/>
  <c r="E379" i="10" s="1"/>
  <c r="G379" i="10" l="1"/>
  <c r="B379" i="10"/>
  <c r="B379" i="11" s="1"/>
  <c r="D380" i="10"/>
  <c r="F380" i="10" s="1"/>
  <c r="A381" i="11"/>
  <c r="C381" i="10"/>
  <c r="F379" i="10"/>
  <c r="E380" i="10" l="1"/>
  <c r="A382" i="11"/>
  <c r="C382" i="10"/>
  <c r="D381" i="10"/>
  <c r="F381" i="10" s="1"/>
  <c r="B380" i="10"/>
  <c r="B380" i="11" s="1"/>
  <c r="G380" i="10"/>
  <c r="E381" i="10" l="1"/>
  <c r="D382" i="10"/>
  <c r="F382" i="10" s="1"/>
  <c r="G381" i="10"/>
  <c r="B381" i="10"/>
  <c r="B381" i="11" s="1"/>
  <c r="A383" i="11"/>
  <c r="C383" i="10"/>
  <c r="E382" i="10" l="1"/>
  <c r="A384" i="11"/>
  <c r="C384" i="10"/>
  <c r="D383" i="10"/>
  <c r="E383" i="10" s="1"/>
  <c r="B382" i="10"/>
  <c r="B382" i="11" s="1"/>
  <c r="G382" i="10"/>
  <c r="F383" i="10" l="1"/>
  <c r="A385" i="11"/>
  <c r="C385" i="10"/>
  <c r="G383" i="10"/>
  <c r="B383" i="10"/>
  <c r="B383" i="11" s="1"/>
  <c r="D384" i="10"/>
  <c r="E384" i="10" s="1"/>
  <c r="G384" i="10" l="1"/>
  <c r="B384" i="10"/>
  <c r="B384" i="11" s="1"/>
  <c r="A386" i="11"/>
  <c r="C386" i="10"/>
  <c r="F384" i="10"/>
  <c r="D385" i="10"/>
  <c r="E385" i="10" s="1"/>
  <c r="D386" i="10" l="1"/>
  <c r="E386" i="10" s="1"/>
  <c r="A387" i="11"/>
  <c r="C387" i="10"/>
  <c r="B385" i="10"/>
  <c r="B385" i="11" s="1"/>
  <c r="G385" i="10"/>
  <c r="F385" i="10"/>
  <c r="F386" i="10" l="1"/>
  <c r="A388" i="11"/>
  <c r="C388" i="10"/>
  <c r="D387" i="10"/>
  <c r="F387" i="10" s="1"/>
  <c r="B386" i="10"/>
  <c r="B386" i="11" s="1"/>
  <c r="G386" i="10"/>
  <c r="E387" i="10" l="1"/>
  <c r="G387" i="10"/>
  <c r="B387" i="10"/>
  <c r="B387" i="11" s="1"/>
  <c r="D388" i="10"/>
  <c r="E388" i="10" s="1"/>
  <c r="A389" i="11"/>
  <c r="C389" i="10"/>
  <c r="F388" i="10" l="1"/>
  <c r="A390" i="11"/>
  <c r="C390" i="10"/>
  <c r="D389" i="10"/>
  <c r="F389" i="10" s="1"/>
  <c r="B388" i="10"/>
  <c r="B388" i="11" s="1"/>
  <c r="G388" i="10"/>
  <c r="E389" i="10" l="1"/>
  <c r="D390" i="10"/>
  <c r="E390" i="10" s="1"/>
  <c r="A391" i="11"/>
  <c r="C391" i="10"/>
  <c r="G389" i="10"/>
  <c r="B389" i="10"/>
  <c r="B389" i="11" s="1"/>
  <c r="A392" i="11" l="1"/>
  <c r="C392" i="10"/>
  <c r="B390" i="10"/>
  <c r="B390" i="11" s="1"/>
  <c r="G390" i="10"/>
  <c r="D391" i="10"/>
  <c r="E391" i="10" s="1"/>
  <c r="F390" i="10"/>
  <c r="F391" i="10" l="1"/>
  <c r="A393" i="11"/>
  <c r="C393" i="10"/>
  <c r="B391" i="10"/>
  <c r="B391" i="11" s="1"/>
  <c r="G391" i="10"/>
  <c r="D392" i="10"/>
  <c r="E392" i="10" s="1"/>
  <c r="G392" i="10" l="1"/>
  <c r="B392" i="10"/>
  <c r="B392" i="11" s="1"/>
  <c r="F392" i="10"/>
  <c r="A394" i="11"/>
  <c r="C394" i="10"/>
  <c r="D393" i="10"/>
  <c r="F393" i="10" s="1"/>
  <c r="G393" i="10" l="1"/>
  <c r="B393" i="10"/>
  <c r="B393" i="11" s="1"/>
  <c r="D394" i="10"/>
  <c r="E394" i="10" s="1"/>
  <c r="A395" i="11"/>
  <c r="C395" i="10"/>
  <c r="E393" i="10"/>
  <c r="F394" i="10" l="1"/>
  <c r="D395" i="10"/>
  <c r="E395" i="10" s="1"/>
  <c r="A396" i="11"/>
  <c r="C396" i="10"/>
  <c r="G394" i="10"/>
  <c r="B394" i="10"/>
  <c r="B394" i="11" s="1"/>
  <c r="F395" i="10" l="1"/>
  <c r="D396" i="10"/>
  <c r="E396" i="10" s="1"/>
  <c r="A397" i="11"/>
  <c r="C397" i="10"/>
  <c r="G395" i="10"/>
  <c r="B395" i="10"/>
  <c r="B395" i="11" s="1"/>
  <c r="F396" i="10" l="1"/>
  <c r="D397" i="10"/>
  <c r="E397" i="10" s="1"/>
  <c r="A398" i="11"/>
  <c r="C398" i="10"/>
  <c r="B396" i="10"/>
  <c r="B396" i="11" s="1"/>
  <c r="G396" i="10"/>
  <c r="F397" i="10" l="1"/>
  <c r="D398" i="10"/>
  <c r="F398" i="10" s="1"/>
  <c r="A399" i="11"/>
  <c r="C399" i="10"/>
  <c r="G397" i="10"/>
  <c r="B397" i="10"/>
  <c r="B397" i="11" s="1"/>
  <c r="E398" i="10" l="1"/>
  <c r="D399" i="10"/>
  <c r="E399" i="10" s="1"/>
  <c r="A400" i="11"/>
  <c r="C400" i="10"/>
  <c r="G398" i="10"/>
  <c r="B398" i="10"/>
  <c r="B398" i="11" s="1"/>
  <c r="F399" i="10" l="1"/>
  <c r="D400" i="10"/>
  <c r="F400" i="10" s="1"/>
  <c r="A401" i="11"/>
  <c r="C401" i="10"/>
  <c r="G399" i="10"/>
  <c r="B399" i="10"/>
  <c r="B399" i="11" s="1"/>
  <c r="E400" i="10" l="1"/>
  <c r="D401" i="10"/>
  <c r="E401" i="10" s="1"/>
  <c r="A402" i="11"/>
  <c r="C402" i="10"/>
  <c r="G400" i="10"/>
  <c r="B400" i="10"/>
  <c r="B400" i="11" s="1"/>
  <c r="F401" i="10" l="1"/>
  <c r="D402" i="10"/>
  <c r="E402" i="10" s="1"/>
  <c r="A403" i="11"/>
  <c r="C403" i="10"/>
  <c r="G401" i="10"/>
  <c r="B401" i="10"/>
  <c r="B401" i="11" s="1"/>
  <c r="F402" i="10" l="1"/>
  <c r="D403" i="10"/>
  <c r="E403" i="10" s="1"/>
  <c r="A404" i="11"/>
  <c r="C404" i="10"/>
  <c r="G402" i="10"/>
  <c r="B402" i="10"/>
  <c r="B402" i="11" s="1"/>
  <c r="F403" i="10" l="1"/>
  <c r="D404" i="10"/>
  <c r="F404" i="10" s="1"/>
  <c r="A405" i="11"/>
  <c r="C405" i="10"/>
  <c r="G403" i="10"/>
  <c r="B403" i="10"/>
  <c r="B403" i="11" s="1"/>
  <c r="E404" i="10" l="1"/>
  <c r="D405" i="10"/>
  <c r="E405" i="10" s="1"/>
  <c r="A406" i="11"/>
  <c r="C406" i="10"/>
  <c r="G404" i="10"/>
  <c r="B404" i="10"/>
  <c r="B404" i="11" s="1"/>
  <c r="F405" i="10" l="1"/>
  <c r="D406" i="10"/>
  <c r="F406" i="10" s="1"/>
  <c r="A407" i="11"/>
  <c r="C407" i="10"/>
  <c r="G405" i="10"/>
  <c r="B405" i="10"/>
  <c r="B405" i="11" s="1"/>
  <c r="E406" i="10" l="1"/>
  <c r="D407" i="10"/>
  <c r="F407" i="10" s="1"/>
  <c r="A408" i="11"/>
  <c r="C408" i="10"/>
  <c r="G406" i="10"/>
  <c r="B406" i="10"/>
  <c r="B406" i="11" s="1"/>
  <c r="E407" i="10" l="1"/>
  <c r="D408" i="10"/>
  <c r="E408" i="10" s="1"/>
  <c r="A409" i="11"/>
  <c r="C409" i="10"/>
  <c r="B407" i="10"/>
  <c r="B407" i="11" s="1"/>
  <c r="G407" i="10"/>
  <c r="F408" i="10" l="1"/>
  <c r="D409" i="10"/>
  <c r="E409" i="10" s="1"/>
  <c r="A410" i="11"/>
  <c r="C410" i="10"/>
  <c r="G408" i="10"/>
  <c r="B408" i="10"/>
  <c r="B408" i="11" s="1"/>
  <c r="F409" i="10" l="1"/>
  <c r="D410" i="10"/>
  <c r="E410" i="10" s="1"/>
  <c r="A411" i="11"/>
  <c r="C411" i="10"/>
  <c r="G409" i="10"/>
  <c r="B409" i="10"/>
  <c r="B409" i="11" s="1"/>
  <c r="F410" i="10" l="1"/>
  <c r="D411" i="10"/>
  <c r="E411" i="10" s="1"/>
  <c r="A412" i="11"/>
  <c r="C412" i="10"/>
  <c r="B410" i="10"/>
  <c r="B410" i="11" s="1"/>
  <c r="G410" i="10"/>
  <c r="F411" i="10" l="1"/>
  <c r="D412" i="10"/>
  <c r="E412" i="10" s="1"/>
  <c r="A413" i="11"/>
  <c r="C413" i="10"/>
  <c r="B411" i="10"/>
  <c r="B411" i="11" s="1"/>
  <c r="G411" i="10"/>
  <c r="F412" i="10" l="1"/>
  <c r="D413" i="10"/>
  <c r="E413" i="10" s="1"/>
  <c r="A414" i="11"/>
  <c r="C414" i="10"/>
  <c r="B412" i="10"/>
  <c r="B412" i="11" s="1"/>
  <c r="G412" i="10"/>
  <c r="F413" i="10" l="1"/>
  <c r="D414" i="10"/>
  <c r="E414" i="10" s="1"/>
  <c r="A415" i="11"/>
  <c r="C415" i="10"/>
  <c r="G413" i="10"/>
  <c r="B413" i="10"/>
  <c r="B413" i="11" s="1"/>
  <c r="F414" i="10" l="1"/>
  <c r="D415" i="10"/>
  <c r="F415" i="10" s="1"/>
  <c r="A416" i="11"/>
  <c r="C416" i="10"/>
  <c r="B414" i="10"/>
  <c r="B414" i="11" s="1"/>
  <c r="G414" i="10"/>
  <c r="E415" i="10" l="1"/>
  <c r="D416" i="10"/>
  <c r="E416" i="10" s="1"/>
  <c r="A417" i="11"/>
  <c r="C417" i="10"/>
  <c r="B415" i="10"/>
  <c r="B415" i="11" s="1"/>
  <c r="G415" i="10"/>
  <c r="F416" i="10" l="1"/>
  <c r="D417" i="10"/>
  <c r="E417" i="10" s="1"/>
  <c r="A418" i="11"/>
  <c r="C418" i="10"/>
  <c r="G416" i="10"/>
  <c r="B416" i="10"/>
  <c r="B416" i="11" s="1"/>
  <c r="F417" i="10" l="1"/>
  <c r="D418" i="10"/>
  <c r="E418" i="10" s="1"/>
  <c r="A419" i="11"/>
  <c r="C419" i="10"/>
  <c r="G417" i="10"/>
  <c r="B417" i="10"/>
  <c r="B417" i="11" s="1"/>
  <c r="F418" i="10" l="1"/>
  <c r="D419" i="10"/>
  <c r="E419" i="10" s="1"/>
  <c r="A420" i="11"/>
  <c r="C420" i="10"/>
  <c r="B418" i="10"/>
  <c r="B418" i="11" s="1"/>
  <c r="G418" i="10"/>
  <c r="F419" i="10" l="1"/>
  <c r="A421" i="11"/>
  <c r="C421" i="10"/>
  <c r="D420" i="10"/>
  <c r="E420" i="10" s="1"/>
  <c r="B419" i="10"/>
  <c r="B419" i="11" s="1"/>
  <c r="G419" i="10"/>
  <c r="F420" i="10" l="1"/>
  <c r="G420" i="10"/>
  <c r="B420" i="10"/>
  <c r="B420" i="11" s="1"/>
  <c r="D421" i="10"/>
  <c r="E421" i="10" s="1"/>
  <c r="A422" i="11"/>
  <c r="C422" i="10"/>
  <c r="F421" i="10" l="1"/>
  <c r="A423" i="11"/>
  <c r="C423" i="10"/>
  <c r="D422" i="10"/>
  <c r="B421" i="10"/>
  <c r="B421" i="11" s="1"/>
  <c r="G421" i="10"/>
  <c r="B422" i="10" l="1"/>
  <c r="B422" i="11" s="1"/>
  <c r="G422" i="10"/>
  <c r="E422" i="10"/>
  <c r="F422" i="10"/>
  <c r="A424" i="11"/>
  <c r="C424" i="10"/>
  <c r="D423" i="10"/>
  <c r="B423" i="10" l="1"/>
  <c r="B423" i="11" s="1"/>
  <c r="G423" i="10"/>
  <c r="D424" i="10"/>
  <c r="E424" i="10" s="1"/>
  <c r="A425" i="11"/>
  <c r="C425" i="10"/>
  <c r="E423" i="10"/>
  <c r="F423" i="10"/>
  <c r="F424" i="10" l="1"/>
  <c r="A426" i="11"/>
  <c r="C426" i="10"/>
  <c r="D425" i="10"/>
  <c r="F425" i="10" s="1"/>
  <c r="G424" i="10"/>
  <c r="B424" i="10"/>
  <c r="B424" i="11" s="1"/>
  <c r="E425" i="10" l="1"/>
  <c r="D426" i="10"/>
  <c r="E426" i="10" s="1"/>
  <c r="B425" i="10"/>
  <c r="B425" i="11" s="1"/>
  <c r="G425" i="10"/>
  <c r="A427" i="11"/>
  <c r="C427" i="10"/>
  <c r="F426" i="10" l="1"/>
  <c r="A428" i="11"/>
  <c r="C428" i="10"/>
  <c r="D427" i="10"/>
  <c r="E427" i="10" s="1"/>
  <c r="B426" i="10"/>
  <c r="B426" i="11" s="1"/>
  <c r="G426" i="10"/>
  <c r="G427" i="10" l="1"/>
  <c r="B427" i="10"/>
  <c r="B427" i="11" s="1"/>
  <c r="A429" i="11"/>
  <c r="C429" i="10"/>
  <c r="F427" i="10"/>
  <c r="D428" i="10"/>
  <c r="E428" i="10" s="1"/>
  <c r="D429" i="10" l="1"/>
  <c r="E429" i="10" s="1"/>
  <c r="A430" i="11"/>
  <c r="C430" i="10"/>
  <c r="G428" i="10"/>
  <c r="B428" i="10"/>
  <c r="B428" i="11" s="1"/>
  <c r="F428" i="10"/>
  <c r="F429" i="10" l="1"/>
  <c r="D430" i="10"/>
  <c r="E430" i="10" s="1"/>
  <c r="A431" i="11"/>
  <c r="C431" i="10"/>
  <c r="G429" i="10"/>
  <c r="B429" i="10"/>
  <c r="B429" i="11" s="1"/>
  <c r="F430" i="10" l="1"/>
  <c r="D431" i="10"/>
  <c r="F431" i="10" s="1"/>
  <c r="A432" i="11"/>
  <c r="C432" i="10"/>
  <c r="G430" i="10"/>
  <c r="B430" i="10"/>
  <c r="B430" i="11" s="1"/>
  <c r="E431" i="10" l="1"/>
  <c r="D432" i="10"/>
  <c r="E432" i="10" s="1"/>
  <c r="A433" i="11"/>
  <c r="C433" i="10"/>
  <c r="B431" i="10"/>
  <c r="B431" i="11" s="1"/>
  <c r="G431" i="10"/>
  <c r="F432" i="10" l="1"/>
  <c r="D433" i="10"/>
  <c r="F433" i="10" s="1"/>
  <c r="A434" i="11"/>
  <c r="C434" i="10"/>
  <c r="B432" i="10"/>
  <c r="B432" i="11" s="1"/>
  <c r="G432" i="10"/>
  <c r="E433" i="10" l="1"/>
  <c r="D434" i="10"/>
  <c r="F434" i="10" s="1"/>
  <c r="A435" i="11"/>
  <c r="C435" i="10"/>
  <c r="G433" i="10"/>
  <c r="B433" i="10"/>
  <c r="B433" i="11" s="1"/>
  <c r="E434" i="10" l="1"/>
  <c r="D435" i="10"/>
  <c r="F435" i="10" s="1"/>
  <c r="A436" i="11"/>
  <c r="C436" i="10"/>
  <c r="G434" i="10"/>
  <c r="B434" i="10"/>
  <c r="B434" i="11" s="1"/>
  <c r="E435" i="10" l="1"/>
  <c r="D436" i="10"/>
  <c r="F436" i="10" s="1"/>
  <c r="A437" i="11"/>
  <c r="C437" i="10"/>
  <c r="B435" i="10"/>
  <c r="B435" i="11" s="1"/>
  <c r="G435" i="10"/>
  <c r="E436" i="10" l="1"/>
  <c r="D437" i="10"/>
  <c r="E437" i="10" s="1"/>
  <c r="A438" i="11"/>
  <c r="C438" i="10"/>
  <c r="G436" i="10"/>
  <c r="B436" i="10"/>
  <c r="B436" i="11" s="1"/>
  <c r="F437" i="10" l="1"/>
  <c r="D438" i="10"/>
  <c r="F438" i="10" s="1"/>
  <c r="A439" i="11"/>
  <c r="C439" i="10"/>
  <c r="G437" i="10"/>
  <c r="B437" i="10"/>
  <c r="B437" i="11" s="1"/>
  <c r="E438" i="10" l="1"/>
  <c r="D439" i="10"/>
  <c r="F439" i="10" s="1"/>
  <c r="A440" i="11"/>
  <c r="C440" i="10"/>
  <c r="G438" i="10"/>
  <c r="B438" i="10"/>
  <c r="B438" i="11" s="1"/>
  <c r="E439" i="10" l="1"/>
  <c r="D440" i="10"/>
  <c r="F440" i="10" s="1"/>
  <c r="A441" i="11"/>
  <c r="C441" i="10"/>
  <c r="G439" i="10"/>
  <c r="B439" i="10"/>
  <c r="B439" i="11" s="1"/>
  <c r="E440" i="10" l="1"/>
  <c r="D441" i="10"/>
  <c r="E441" i="10" s="1"/>
  <c r="A442" i="11"/>
  <c r="C442" i="10"/>
  <c r="B440" i="10"/>
  <c r="B440" i="11" s="1"/>
  <c r="G440" i="10"/>
  <c r="F441" i="10" l="1"/>
  <c r="D442" i="10"/>
  <c r="F442" i="10" s="1"/>
  <c r="A443" i="11"/>
  <c r="C443" i="10"/>
  <c r="B441" i="10"/>
  <c r="B441" i="11" s="1"/>
  <c r="G441" i="10"/>
  <c r="E442" i="10" l="1"/>
  <c r="D443" i="10"/>
  <c r="E443" i="10" s="1"/>
  <c r="A444" i="11"/>
  <c r="C444" i="10"/>
  <c r="B442" i="10"/>
  <c r="B442" i="11" s="1"/>
  <c r="G442" i="10"/>
  <c r="F443" i="10" l="1"/>
  <c r="D444" i="10"/>
  <c r="E444" i="10" s="1"/>
  <c r="A445" i="11"/>
  <c r="C445" i="10"/>
  <c r="G443" i="10"/>
  <c r="B443" i="10"/>
  <c r="B443" i="11" s="1"/>
  <c r="F444" i="10" l="1"/>
  <c r="D445" i="10"/>
  <c r="E445" i="10" s="1"/>
  <c r="A446" i="11"/>
  <c r="C446" i="10"/>
  <c r="G444" i="10"/>
  <c r="B444" i="10"/>
  <c r="B444" i="11" s="1"/>
  <c r="F445" i="10" l="1"/>
  <c r="D446" i="10"/>
  <c r="E446" i="10" s="1"/>
  <c r="A447" i="11"/>
  <c r="C447" i="10"/>
  <c r="G445" i="10"/>
  <c r="B445" i="10"/>
  <c r="B445" i="11" s="1"/>
  <c r="F446" i="10" l="1"/>
  <c r="A448" i="11"/>
  <c r="C448" i="10"/>
  <c r="D447" i="10"/>
  <c r="E447" i="10" s="1"/>
  <c r="B446" i="10"/>
  <c r="B446" i="11" s="1"/>
  <c r="G446" i="10"/>
  <c r="F447" i="10" l="1"/>
  <c r="A449" i="11"/>
  <c r="C449" i="10"/>
  <c r="G447" i="10"/>
  <c r="B447" i="10"/>
  <c r="B447" i="11" s="1"/>
  <c r="D448" i="10"/>
  <c r="F448" i="10" s="1"/>
  <c r="B448" i="10" l="1"/>
  <c r="B448" i="11" s="1"/>
  <c r="G448" i="10"/>
  <c r="D449" i="10"/>
  <c r="E449" i="10" s="1"/>
  <c r="A450" i="11"/>
  <c r="C450" i="10"/>
  <c r="E448" i="10"/>
  <c r="F449" i="10" l="1"/>
  <c r="D450" i="10"/>
  <c r="F450" i="10" s="1"/>
  <c r="A451" i="11"/>
  <c r="C451" i="10"/>
  <c r="B449" i="10"/>
  <c r="B449" i="11" s="1"/>
  <c r="G449" i="10"/>
  <c r="E450" i="10" l="1"/>
  <c r="A452" i="11"/>
  <c r="C452" i="10"/>
  <c r="D451" i="10"/>
  <c r="E451" i="10" s="1"/>
  <c r="B450" i="10"/>
  <c r="B450" i="11" s="1"/>
  <c r="G450" i="10"/>
  <c r="F451" i="10" l="1"/>
  <c r="A453" i="11"/>
  <c r="C453" i="10"/>
  <c r="B451" i="10"/>
  <c r="B451" i="11" s="1"/>
  <c r="G451" i="10"/>
  <c r="D452" i="10"/>
  <c r="E452" i="10" s="1"/>
  <c r="F452" i="10" l="1"/>
  <c r="B452" i="10"/>
  <c r="B452" i="11" s="1"/>
  <c r="G452" i="10"/>
  <c r="D453" i="10"/>
  <c r="E453" i="10" s="1"/>
  <c r="A454" i="11"/>
  <c r="C454" i="10"/>
  <c r="A455" i="11" l="1"/>
  <c r="C455" i="10"/>
  <c r="G453" i="10"/>
  <c r="B453" i="10"/>
  <c r="B453" i="11" s="1"/>
  <c r="D454" i="10"/>
  <c r="F453" i="10"/>
  <c r="B454" i="10" l="1"/>
  <c r="B454" i="11" s="1"/>
  <c r="G454" i="10"/>
  <c r="F454" i="10"/>
  <c r="D455" i="10"/>
  <c r="E455" i="10" s="1"/>
  <c r="E454" i="10"/>
  <c r="A456" i="11"/>
  <c r="C456" i="10"/>
  <c r="B455" i="10" l="1"/>
  <c r="B455" i="11" s="1"/>
  <c r="G455" i="10"/>
  <c r="A457" i="11"/>
  <c r="C457" i="10"/>
  <c r="F455" i="10"/>
  <c r="D456" i="10"/>
  <c r="E456" i="10" s="1"/>
  <c r="G456" i="10" l="1"/>
  <c r="B456" i="10"/>
  <c r="B456" i="11" s="1"/>
  <c r="D457" i="10"/>
  <c r="E457" i="10" s="1"/>
  <c r="A458" i="11"/>
  <c r="C458" i="10"/>
  <c r="F456" i="10"/>
  <c r="A459" i="11" l="1"/>
  <c r="C459" i="10"/>
  <c r="G457" i="10"/>
  <c r="B457" i="10"/>
  <c r="B457" i="11" s="1"/>
  <c r="D458" i="10"/>
  <c r="F457" i="10"/>
  <c r="B458" i="10" l="1"/>
  <c r="B458" i="11" s="1"/>
  <c r="G458" i="10"/>
  <c r="E458" i="10"/>
  <c r="A460" i="11"/>
  <c r="C460" i="10"/>
  <c r="F458" i="10"/>
  <c r="D459" i="10"/>
  <c r="G459" i="10" l="1"/>
  <c r="B459" i="10"/>
  <c r="B459" i="11" s="1"/>
  <c r="A461" i="11"/>
  <c r="C461" i="10"/>
  <c r="D460" i="10"/>
  <c r="F459" i="10"/>
  <c r="E459" i="10"/>
  <c r="G460" i="10" l="1"/>
  <c r="B460" i="10"/>
  <c r="B460" i="11" s="1"/>
  <c r="F460" i="10"/>
  <c r="E460" i="10"/>
  <c r="A462" i="11"/>
  <c r="C462" i="10"/>
  <c r="D461" i="10"/>
  <c r="G461" i="10" l="1"/>
  <c r="B461" i="10"/>
  <c r="B461" i="11" s="1"/>
  <c r="E461" i="10"/>
  <c r="A463" i="11"/>
  <c r="C463" i="10"/>
  <c r="D462" i="10"/>
  <c r="F461" i="10"/>
  <c r="B462" i="10" l="1"/>
  <c r="B462" i="11" s="1"/>
  <c r="G462" i="10"/>
  <c r="D463" i="10"/>
  <c r="F463" i="10" s="1"/>
  <c r="A464" i="11"/>
  <c r="C464" i="10"/>
  <c r="F462" i="10"/>
  <c r="E462" i="10"/>
  <c r="E463" i="10" l="1"/>
  <c r="A465" i="11"/>
  <c r="C465" i="10"/>
  <c r="D464" i="10"/>
  <c r="F464" i="10" s="1"/>
  <c r="B463" i="10"/>
  <c r="B463" i="11" s="1"/>
  <c r="G463" i="10"/>
  <c r="E464" i="10" l="1"/>
  <c r="A466" i="11"/>
  <c r="C466" i="10"/>
  <c r="G464" i="10"/>
  <c r="B464" i="10"/>
  <c r="B464" i="11" s="1"/>
  <c r="D465" i="10"/>
  <c r="F465" i="10" s="1"/>
  <c r="E465" i="10" l="1"/>
  <c r="A467" i="11"/>
  <c r="C467" i="10"/>
  <c r="G465" i="10"/>
  <c r="B465" i="10"/>
  <c r="B465" i="11" s="1"/>
  <c r="D466" i="10"/>
  <c r="F466" i="10" s="1"/>
  <c r="B466" i="10" l="1"/>
  <c r="B466" i="11" s="1"/>
  <c r="G466" i="10"/>
  <c r="D467" i="10"/>
  <c r="F467" i="10" s="1"/>
  <c r="A468" i="11"/>
  <c r="C468" i="10"/>
  <c r="E466" i="10"/>
  <c r="D468" i="10" l="1"/>
  <c r="F468" i="10" s="1"/>
  <c r="B467" i="10"/>
  <c r="B467" i="11" s="1"/>
  <c r="G467" i="10"/>
  <c r="A469" i="11"/>
  <c r="C469" i="10"/>
  <c r="E467" i="10"/>
  <c r="E468" i="10" l="1"/>
  <c r="D469" i="10"/>
  <c r="E469" i="10" s="1"/>
  <c r="A470" i="11"/>
  <c r="C470" i="10"/>
  <c r="G468" i="10"/>
  <c r="B468" i="10"/>
  <c r="B468" i="11" s="1"/>
  <c r="F469" i="10" l="1"/>
  <c r="A471" i="11"/>
  <c r="C471" i="10"/>
  <c r="D470" i="10"/>
  <c r="F470" i="10" s="1"/>
  <c r="G469" i="10"/>
  <c r="B469" i="10"/>
  <c r="B469" i="11" s="1"/>
  <c r="E470" i="10" l="1"/>
  <c r="D471" i="10"/>
  <c r="F471" i="10" s="1"/>
  <c r="G470" i="10"/>
  <c r="B470" i="10"/>
  <c r="B470" i="11" s="1"/>
  <c r="A472" i="11"/>
  <c r="C472" i="10"/>
  <c r="E471" i="10" l="1"/>
  <c r="D472" i="10"/>
  <c r="E472" i="10" s="1"/>
  <c r="A473" i="11"/>
  <c r="C473" i="10"/>
  <c r="B471" i="10"/>
  <c r="B471" i="11" s="1"/>
  <c r="G471" i="10"/>
  <c r="F472" i="10" l="1"/>
  <c r="D473" i="10"/>
  <c r="F473" i="10" s="1"/>
  <c r="A474" i="11"/>
  <c r="C474" i="10"/>
  <c r="G472" i="10"/>
  <c r="B472" i="10"/>
  <c r="B472" i="11" s="1"/>
  <c r="E473" i="10" l="1"/>
  <c r="D474" i="10"/>
  <c r="F474" i="10" s="1"/>
  <c r="A475" i="11"/>
  <c r="C475" i="10"/>
  <c r="G473" i="10"/>
  <c r="B473" i="10"/>
  <c r="B473" i="11" s="1"/>
  <c r="E474" i="10" l="1"/>
  <c r="A476" i="11"/>
  <c r="C476" i="10"/>
  <c r="D475" i="10"/>
  <c r="E475" i="10" s="1"/>
  <c r="B474" i="10"/>
  <c r="B474" i="11" s="1"/>
  <c r="G474" i="10"/>
  <c r="B475" i="10" l="1"/>
  <c r="B475" i="11" s="1"/>
  <c r="G475" i="10"/>
  <c r="D476" i="10"/>
  <c r="F476" i="10" s="1"/>
  <c r="F475" i="10"/>
  <c r="A477" i="11"/>
  <c r="C477" i="10"/>
  <c r="E476" i="10" l="1"/>
  <c r="D477" i="10"/>
  <c r="E477" i="10" s="1"/>
  <c r="G476" i="10"/>
  <c r="B476" i="10"/>
  <c r="B476" i="11" s="1"/>
  <c r="A478" i="11"/>
  <c r="C478" i="10"/>
  <c r="F477" i="10" l="1"/>
  <c r="A479" i="11"/>
  <c r="C479" i="10"/>
  <c r="D478" i="10"/>
  <c r="F478" i="10" s="1"/>
  <c r="G477" i="10"/>
  <c r="B477" i="10"/>
  <c r="B477" i="11" s="1"/>
  <c r="B478" i="10" l="1"/>
  <c r="B478" i="11" s="1"/>
  <c r="G478" i="10"/>
  <c r="E478" i="10"/>
  <c r="D479" i="10"/>
  <c r="F479" i="10" s="1"/>
  <c r="A480" i="11"/>
  <c r="C480" i="10"/>
  <c r="E479" i="10" l="1"/>
  <c r="A481" i="11"/>
  <c r="C481" i="10"/>
  <c r="B479" i="10"/>
  <c r="B479" i="11" s="1"/>
  <c r="G479" i="10"/>
  <c r="D480" i="10"/>
  <c r="F480" i="10" s="1"/>
  <c r="E480" i="10" l="1"/>
  <c r="B480" i="10"/>
  <c r="B480" i="11" s="1"/>
  <c r="G480" i="10"/>
  <c r="A482" i="11"/>
  <c r="C482" i="10"/>
  <c r="D481" i="10"/>
  <c r="E481" i="10" s="1"/>
  <c r="D482" i="10" l="1"/>
  <c r="E482" i="10" s="1"/>
  <c r="G481" i="10"/>
  <c r="B481" i="10"/>
  <c r="B481" i="11" s="1"/>
  <c r="F481" i="10"/>
  <c r="A483" i="11"/>
  <c r="C483" i="10"/>
  <c r="F482" i="10" l="1"/>
  <c r="A484" i="11"/>
  <c r="C484" i="10"/>
  <c r="D483" i="10"/>
  <c r="F483" i="10" s="1"/>
  <c r="B482" i="10"/>
  <c r="B482" i="11" s="1"/>
  <c r="G482" i="10"/>
  <c r="E483" i="10" l="1"/>
  <c r="A485" i="11"/>
  <c r="C485" i="10"/>
  <c r="G483" i="10"/>
  <c r="B483" i="10"/>
  <c r="B483" i="11" s="1"/>
  <c r="D484" i="10"/>
  <c r="G484" i="10" l="1"/>
  <c r="B484" i="10"/>
  <c r="B484" i="11" s="1"/>
  <c r="F484" i="10"/>
  <c r="A486" i="11"/>
  <c r="C486" i="10"/>
  <c r="E484" i="10"/>
  <c r="D485" i="10"/>
  <c r="F485" i="10" s="1"/>
  <c r="D486" i="10" l="1"/>
  <c r="F486" i="10" s="1"/>
  <c r="G485" i="10"/>
  <c r="B485" i="10"/>
  <c r="B485" i="11" s="1"/>
  <c r="A487" i="11"/>
  <c r="C487" i="10"/>
  <c r="E485" i="10"/>
  <c r="E486" i="10" l="1"/>
  <c r="D487" i="10"/>
  <c r="F487" i="10" s="1"/>
  <c r="A488" i="11"/>
  <c r="C488" i="10"/>
  <c r="B486" i="10"/>
  <c r="B486" i="11" s="1"/>
  <c r="G486" i="10"/>
  <c r="E487" i="10" l="1"/>
  <c r="D488" i="10"/>
  <c r="E488" i="10" s="1"/>
  <c r="A489" i="11"/>
  <c r="C489" i="10"/>
  <c r="B487" i="10"/>
  <c r="B487" i="11" s="1"/>
  <c r="G487" i="10"/>
  <c r="F488" i="10" l="1"/>
  <c r="D489" i="10"/>
  <c r="F489" i="10" s="1"/>
  <c r="A490" i="11"/>
  <c r="C490" i="10"/>
  <c r="G488" i="10"/>
  <c r="B488" i="10"/>
  <c r="B488" i="11" s="1"/>
  <c r="E489" i="10" l="1"/>
  <c r="A491" i="11"/>
  <c r="C491" i="10"/>
  <c r="D490" i="10"/>
  <c r="F490" i="10" s="1"/>
  <c r="B489" i="10"/>
  <c r="B489" i="11" s="1"/>
  <c r="G489" i="10"/>
  <c r="B490" i="10" l="1"/>
  <c r="B490" i="11" s="1"/>
  <c r="G490" i="10"/>
  <c r="E490" i="10"/>
  <c r="D491" i="10"/>
  <c r="E491" i="10" s="1"/>
  <c r="A492" i="11"/>
  <c r="C492" i="10"/>
  <c r="F491" i="10" l="1"/>
  <c r="A493" i="11"/>
  <c r="C493" i="10"/>
  <c r="G491" i="10"/>
  <c r="B491" i="10"/>
  <c r="B491" i="11" s="1"/>
  <c r="D492" i="10"/>
  <c r="E492" i="10" s="1"/>
  <c r="G492" i="10" l="1"/>
  <c r="B492" i="10"/>
  <c r="B492" i="11" s="1"/>
  <c r="F492" i="10"/>
  <c r="A494" i="11"/>
  <c r="C494" i="10"/>
  <c r="D493" i="10"/>
  <c r="G493" i="10" l="1"/>
  <c r="B493" i="10"/>
  <c r="B493" i="11" s="1"/>
  <c r="D494" i="10"/>
  <c r="E494" i="10" s="1"/>
  <c r="F493" i="10"/>
  <c r="A495" i="11"/>
  <c r="C495" i="10"/>
  <c r="E493" i="10"/>
  <c r="F494" i="10" l="1"/>
  <c r="A496" i="11"/>
  <c r="C496" i="10"/>
  <c r="B494" i="10"/>
  <c r="B494" i="11" s="1"/>
  <c r="G494" i="10"/>
  <c r="D495" i="10"/>
  <c r="E495" i="10" s="1"/>
  <c r="F495" i="10" l="1"/>
  <c r="D496" i="10"/>
  <c r="E496" i="10" s="1"/>
  <c r="B495" i="10"/>
  <c r="B495" i="11" s="1"/>
  <c r="G495" i="10"/>
  <c r="A497" i="11"/>
  <c r="C497" i="10"/>
  <c r="F496" i="10" l="1"/>
  <c r="D497" i="10"/>
  <c r="F497" i="10" s="1"/>
  <c r="A498" i="11"/>
  <c r="C498" i="10"/>
  <c r="G496" i="10"/>
  <c r="B496" i="10"/>
  <c r="B496" i="11" s="1"/>
  <c r="E497" i="10" l="1"/>
  <c r="A499" i="11"/>
  <c r="C499" i="10"/>
  <c r="D498" i="10"/>
  <c r="F498" i="10" s="1"/>
  <c r="G497" i="10"/>
  <c r="B497" i="10"/>
  <c r="B497" i="11" s="1"/>
  <c r="E498" i="10" l="1"/>
  <c r="B498" i="10"/>
  <c r="B498" i="11" s="1"/>
  <c r="G498" i="10"/>
  <c r="D499" i="10"/>
  <c r="E499" i="10" s="1"/>
  <c r="A500" i="11"/>
  <c r="C500" i="10"/>
  <c r="A501" i="11" l="1"/>
  <c r="C501" i="10"/>
  <c r="G499" i="10"/>
  <c r="B499" i="10"/>
  <c r="B499" i="11" s="1"/>
  <c r="D500" i="10"/>
  <c r="F499" i="10"/>
  <c r="G500" i="10" l="1"/>
  <c r="B500" i="10"/>
  <c r="B500" i="11" s="1"/>
  <c r="E500" i="10"/>
  <c r="F500" i="10"/>
  <c r="D501" i="10"/>
  <c r="A502" i="11"/>
  <c r="C502" i="10"/>
  <c r="G501" i="10" l="1"/>
  <c r="B501" i="10"/>
  <c r="B501" i="11" s="1"/>
  <c r="F501" i="10"/>
  <c r="E501" i="10"/>
  <c r="A503" i="11"/>
  <c r="C503" i="10"/>
  <c r="D502" i="10"/>
  <c r="A504" i="11" l="1"/>
  <c r="C504" i="10"/>
  <c r="B502" i="10"/>
  <c r="B502" i="11" s="1"/>
  <c r="G502" i="10"/>
  <c r="D503" i="10"/>
  <c r="F503" i="10" s="1"/>
  <c r="E502" i="10"/>
  <c r="F502" i="10"/>
  <c r="E503" i="10" l="1"/>
  <c r="B503" i="10"/>
  <c r="B503" i="11" s="1"/>
  <c r="G503" i="10"/>
  <c r="D504" i="10"/>
  <c r="E504" i="10" s="1"/>
  <c r="A505" i="11"/>
  <c r="C505" i="10"/>
  <c r="F504" i="10" l="1"/>
  <c r="D505" i="10"/>
  <c r="F505" i="10" s="1"/>
  <c r="A506" i="11"/>
  <c r="C506" i="10"/>
  <c r="B504" i="10"/>
  <c r="B504" i="11" s="1"/>
  <c r="G504" i="10"/>
  <c r="E505" i="10" l="1"/>
  <c r="D506" i="10"/>
  <c r="E506" i="10" s="1"/>
  <c r="A507" i="11"/>
  <c r="C507" i="10"/>
  <c r="G505" i="10"/>
  <c r="B505" i="10"/>
  <c r="B505" i="11" s="1"/>
  <c r="F506" i="10" l="1"/>
  <c r="A508" i="11"/>
  <c r="C508" i="10"/>
  <c r="D507" i="10"/>
  <c r="E507" i="10" s="1"/>
  <c r="B506" i="10"/>
  <c r="B506" i="11" s="1"/>
  <c r="G506" i="10"/>
  <c r="B507" i="10" l="1"/>
  <c r="B507" i="11" s="1"/>
  <c r="G507" i="10"/>
  <c r="F507" i="10"/>
  <c r="D508" i="10"/>
  <c r="F508" i="10" s="1"/>
  <c r="A509" i="11"/>
  <c r="C509" i="10"/>
  <c r="E508" i="10" l="1"/>
  <c r="A510" i="11"/>
  <c r="C510" i="10"/>
  <c r="G508" i="10"/>
  <c r="B508" i="10"/>
  <c r="B508" i="11" s="1"/>
  <c r="D509" i="10"/>
  <c r="E509" i="10" s="1"/>
  <c r="G509" i="10" l="1"/>
  <c r="B509" i="10"/>
  <c r="B509" i="11" s="1"/>
  <c r="A511" i="11"/>
  <c r="C511" i="10"/>
  <c r="F509" i="10"/>
  <c r="D510" i="10"/>
  <c r="B510" i="10" l="1"/>
  <c r="B510" i="11" s="1"/>
  <c r="G510" i="10"/>
  <c r="E510" i="10"/>
  <c r="D511" i="10"/>
  <c r="E511" i="10" s="1"/>
  <c r="A512" i="11"/>
  <c r="C512" i="10"/>
  <c r="F510" i="10"/>
  <c r="D512" i="10" l="1"/>
  <c r="F512" i="10" s="1"/>
  <c r="B511" i="10"/>
  <c r="B511" i="11" s="1"/>
  <c r="G511" i="10"/>
  <c r="F511" i="10"/>
  <c r="A513" i="11"/>
  <c r="C513" i="10"/>
  <c r="E512" i="10" l="1"/>
  <c r="A514" i="11"/>
  <c r="C514" i="10"/>
  <c r="D513" i="10"/>
  <c r="E513" i="10" s="1"/>
  <c r="G512" i="10"/>
  <c r="B512" i="10"/>
  <c r="B512" i="11" s="1"/>
  <c r="G513" i="10" l="1"/>
  <c r="B513" i="10"/>
  <c r="B513" i="11" s="1"/>
  <c r="A515" i="11"/>
  <c r="C515" i="10"/>
  <c r="F513" i="10"/>
  <c r="D514" i="10"/>
  <c r="F514" i="10" s="1"/>
  <c r="B514" i="10" l="1"/>
  <c r="B514" i="11" s="1"/>
  <c r="G514" i="10"/>
  <c r="A516" i="11"/>
  <c r="C516" i="10"/>
  <c r="D515" i="10"/>
  <c r="F515" i="10" s="1"/>
  <c r="E514" i="10"/>
  <c r="E515" i="10" l="1"/>
  <c r="D516" i="10"/>
  <c r="F516" i="10" s="1"/>
  <c r="B515" i="10"/>
  <c r="B515" i="11" s="1"/>
  <c r="G515" i="10"/>
  <c r="A517" i="11"/>
  <c r="C517" i="10"/>
  <c r="E516" i="10" l="1"/>
  <c r="D517" i="10"/>
  <c r="F517" i="10" s="1"/>
  <c r="A518" i="11"/>
  <c r="C518" i="10"/>
  <c r="B516" i="10"/>
  <c r="B516" i="11" s="1"/>
  <c r="G516" i="10"/>
  <c r="E517" i="10" l="1"/>
  <c r="A519" i="11"/>
  <c r="C519" i="10"/>
  <c r="D518" i="10"/>
  <c r="F518" i="10" s="1"/>
  <c r="G517" i="10"/>
  <c r="B517" i="10"/>
  <c r="B517" i="11" s="1"/>
  <c r="G518" i="10" l="1"/>
  <c r="B518" i="10"/>
  <c r="B518" i="11" s="1"/>
  <c r="E518" i="10"/>
  <c r="D519" i="10"/>
  <c r="F519" i="10" s="1"/>
  <c r="A520" i="11"/>
  <c r="C520" i="10"/>
  <c r="D520" i="10" l="1"/>
  <c r="E520" i="10" s="1"/>
  <c r="G519" i="10"/>
  <c r="B519" i="10"/>
  <c r="B519" i="11" s="1"/>
  <c r="E519" i="10"/>
  <c r="A521" i="11"/>
  <c r="C521" i="10"/>
  <c r="F520" i="10" l="1"/>
  <c r="A522" i="11"/>
  <c r="C522" i="10"/>
  <c r="D521" i="10"/>
  <c r="E521" i="10" s="1"/>
  <c r="G520" i="10"/>
  <c r="B520" i="10"/>
  <c r="B520" i="11" s="1"/>
  <c r="F521" i="10" l="1"/>
  <c r="A523" i="11"/>
  <c r="C523" i="10"/>
  <c r="G521" i="10"/>
  <c r="B521" i="10"/>
  <c r="B521" i="11" s="1"/>
  <c r="D522" i="10"/>
  <c r="F522" i="10" s="1"/>
  <c r="E522" i="10" l="1"/>
  <c r="G522" i="10"/>
  <c r="B522" i="10"/>
  <c r="B522" i="11" s="1"/>
  <c r="A524" i="11"/>
  <c r="C524" i="10"/>
  <c r="D523" i="10"/>
  <c r="F523" i="10" s="1"/>
  <c r="E523" i="10" l="1"/>
  <c r="B523" i="10"/>
  <c r="B523" i="11" s="1"/>
  <c r="G523" i="10"/>
  <c r="D524" i="10"/>
  <c r="E524" i="10" s="1"/>
  <c r="A525" i="11"/>
  <c r="C525" i="10"/>
  <c r="A526" i="11" l="1"/>
  <c r="C526" i="10"/>
  <c r="D525" i="10"/>
  <c r="E525" i="10" s="1"/>
  <c r="G524" i="10"/>
  <c r="B524" i="10"/>
  <c r="B524" i="11" s="1"/>
  <c r="F524" i="10"/>
  <c r="F525" i="10" l="1"/>
  <c r="A527" i="11"/>
  <c r="C527" i="10"/>
  <c r="D526" i="10"/>
  <c r="E526" i="10" s="1"/>
  <c r="G525" i="10"/>
  <c r="B525" i="10"/>
  <c r="B525" i="11" s="1"/>
  <c r="F526" i="10" l="1"/>
  <c r="B526" i="10"/>
  <c r="B526" i="11" s="1"/>
  <c r="G526" i="10"/>
  <c r="D527" i="10"/>
  <c r="F527" i="10" s="1"/>
  <c r="A528" i="11"/>
  <c r="C528" i="10"/>
  <c r="E527" i="10" l="1"/>
  <c r="D528" i="10"/>
  <c r="E528" i="10" s="1"/>
  <c r="A529" i="11"/>
  <c r="C529" i="10"/>
  <c r="G527" i="10"/>
  <c r="B527" i="10"/>
  <c r="B527" i="11" s="1"/>
  <c r="F528" i="10" l="1"/>
  <c r="A530" i="11"/>
  <c r="C530" i="10"/>
  <c r="D529" i="10"/>
  <c r="E529" i="10" s="1"/>
  <c r="G528" i="10"/>
  <c r="B528" i="10"/>
  <c r="B528" i="11" s="1"/>
  <c r="G529" i="10" l="1"/>
  <c r="B529" i="10"/>
  <c r="B529" i="11" s="1"/>
  <c r="A531" i="11"/>
  <c r="C531" i="10"/>
  <c r="F529" i="10"/>
  <c r="D530" i="10"/>
  <c r="G530" i="10" l="1"/>
  <c r="B530" i="10"/>
  <c r="B530" i="11" s="1"/>
  <c r="D531" i="10"/>
  <c r="F531" i="10" s="1"/>
  <c r="E530" i="10"/>
  <c r="A532" i="11"/>
  <c r="C532" i="10"/>
  <c r="F530" i="10"/>
  <c r="E531" i="10" l="1"/>
  <c r="D532" i="10"/>
  <c r="E532" i="10" s="1"/>
  <c r="B531" i="10"/>
  <c r="B531" i="11" s="1"/>
  <c r="G531" i="10"/>
  <c r="A533" i="11"/>
  <c r="C533" i="10"/>
  <c r="F532" i="10" l="1"/>
  <c r="A534" i="11"/>
  <c r="C534" i="10"/>
  <c r="D533" i="10"/>
  <c r="E533" i="10" s="1"/>
  <c r="B532" i="10"/>
  <c r="B532" i="11" s="1"/>
  <c r="G532" i="10"/>
  <c r="F533" i="10" l="1"/>
  <c r="A535" i="11"/>
  <c r="C535" i="10"/>
  <c r="G533" i="10"/>
  <c r="B533" i="10"/>
  <c r="B533" i="11" s="1"/>
  <c r="D534" i="10"/>
  <c r="B534" i="10" l="1"/>
  <c r="B534" i="11" s="1"/>
  <c r="G534" i="10"/>
  <c r="E534" i="10"/>
  <c r="A536" i="11"/>
  <c r="C536" i="10"/>
  <c r="F534" i="10"/>
  <c r="D535" i="10"/>
  <c r="B535" i="10" l="1"/>
  <c r="B535" i="11" s="1"/>
  <c r="G535" i="10"/>
  <c r="A537" i="11"/>
  <c r="C537" i="10"/>
  <c r="D536" i="10"/>
  <c r="E536" i="10" s="1"/>
  <c r="E535" i="10"/>
  <c r="F535" i="10"/>
  <c r="F536" i="10" l="1"/>
  <c r="D537" i="10"/>
  <c r="F537" i="10" s="1"/>
  <c r="G536" i="10"/>
  <c r="B536" i="10"/>
  <c r="B536" i="11" s="1"/>
  <c r="A538" i="11"/>
  <c r="C538" i="10"/>
  <c r="E537" i="10" l="1"/>
  <c r="D538" i="10"/>
  <c r="F538" i="10" s="1"/>
  <c r="B537" i="10"/>
  <c r="B537" i="11" s="1"/>
  <c r="G537" i="10"/>
  <c r="A539" i="11"/>
  <c r="C539" i="10"/>
  <c r="E538" i="10" l="1"/>
  <c r="A540" i="11"/>
  <c r="C540" i="10"/>
  <c r="D539" i="10"/>
  <c r="E539" i="10" s="1"/>
  <c r="B538" i="10"/>
  <c r="B538" i="11" s="1"/>
  <c r="G538" i="10"/>
  <c r="B539" i="10" l="1"/>
  <c r="B539" i="11" s="1"/>
  <c r="G539" i="10"/>
  <c r="A541" i="11"/>
  <c r="C541" i="10"/>
  <c r="F539" i="10"/>
  <c r="D540" i="10"/>
  <c r="B540" i="10" l="1"/>
  <c r="B540" i="11" s="1"/>
  <c r="G540" i="10"/>
  <c r="D541" i="10"/>
  <c r="E541" i="10" s="1"/>
  <c r="E540" i="10"/>
  <c r="A542" i="11"/>
  <c r="C542" i="10"/>
  <c r="F540" i="10"/>
  <c r="A543" i="11" l="1"/>
  <c r="C543" i="10"/>
  <c r="G541" i="10"/>
  <c r="B541" i="10"/>
  <c r="B541" i="11" s="1"/>
  <c r="F541" i="10"/>
  <c r="D542" i="10"/>
  <c r="B542" i="10" l="1"/>
  <c r="B542" i="11" s="1"/>
  <c r="G542" i="10"/>
  <c r="D543" i="10"/>
  <c r="E543" i="10" s="1"/>
  <c r="E542" i="10"/>
  <c r="A544" i="11"/>
  <c r="C544" i="10"/>
  <c r="F542" i="10"/>
  <c r="F543" i="10" l="1"/>
  <c r="A545" i="11"/>
  <c r="C545" i="10"/>
  <c r="B543" i="10"/>
  <c r="B543" i="11" s="1"/>
  <c r="G543" i="10"/>
  <c r="D544" i="10"/>
  <c r="F544" i="10" s="1"/>
  <c r="E544" i="10" l="1"/>
  <c r="B544" i="10"/>
  <c r="B544" i="11" s="1"/>
  <c r="G544" i="10"/>
  <c r="A546" i="11"/>
  <c r="C546" i="10"/>
  <c r="D545" i="10"/>
  <c r="G545" i="10" l="1"/>
  <c r="B545" i="10"/>
  <c r="B545" i="11" s="1"/>
  <c r="F545" i="10"/>
  <c r="E545" i="10"/>
  <c r="D546" i="10"/>
  <c r="F546" i="10" s="1"/>
  <c r="A547" i="11"/>
  <c r="C547" i="10"/>
  <c r="E546" i="10" l="1"/>
  <c r="B546" i="10"/>
  <c r="B546" i="11" s="1"/>
  <c r="G546" i="10"/>
  <c r="D547" i="10"/>
  <c r="E547" i="10" s="1"/>
  <c r="A548" i="11"/>
  <c r="C548" i="10"/>
  <c r="F547" i="10" l="1"/>
  <c r="D548" i="10"/>
  <c r="E548" i="10" s="1"/>
  <c r="A549" i="11"/>
  <c r="C549" i="10"/>
  <c r="B547" i="10"/>
  <c r="B547" i="11" s="1"/>
  <c r="G547" i="10"/>
  <c r="F548" i="10" l="1"/>
  <c r="D549" i="10"/>
  <c r="E549" i="10" s="1"/>
  <c r="A550" i="11"/>
  <c r="C550" i="10"/>
  <c r="G548" i="10"/>
  <c r="B548" i="10"/>
  <c r="B548" i="11" s="1"/>
  <c r="F549" i="10" l="1"/>
  <c r="A551" i="11"/>
  <c r="C551" i="10"/>
  <c r="D550" i="10"/>
  <c r="G549" i="10"/>
  <c r="B549" i="10"/>
  <c r="B549" i="11" s="1"/>
  <c r="G550" i="10" l="1"/>
  <c r="B550" i="10"/>
  <c r="B550" i="11" s="1"/>
  <c r="E550" i="10"/>
  <c r="A552" i="11"/>
  <c r="C552" i="10"/>
  <c r="F550" i="10"/>
  <c r="D551" i="10"/>
  <c r="B551" i="10" l="1"/>
  <c r="B551" i="11" s="1"/>
  <c r="G551" i="10"/>
  <c r="A553" i="11"/>
  <c r="C553" i="10"/>
  <c r="E551" i="10"/>
  <c r="D552" i="10"/>
  <c r="E552" i="10" s="1"/>
  <c r="F551" i="10"/>
  <c r="D553" i="10" l="1"/>
  <c r="E553" i="10" s="1"/>
  <c r="B552" i="10"/>
  <c r="B552" i="11" s="1"/>
  <c r="G552" i="10"/>
  <c r="A554" i="11"/>
  <c r="C554" i="10"/>
  <c r="F552" i="10"/>
  <c r="F553" i="10" l="1"/>
  <c r="D554" i="10"/>
  <c r="F554" i="10" s="1"/>
  <c r="A555" i="11"/>
  <c r="C555" i="10"/>
  <c r="G553" i="10"/>
  <c r="B553" i="10"/>
  <c r="B553" i="11" s="1"/>
  <c r="E554" i="10" l="1"/>
  <c r="D555" i="10"/>
  <c r="E555" i="10" s="1"/>
  <c r="A556" i="11"/>
  <c r="C556" i="10"/>
  <c r="G554" i="10"/>
  <c r="B554" i="10"/>
  <c r="B554" i="11" s="1"/>
  <c r="F555" i="10" l="1"/>
  <c r="D556" i="10"/>
  <c r="E556" i="10" s="1"/>
  <c r="A557" i="11"/>
  <c r="C557" i="10"/>
  <c r="B555" i="10"/>
  <c r="B555" i="11" s="1"/>
  <c r="G555" i="10"/>
  <c r="F556" i="10" l="1"/>
  <c r="D557" i="10"/>
  <c r="E557" i="10" s="1"/>
  <c r="A558" i="11"/>
  <c r="C558" i="10"/>
  <c r="G556" i="10"/>
  <c r="B556" i="10"/>
  <c r="B556" i="11" s="1"/>
  <c r="F557" i="10" l="1"/>
  <c r="D558" i="10"/>
  <c r="E558" i="10" s="1"/>
  <c r="A559" i="11"/>
  <c r="C559" i="10"/>
  <c r="G557" i="10"/>
  <c r="B557" i="10"/>
  <c r="B557" i="11" s="1"/>
  <c r="F558" i="10" l="1"/>
  <c r="D559" i="10"/>
  <c r="E559" i="10" s="1"/>
  <c r="A560" i="11"/>
  <c r="C560" i="10"/>
  <c r="G558" i="10"/>
  <c r="B558" i="10"/>
  <c r="B558" i="11" s="1"/>
  <c r="F559" i="10" l="1"/>
  <c r="D560" i="10"/>
  <c r="F560" i="10" s="1"/>
  <c r="A561" i="11"/>
  <c r="C561" i="10"/>
  <c r="B559" i="10"/>
  <c r="B559" i="11" s="1"/>
  <c r="G559" i="10"/>
  <c r="E560" i="10" l="1"/>
  <c r="D561" i="10"/>
  <c r="E561" i="10" s="1"/>
  <c r="A562" i="11"/>
  <c r="C562" i="10"/>
  <c r="B560" i="10"/>
  <c r="B560" i="11" s="1"/>
  <c r="G560" i="10"/>
  <c r="F561" i="10" l="1"/>
  <c r="A563" i="11"/>
  <c r="C563" i="10"/>
  <c r="D562" i="10"/>
  <c r="F562" i="10" s="1"/>
  <c r="G561" i="10"/>
  <c r="B561" i="10"/>
  <c r="B561" i="11" s="1"/>
  <c r="E562" i="10" l="1"/>
  <c r="A564" i="11"/>
  <c r="C564" i="10"/>
  <c r="G562" i="10"/>
  <c r="B562" i="10"/>
  <c r="B562" i="11" s="1"/>
  <c r="D563" i="10"/>
  <c r="B563" i="10" l="1"/>
  <c r="B563" i="11" s="1"/>
  <c r="G563" i="10"/>
  <c r="E563" i="10"/>
  <c r="D564" i="10"/>
  <c r="E564" i="10" s="1"/>
  <c r="F563" i="10"/>
  <c r="A565" i="11"/>
  <c r="C565" i="10"/>
  <c r="F564" i="10" l="1"/>
  <c r="B564" i="10"/>
  <c r="B564" i="11" s="1"/>
  <c r="G564" i="10"/>
  <c r="A566" i="11"/>
  <c r="C566" i="10"/>
  <c r="D565" i="10"/>
  <c r="F565" i="10" s="1"/>
  <c r="B565" i="10" l="1"/>
  <c r="B565" i="11" s="1"/>
  <c r="G565" i="10"/>
  <c r="E565" i="10"/>
  <c r="D566" i="10"/>
  <c r="F566" i="10" s="1"/>
  <c r="A567" i="11"/>
  <c r="C567" i="10"/>
  <c r="E566" i="10" l="1"/>
  <c r="A568" i="11"/>
  <c r="C568" i="10"/>
  <c r="G566" i="10"/>
  <c r="B566" i="10"/>
  <c r="B566" i="11" s="1"/>
  <c r="D567" i="10"/>
  <c r="E567" i="10" s="1"/>
  <c r="F567" i="10" l="1"/>
  <c r="D568" i="10"/>
  <c r="E568" i="10" s="1"/>
  <c r="A569" i="11"/>
  <c r="C569" i="10"/>
  <c r="G567" i="10"/>
  <c r="B567" i="10"/>
  <c r="B567" i="11" s="1"/>
  <c r="F568" i="10" l="1"/>
  <c r="D569" i="10"/>
  <c r="F569" i="10" s="1"/>
  <c r="A570" i="11"/>
  <c r="C570" i="10"/>
  <c r="G568" i="10"/>
  <c r="B568" i="10"/>
  <c r="B568" i="11" s="1"/>
  <c r="E569" i="10" l="1"/>
  <c r="D570" i="10"/>
  <c r="F570" i="10" s="1"/>
  <c r="A571" i="11"/>
  <c r="C571" i="10"/>
  <c r="B569" i="10"/>
  <c r="B569" i="11" s="1"/>
  <c r="G569" i="10"/>
  <c r="E570" i="10" l="1"/>
  <c r="A572" i="11"/>
  <c r="C572" i="10"/>
  <c r="D571" i="10"/>
  <c r="E571" i="10" s="1"/>
  <c r="B570" i="10"/>
  <c r="B570" i="11" s="1"/>
  <c r="G570" i="10"/>
  <c r="B571" i="10" l="1"/>
  <c r="B571" i="11" s="1"/>
  <c r="G571" i="10"/>
  <c r="A573" i="11"/>
  <c r="C573" i="10"/>
  <c r="F571" i="10"/>
  <c r="D572" i="10"/>
  <c r="B572" i="10" l="1"/>
  <c r="B572" i="11" s="1"/>
  <c r="G572" i="10"/>
  <c r="D573" i="10"/>
  <c r="F573" i="10" s="1"/>
  <c r="A574" i="11"/>
  <c r="C574" i="10"/>
  <c r="E572" i="10"/>
  <c r="F572" i="10"/>
  <c r="A575" i="11" l="1"/>
  <c r="C575" i="10"/>
  <c r="D574" i="10"/>
  <c r="F574" i="10" s="1"/>
  <c r="G573" i="10"/>
  <c r="B573" i="10"/>
  <c r="B573" i="11" s="1"/>
  <c r="E573" i="10"/>
  <c r="E574" i="10" l="1"/>
  <c r="A576" i="11"/>
  <c r="C576" i="10"/>
  <c r="B574" i="10"/>
  <c r="B574" i="11" s="1"/>
  <c r="G574" i="10"/>
  <c r="D575" i="10"/>
  <c r="F575" i="10" s="1"/>
  <c r="D576" i="10" l="1"/>
  <c r="F576" i="10" s="1"/>
  <c r="B575" i="10"/>
  <c r="B575" i="11" s="1"/>
  <c r="G575" i="10"/>
  <c r="A577" i="11"/>
  <c r="C577" i="10"/>
  <c r="E575" i="10"/>
  <c r="E576" i="10" l="1"/>
  <c r="A578" i="11"/>
  <c r="C578" i="10"/>
  <c r="D577" i="10"/>
  <c r="F577" i="10" s="1"/>
  <c r="G576" i="10"/>
  <c r="B576" i="10"/>
  <c r="B576" i="11" s="1"/>
  <c r="G577" i="10" l="1"/>
  <c r="B577" i="10"/>
  <c r="B577" i="11" s="1"/>
  <c r="A579" i="11"/>
  <c r="C579" i="10"/>
  <c r="E577" i="10"/>
  <c r="D578" i="10"/>
  <c r="E578" i="10" s="1"/>
  <c r="D579" i="10" l="1"/>
  <c r="F579" i="10" s="1"/>
  <c r="A580" i="11"/>
  <c r="C580" i="10"/>
  <c r="B578" i="10"/>
  <c r="B578" i="11" s="1"/>
  <c r="G578" i="10"/>
  <c r="F578" i="10"/>
  <c r="E579" i="10" l="1"/>
  <c r="A581" i="11"/>
  <c r="C581" i="10"/>
  <c r="D580" i="10"/>
  <c r="E580" i="10" s="1"/>
  <c r="B579" i="10"/>
  <c r="B579" i="11" s="1"/>
  <c r="G579" i="10"/>
  <c r="F580" i="10" l="1"/>
  <c r="G580" i="10"/>
  <c r="B580" i="10"/>
  <c r="B580" i="11" s="1"/>
  <c r="D581" i="10"/>
  <c r="A582" i="11"/>
  <c r="C582" i="10"/>
  <c r="D582" i="10" l="1"/>
  <c r="E582" i="10" s="1"/>
  <c r="B581" i="10"/>
  <c r="B581" i="11" s="1"/>
  <c r="G581" i="10"/>
  <c r="A583" i="11"/>
  <c r="C583" i="10"/>
  <c r="E581" i="10"/>
  <c r="F581" i="10"/>
  <c r="F582" i="10" l="1"/>
  <c r="A584" i="11"/>
  <c r="C584" i="10"/>
  <c r="D583" i="10"/>
  <c r="F583" i="10" s="1"/>
  <c r="B582" i="10"/>
  <c r="B582" i="11" s="1"/>
  <c r="G582" i="10"/>
  <c r="B583" i="10" l="1"/>
  <c r="B583" i="11" s="1"/>
  <c r="G583" i="10"/>
  <c r="D584" i="10"/>
  <c r="F584" i="10" s="1"/>
  <c r="E583" i="10"/>
  <c r="A585" i="11"/>
  <c r="C585" i="10"/>
  <c r="E584" i="10" l="1"/>
  <c r="B584" i="10"/>
  <c r="B584" i="11" s="1"/>
  <c r="G584" i="10"/>
  <c r="A586" i="11"/>
  <c r="C586" i="10"/>
  <c r="D585" i="10"/>
  <c r="F585" i="10" s="1"/>
  <c r="E585" i="10" l="1"/>
  <c r="D586" i="10"/>
  <c r="E586" i="10" s="1"/>
  <c r="G585" i="10"/>
  <c r="B585" i="10"/>
  <c r="B585" i="11" s="1"/>
  <c r="A587" i="11"/>
  <c r="C587" i="10"/>
  <c r="A588" i="11" l="1"/>
  <c r="C588" i="10"/>
  <c r="B586" i="10"/>
  <c r="B586" i="11" s="1"/>
  <c r="G586" i="10"/>
  <c r="F586" i="10"/>
  <c r="D587" i="10"/>
  <c r="E587" i="10" s="1"/>
  <c r="D588" i="10" l="1"/>
  <c r="E588" i="10" s="1"/>
  <c r="B587" i="10"/>
  <c r="B587" i="11" s="1"/>
  <c r="G587" i="10"/>
  <c r="A589" i="11"/>
  <c r="C589" i="10"/>
  <c r="F587" i="10"/>
  <c r="F588" i="10" l="1"/>
  <c r="D589" i="10"/>
  <c r="E589" i="10" s="1"/>
  <c r="A590" i="11"/>
  <c r="C590" i="10"/>
  <c r="G588" i="10"/>
  <c r="B588" i="10"/>
  <c r="B588" i="11" s="1"/>
  <c r="F589" i="10" l="1"/>
  <c r="D590" i="10"/>
  <c r="F590" i="10" s="1"/>
  <c r="A591" i="11"/>
  <c r="C591" i="10"/>
  <c r="G589" i="10"/>
  <c r="B589" i="10"/>
  <c r="B589" i="11" s="1"/>
  <c r="E590" i="10" l="1"/>
  <c r="D591" i="10"/>
  <c r="E591" i="10" s="1"/>
  <c r="A592" i="11"/>
  <c r="C592" i="10"/>
  <c r="B590" i="10"/>
  <c r="B590" i="11" s="1"/>
  <c r="G590" i="10"/>
  <c r="F591" i="10" l="1"/>
  <c r="D592" i="10"/>
  <c r="E592" i="10" s="1"/>
  <c r="A593" i="11"/>
  <c r="C593" i="10"/>
  <c r="G591" i="10"/>
  <c r="B591" i="10"/>
  <c r="B591" i="11" s="1"/>
  <c r="F592" i="10" l="1"/>
  <c r="D593" i="10"/>
  <c r="E593" i="10" s="1"/>
  <c r="A594" i="11"/>
  <c r="C594" i="10"/>
  <c r="G592" i="10"/>
  <c r="B592" i="10"/>
  <c r="B592" i="11" s="1"/>
  <c r="F593" i="10" l="1"/>
  <c r="D594" i="10"/>
  <c r="E594" i="10" s="1"/>
  <c r="A595" i="11"/>
  <c r="C595" i="10"/>
  <c r="G593" i="10"/>
  <c r="B593" i="10"/>
  <c r="B593" i="11" s="1"/>
  <c r="F594" i="10" l="1"/>
  <c r="D595" i="10"/>
  <c r="F595" i="10" s="1"/>
  <c r="A596" i="11"/>
  <c r="C596" i="10"/>
  <c r="G594" i="10"/>
  <c r="B594" i="10"/>
  <c r="B594" i="11" s="1"/>
  <c r="E595" i="10" l="1"/>
  <c r="A597" i="11"/>
  <c r="C597" i="10"/>
  <c r="D596" i="10"/>
  <c r="E596" i="10" s="1"/>
  <c r="G595" i="10"/>
  <c r="B595" i="10"/>
  <c r="B595" i="11" s="1"/>
  <c r="G596" i="10" l="1"/>
  <c r="B596" i="10"/>
  <c r="B596" i="11" s="1"/>
  <c r="A598" i="11"/>
  <c r="C598" i="10"/>
  <c r="F596" i="10"/>
  <c r="D597" i="10"/>
  <c r="D598" i="10" l="1"/>
  <c r="E598" i="10" s="1"/>
  <c r="G597" i="10"/>
  <c r="B597" i="10"/>
  <c r="B597" i="11" s="1"/>
  <c r="A599" i="11"/>
  <c r="C599" i="10"/>
  <c r="F597" i="10"/>
  <c r="E597" i="10"/>
  <c r="F598" i="10" l="1"/>
  <c r="D599" i="10"/>
  <c r="F599" i="10" s="1"/>
  <c r="A600" i="11"/>
  <c r="C600" i="10"/>
  <c r="G598" i="10"/>
  <c r="B598" i="10"/>
  <c r="B598" i="11" s="1"/>
  <c r="E599" i="10" l="1"/>
  <c r="D600" i="10"/>
  <c r="F600" i="10" s="1"/>
  <c r="A601" i="11"/>
  <c r="C601" i="10"/>
  <c r="B599" i="10"/>
  <c r="B599" i="11" s="1"/>
  <c r="G599" i="10"/>
  <c r="E600" i="10" l="1"/>
  <c r="D601" i="10"/>
  <c r="E601" i="10" s="1"/>
  <c r="A602" i="11"/>
  <c r="C602" i="10"/>
  <c r="G600" i="10"/>
  <c r="B600" i="10"/>
  <c r="B600" i="11" s="1"/>
  <c r="F601" i="10" l="1"/>
  <c r="D602" i="10"/>
  <c r="E602" i="10" s="1"/>
  <c r="G601" i="10"/>
  <c r="B601" i="10"/>
  <c r="B601" i="11" s="1"/>
  <c r="F602" i="10" l="1"/>
  <c r="G602" i="10"/>
  <c r="B602" i="10"/>
  <c r="B602" i="11" s="1"/>
  <c r="A603" i="11" l="1"/>
  <c r="C603" i="10"/>
  <c r="D603" i="10" l="1"/>
  <c r="G603" i="10" l="1"/>
  <c r="B603" i="10"/>
  <c r="B603" i="11" s="1"/>
  <c r="E603" i="10"/>
  <c r="F603" i="10"/>
  <c r="J5" i="10" l="1"/>
  <c r="J4" i="10"/>
  <c r="J3" i="10"/>
  <c r="K3" i="10" l="1"/>
  <c r="E567" i="11"/>
  <c r="E503" i="11"/>
  <c r="E439" i="11"/>
  <c r="E375" i="11"/>
  <c r="E311" i="11"/>
  <c r="E247" i="11"/>
  <c r="E550" i="11"/>
  <c r="E486" i="11"/>
  <c r="E422" i="11"/>
  <c r="E358" i="11"/>
  <c r="E294" i="11"/>
  <c r="E230" i="11"/>
  <c r="E597" i="11"/>
  <c r="E533" i="11"/>
  <c r="E469" i="11"/>
  <c r="E405" i="11"/>
  <c r="E341" i="11"/>
  <c r="E277" i="11"/>
  <c r="E213" i="11"/>
  <c r="E580" i="11"/>
  <c r="E516" i="11"/>
  <c r="E452" i="11"/>
  <c r="E388" i="11"/>
  <c r="E324" i="11"/>
  <c r="E260" i="11"/>
  <c r="E196" i="11"/>
  <c r="E546" i="11"/>
  <c r="E482" i="11"/>
  <c r="E418" i="11"/>
  <c r="E354" i="11"/>
  <c r="E290" i="11"/>
  <c r="E226" i="11"/>
  <c r="E433" i="11"/>
  <c r="E264" i="11"/>
  <c r="E559" i="11"/>
  <c r="E495" i="11"/>
  <c r="E431" i="11"/>
  <c r="E367" i="11"/>
  <c r="E303" i="11"/>
  <c r="E239" i="11"/>
  <c r="E542" i="11"/>
  <c r="E478" i="11"/>
  <c r="E414" i="11"/>
  <c r="E350" i="11"/>
  <c r="E286" i="11"/>
  <c r="E222" i="11"/>
  <c r="E589" i="11"/>
  <c r="E525" i="11"/>
  <c r="E461" i="11"/>
  <c r="E397" i="11"/>
  <c r="E333" i="11"/>
  <c r="E269" i="11"/>
  <c r="E205" i="11"/>
  <c r="E572" i="11"/>
  <c r="E508" i="11"/>
  <c r="E444" i="11"/>
  <c r="E380" i="11"/>
  <c r="E316" i="11"/>
  <c r="E252" i="11"/>
  <c r="E602" i="11"/>
  <c r="E538" i="11"/>
  <c r="E474" i="11"/>
  <c r="E410" i="11"/>
  <c r="E346" i="11"/>
  <c r="E282" i="11"/>
  <c r="E218" i="11"/>
  <c r="E584" i="11"/>
  <c r="E411" i="11"/>
  <c r="E241" i="11"/>
  <c r="E551" i="11"/>
  <c r="E487" i="11"/>
  <c r="E423" i="11"/>
  <c r="E359" i="11"/>
  <c r="E295" i="11"/>
  <c r="E231" i="11"/>
  <c r="E598" i="11"/>
  <c r="E534" i="11"/>
  <c r="E470" i="11"/>
  <c r="E406" i="11"/>
  <c r="E342" i="11"/>
  <c r="E278" i="11"/>
  <c r="E214" i="11"/>
  <c r="E581" i="11"/>
  <c r="E517" i="11"/>
  <c r="E453" i="11"/>
  <c r="E389" i="11"/>
  <c r="E325" i="11"/>
  <c r="E261" i="11"/>
  <c r="E197" i="11"/>
  <c r="E564" i="11"/>
  <c r="E500" i="11"/>
  <c r="E436" i="11"/>
  <c r="E372" i="11"/>
  <c r="E308" i="11"/>
  <c r="E244" i="11"/>
  <c r="E594" i="11"/>
  <c r="E530" i="11"/>
  <c r="E466" i="11"/>
  <c r="E402" i="11"/>
  <c r="E338" i="11"/>
  <c r="E274" i="11"/>
  <c r="E210" i="11"/>
  <c r="E561" i="11"/>
  <c r="E392" i="11"/>
  <c r="E219" i="11"/>
  <c r="E543" i="11"/>
  <c r="E479" i="11"/>
  <c r="E415" i="11"/>
  <c r="E351" i="11"/>
  <c r="E287" i="11"/>
  <c r="E223" i="11"/>
  <c r="E590" i="11"/>
  <c r="E526" i="11"/>
  <c r="E462" i="11"/>
  <c r="E398" i="11"/>
  <c r="E334" i="11"/>
  <c r="E270" i="11"/>
  <c r="E206" i="11"/>
  <c r="E573" i="11"/>
  <c r="E509" i="11"/>
  <c r="E445" i="11"/>
  <c r="E381" i="11"/>
  <c r="E317" i="11"/>
  <c r="E253" i="11"/>
  <c r="E556" i="11"/>
  <c r="E492" i="11"/>
  <c r="E428" i="11"/>
  <c r="E364" i="11"/>
  <c r="E300" i="11"/>
  <c r="E236" i="11"/>
  <c r="E586" i="11"/>
  <c r="E522" i="11"/>
  <c r="E458" i="11"/>
  <c r="E394" i="11"/>
  <c r="E330" i="11"/>
  <c r="E266" i="11"/>
  <c r="E202" i="11"/>
  <c r="E539" i="11"/>
  <c r="E369" i="11"/>
  <c r="E200" i="11"/>
  <c r="E132" i="11"/>
  <c r="E599" i="11"/>
  <c r="E535" i="11"/>
  <c r="E471" i="11"/>
  <c r="E407" i="11"/>
  <c r="E343" i="11"/>
  <c r="E279" i="11"/>
  <c r="E215" i="11"/>
  <c r="E582" i="11"/>
  <c r="E518" i="11"/>
  <c r="E454" i="11"/>
  <c r="E390" i="11"/>
  <c r="E326" i="11"/>
  <c r="E262" i="11"/>
  <c r="E198" i="11"/>
  <c r="E565" i="11"/>
  <c r="E501" i="11"/>
  <c r="E437" i="11"/>
  <c r="E373" i="11"/>
  <c r="E309" i="11"/>
  <c r="E245" i="11"/>
  <c r="E548" i="11"/>
  <c r="E484" i="11"/>
  <c r="E420" i="11"/>
  <c r="E356" i="11"/>
  <c r="E292" i="11"/>
  <c r="E228" i="11"/>
  <c r="E578" i="11"/>
  <c r="E514" i="11"/>
  <c r="E450" i="11"/>
  <c r="E386" i="11"/>
  <c r="E322" i="11"/>
  <c r="E258" i="11"/>
  <c r="E520" i="11"/>
  <c r="E347" i="11"/>
  <c r="E188" i="11"/>
  <c r="E591" i="11"/>
  <c r="E527" i="11"/>
  <c r="E463" i="11"/>
  <c r="E399" i="11"/>
  <c r="E335" i="11"/>
  <c r="E271" i="11"/>
  <c r="E207" i="11"/>
  <c r="E574" i="11"/>
  <c r="E510" i="11"/>
  <c r="E446" i="11"/>
  <c r="E382" i="11"/>
  <c r="E318" i="11"/>
  <c r="E254" i="11"/>
  <c r="E557" i="11"/>
  <c r="E493" i="11"/>
  <c r="E429" i="11"/>
  <c r="E365" i="11"/>
  <c r="E301" i="11"/>
  <c r="E237" i="11"/>
  <c r="E540" i="11"/>
  <c r="E476" i="11"/>
  <c r="E412" i="11"/>
  <c r="E348" i="11"/>
  <c r="E284" i="11"/>
  <c r="E220" i="11"/>
  <c r="E570" i="11"/>
  <c r="E506" i="11"/>
  <c r="E442" i="11"/>
  <c r="E378" i="11"/>
  <c r="E314" i="11"/>
  <c r="E250" i="11"/>
  <c r="E497" i="11"/>
  <c r="E328" i="11"/>
  <c r="E583" i="11"/>
  <c r="E519" i="11"/>
  <c r="E455" i="11"/>
  <c r="E391" i="11"/>
  <c r="E327" i="11"/>
  <c r="E263" i="11"/>
  <c r="E199" i="11"/>
  <c r="E566" i="11"/>
  <c r="E502" i="11"/>
  <c r="E438" i="11"/>
  <c r="E374" i="11"/>
  <c r="E310" i="11"/>
  <c r="E246" i="11"/>
  <c r="E549" i="11"/>
  <c r="E485" i="11"/>
  <c r="E421" i="11"/>
  <c r="E357" i="11"/>
  <c r="E293" i="11"/>
  <c r="E229" i="11"/>
  <c r="E596" i="11"/>
  <c r="E532" i="11"/>
  <c r="E468" i="11"/>
  <c r="E404" i="11"/>
  <c r="E340" i="11"/>
  <c r="E276" i="11"/>
  <c r="E212" i="11"/>
  <c r="E562" i="11"/>
  <c r="E498" i="11"/>
  <c r="E434" i="11"/>
  <c r="E370" i="11"/>
  <c r="E306" i="11"/>
  <c r="E242" i="11"/>
  <c r="E475" i="11"/>
  <c r="E305" i="11"/>
  <c r="E575" i="11"/>
  <c r="E511" i="11"/>
  <c r="E447" i="11"/>
  <c r="E383" i="11"/>
  <c r="E319" i="11"/>
  <c r="E255" i="11"/>
  <c r="E558" i="11"/>
  <c r="E494" i="11"/>
  <c r="E430" i="11"/>
  <c r="E366" i="11"/>
  <c r="E302" i="11"/>
  <c r="E238" i="11"/>
  <c r="E541" i="11"/>
  <c r="E477" i="11"/>
  <c r="E413" i="11"/>
  <c r="E349" i="11"/>
  <c r="E285" i="11"/>
  <c r="E221" i="11"/>
  <c r="E588" i="11"/>
  <c r="E524" i="11"/>
  <c r="E460" i="11"/>
  <c r="E396" i="11"/>
  <c r="E332" i="11"/>
  <c r="E268" i="11"/>
  <c r="E204" i="11"/>
  <c r="E554" i="11"/>
  <c r="E490" i="11"/>
  <c r="E426" i="11"/>
  <c r="E362" i="11"/>
  <c r="E298" i="11"/>
  <c r="E234" i="11"/>
  <c r="E456" i="11"/>
  <c r="E283" i="11"/>
  <c r="E180" i="11"/>
  <c r="E108" i="11"/>
  <c r="E44" i="11"/>
  <c r="E473" i="11"/>
  <c r="E304" i="11"/>
  <c r="E171" i="11"/>
  <c r="E107" i="11"/>
  <c r="E43" i="11"/>
  <c r="E449" i="11"/>
  <c r="E280" i="11"/>
  <c r="E162" i="11"/>
  <c r="E98" i="11"/>
  <c r="E34" i="11"/>
  <c r="E595" i="11"/>
  <c r="E425" i="11"/>
  <c r="E256" i="11"/>
  <c r="E153" i="11"/>
  <c r="E89" i="11"/>
  <c r="E25" i="11"/>
  <c r="E571" i="11"/>
  <c r="E401" i="11"/>
  <c r="E232" i="11"/>
  <c r="E144" i="11"/>
  <c r="E80" i="11"/>
  <c r="E16" i="11"/>
  <c r="E547" i="11"/>
  <c r="E377" i="11"/>
  <c r="E208" i="11"/>
  <c r="E135" i="11"/>
  <c r="E71" i="11"/>
  <c r="E7" i="11"/>
  <c r="E225" i="11"/>
  <c r="E141" i="11"/>
  <c r="E545" i="11"/>
  <c r="E70" i="11"/>
  <c r="E353" i="11"/>
  <c r="E457" i="11"/>
  <c r="E265" i="11"/>
  <c r="E150" i="11"/>
  <c r="E69" i="11"/>
  <c r="E521" i="11"/>
  <c r="E3" i="11"/>
  <c r="E172" i="11"/>
  <c r="E100" i="11"/>
  <c r="E36" i="11"/>
  <c r="E451" i="11"/>
  <c r="E281" i="11"/>
  <c r="E163" i="11"/>
  <c r="E99" i="11"/>
  <c r="E35" i="11"/>
  <c r="E600" i="11"/>
  <c r="E427" i="11"/>
  <c r="E257" i="11"/>
  <c r="E154" i="11"/>
  <c r="E90" i="11"/>
  <c r="E26" i="11"/>
  <c r="E576" i="11"/>
  <c r="E403" i="11"/>
  <c r="E233" i="11"/>
  <c r="E145" i="11"/>
  <c r="E81" i="11"/>
  <c r="E17" i="11"/>
  <c r="E552" i="11"/>
  <c r="E379" i="11"/>
  <c r="E209" i="11"/>
  <c r="E136" i="11"/>
  <c r="E72" i="11"/>
  <c r="E8" i="11"/>
  <c r="E528" i="11"/>
  <c r="E355" i="11"/>
  <c r="E191" i="11"/>
  <c r="E127" i="11"/>
  <c r="E63" i="11"/>
  <c r="E174" i="11"/>
  <c r="E109" i="11"/>
  <c r="E459" i="11"/>
  <c r="E38" i="11"/>
  <c r="E267" i="11"/>
  <c r="E499" i="11"/>
  <c r="E288" i="11"/>
  <c r="E157" i="11"/>
  <c r="E86" i="11"/>
  <c r="E5" i="11"/>
  <c r="E61" i="11"/>
  <c r="E164" i="11"/>
  <c r="E92" i="11"/>
  <c r="E28" i="11"/>
  <c r="E601" i="11"/>
  <c r="E432" i="11"/>
  <c r="E259" i="11"/>
  <c r="E155" i="11"/>
  <c r="E91" i="11"/>
  <c r="E27" i="11"/>
  <c r="E577" i="11"/>
  <c r="E408" i="11"/>
  <c r="E235" i="11"/>
  <c r="E146" i="11"/>
  <c r="E82" i="11"/>
  <c r="E18" i="11"/>
  <c r="E553" i="11"/>
  <c r="E384" i="11"/>
  <c r="E211" i="11"/>
  <c r="E137" i="11"/>
  <c r="E73" i="11"/>
  <c r="E9" i="11"/>
  <c r="E529" i="11"/>
  <c r="E360" i="11"/>
  <c r="E192" i="11"/>
  <c r="E128" i="11"/>
  <c r="E64" i="11"/>
  <c r="E505" i="11"/>
  <c r="E336" i="11"/>
  <c r="E183" i="11"/>
  <c r="E119" i="11"/>
  <c r="E55" i="11"/>
  <c r="E142" i="11"/>
  <c r="E563" i="11"/>
  <c r="E77" i="11"/>
  <c r="E376" i="11"/>
  <c r="E6" i="11"/>
  <c r="E190" i="11"/>
  <c r="E504" i="11"/>
  <c r="E329" i="11"/>
  <c r="E165" i="11"/>
  <c r="E93" i="11"/>
  <c r="E22" i="11"/>
  <c r="E416" i="11"/>
  <c r="E156" i="11"/>
  <c r="E84" i="11"/>
  <c r="E20" i="11"/>
  <c r="E579" i="11"/>
  <c r="E409" i="11"/>
  <c r="E240" i="11"/>
  <c r="E147" i="11"/>
  <c r="E83" i="11"/>
  <c r="E19" i="11"/>
  <c r="E555" i="11"/>
  <c r="E385" i="11"/>
  <c r="E216" i="11"/>
  <c r="E138" i="11"/>
  <c r="E74" i="11"/>
  <c r="E10" i="11"/>
  <c r="E531" i="11"/>
  <c r="E361" i="11"/>
  <c r="E193" i="11"/>
  <c r="E129" i="11"/>
  <c r="E65" i="11"/>
  <c r="E507" i="11"/>
  <c r="E337" i="11"/>
  <c r="E184" i="11"/>
  <c r="E120" i="11"/>
  <c r="E56" i="11"/>
  <c r="E483" i="11"/>
  <c r="E313" i="11"/>
  <c r="E175" i="11"/>
  <c r="E111" i="11"/>
  <c r="E47" i="11"/>
  <c r="E110" i="11"/>
  <c r="E480" i="11"/>
  <c r="E45" i="11"/>
  <c r="E289" i="11"/>
  <c r="E158" i="11"/>
  <c r="E331" i="11"/>
  <c r="E181" i="11"/>
  <c r="E101" i="11"/>
  <c r="E29" i="11"/>
  <c r="E149" i="11"/>
  <c r="E21" i="11"/>
  <c r="E148" i="11"/>
  <c r="E76" i="11"/>
  <c r="E12" i="11"/>
  <c r="E560" i="11"/>
  <c r="E387" i="11"/>
  <c r="E217" i="11"/>
  <c r="E139" i="11"/>
  <c r="E75" i="11"/>
  <c r="E11" i="11"/>
  <c r="E536" i="11"/>
  <c r="E363" i="11"/>
  <c r="E194" i="11"/>
  <c r="E130" i="11"/>
  <c r="E66" i="11"/>
  <c r="E512" i="11"/>
  <c r="E339" i="11"/>
  <c r="E185" i="11"/>
  <c r="E121" i="11"/>
  <c r="E57" i="11"/>
  <c r="E488" i="11"/>
  <c r="E315" i="11"/>
  <c r="E176" i="11"/>
  <c r="E112" i="11"/>
  <c r="E48" i="11"/>
  <c r="E464" i="11"/>
  <c r="E291" i="11"/>
  <c r="E167" i="11"/>
  <c r="E103" i="11"/>
  <c r="E39" i="11"/>
  <c r="E568" i="11"/>
  <c r="E78" i="11"/>
  <c r="E393" i="11"/>
  <c r="E13" i="11"/>
  <c r="E203" i="11"/>
  <c r="E126" i="11"/>
  <c r="E182" i="11"/>
  <c r="E117" i="11"/>
  <c r="E37" i="11"/>
  <c r="E544" i="11"/>
  <c r="E243" i="11"/>
  <c r="E140" i="11"/>
  <c r="E68" i="11"/>
  <c r="E4" i="11"/>
  <c r="E537" i="11"/>
  <c r="E368" i="11"/>
  <c r="E195" i="11"/>
  <c r="E131" i="11"/>
  <c r="E67" i="11"/>
  <c r="E513" i="11"/>
  <c r="E344" i="11"/>
  <c r="E186" i="11"/>
  <c r="E122" i="11"/>
  <c r="E58" i="11"/>
  <c r="E489" i="11"/>
  <c r="E320" i="11"/>
  <c r="E177" i="11"/>
  <c r="E113" i="11"/>
  <c r="E49" i="11"/>
  <c r="E465" i="11"/>
  <c r="E296" i="11"/>
  <c r="E168" i="11"/>
  <c r="E104" i="11"/>
  <c r="E40" i="11"/>
  <c r="E441" i="11"/>
  <c r="E272" i="11"/>
  <c r="E159" i="11"/>
  <c r="E95" i="11"/>
  <c r="E31" i="11"/>
  <c r="E481" i="11"/>
  <c r="E46" i="11"/>
  <c r="E307" i="11"/>
  <c r="E166" i="11"/>
  <c r="E94" i="11"/>
  <c r="E118" i="11"/>
  <c r="E53" i="11"/>
  <c r="E587" i="11"/>
  <c r="E371" i="11"/>
  <c r="E125" i="11"/>
  <c r="E352" i="11"/>
  <c r="E124" i="11"/>
  <c r="E60" i="11"/>
  <c r="E515" i="11"/>
  <c r="E345" i="11"/>
  <c r="E187" i="11"/>
  <c r="E123" i="11"/>
  <c r="E59" i="11"/>
  <c r="E491" i="11"/>
  <c r="E321" i="11"/>
  <c r="E178" i="11"/>
  <c r="E114" i="11"/>
  <c r="E50" i="11"/>
  <c r="E467" i="11"/>
  <c r="E297" i="11"/>
  <c r="E169" i="11"/>
  <c r="E105" i="11"/>
  <c r="E41" i="11"/>
  <c r="E443" i="11"/>
  <c r="E273" i="11"/>
  <c r="E160" i="11"/>
  <c r="E96" i="11"/>
  <c r="E32" i="11"/>
  <c r="E592" i="11"/>
  <c r="E419" i="11"/>
  <c r="E249" i="11"/>
  <c r="E151" i="11"/>
  <c r="E87" i="11"/>
  <c r="E23" i="11"/>
  <c r="E395" i="11"/>
  <c r="E14" i="11"/>
  <c r="E224" i="11"/>
  <c r="E134" i="11"/>
  <c r="E523" i="11"/>
  <c r="E62" i="11"/>
  <c r="E54" i="11"/>
  <c r="E417" i="11"/>
  <c r="E201" i="11"/>
  <c r="E585" i="11"/>
  <c r="E189" i="11"/>
  <c r="E116" i="11"/>
  <c r="E52" i="11"/>
  <c r="E496" i="11"/>
  <c r="E323" i="11"/>
  <c r="E179" i="11"/>
  <c r="E115" i="11"/>
  <c r="E51" i="11"/>
  <c r="E472" i="11"/>
  <c r="E299" i="11"/>
  <c r="E170" i="11"/>
  <c r="E106" i="11"/>
  <c r="E42" i="11"/>
  <c r="E448" i="11"/>
  <c r="E275" i="11"/>
  <c r="E161" i="11"/>
  <c r="E97" i="11"/>
  <c r="E33" i="11"/>
  <c r="E593" i="11"/>
  <c r="E424" i="11"/>
  <c r="E251" i="11"/>
  <c r="E152" i="11"/>
  <c r="E88" i="11"/>
  <c r="E24" i="11"/>
  <c r="E569" i="11"/>
  <c r="E400" i="11"/>
  <c r="E227" i="11"/>
  <c r="E143" i="11"/>
  <c r="E79" i="11"/>
  <c r="E15" i="11"/>
  <c r="E312" i="11"/>
  <c r="E173" i="11"/>
  <c r="E102" i="11"/>
  <c r="E440" i="11"/>
  <c r="E30" i="11"/>
  <c r="E435" i="11"/>
  <c r="E248" i="11"/>
  <c r="E133" i="11"/>
  <c r="E85" i="11"/>
  <c r="E603" i="11"/>
  <c r="K4" i="10"/>
  <c r="C563" i="11"/>
  <c r="C499" i="11"/>
  <c r="C435" i="11"/>
  <c r="C371" i="11"/>
  <c r="C307" i="11"/>
  <c r="C243" i="11"/>
  <c r="C179" i="11"/>
  <c r="C115" i="11"/>
  <c r="C51" i="11"/>
  <c r="C348" i="11"/>
  <c r="C570" i="11"/>
  <c r="C506" i="11"/>
  <c r="C442" i="11"/>
  <c r="C378" i="11"/>
  <c r="C314" i="11"/>
  <c r="C250" i="11"/>
  <c r="C186" i="11"/>
  <c r="C122" i="11"/>
  <c r="C58" i="11"/>
  <c r="C340" i="11"/>
  <c r="C569" i="11"/>
  <c r="C505" i="11"/>
  <c r="C441" i="11"/>
  <c r="C377" i="11"/>
  <c r="C313" i="11"/>
  <c r="C249" i="11"/>
  <c r="C185" i="11"/>
  <c r="C121" i="11"/>
  <c r="C57" i="11"/>
  <c r="C592" i="11"/>
  <c r="C528" i="11"/>
  <c r="C464" i="11"/>
  <c r="C400" i="11"/>
  <c r="C336" i="11"/>
  <c r="C272" i="11"/>
  <c r="C208" i="11"/>
  <c r="C144" i="11"/>
  <c r="C80" i="11"/>
  <c r="C16" i="11"/>
  <c r="C508" i="11"/>
  <c r="C591" i="11"/>
  <c r="C527" i="11"/>
  <c r="C463" i="11"/>
  <c r="C399" i="11"/>
  <c r="C335" i="11"/>
  <c r="C271" i="11"/>
  <c r="C207" i="11"/>
  <c r="C143" i="11"/>
  <c r="C79" i="11"/>
  <c r="C15" i="11"/>
  <c r="C580" i="11"/>
  <c r="C598" i="11"/>
  <c r="C534" i="11"/>
  <c r="C470" i="11"/>
  <c r="C406" i="11"/>
  <c r="C342" i="11"/>
  <c r="C278" i="11"/>
  <c r="C214" i="11"/>
  <c r="C150" i="11"/>
  <c r="C86" i="11"/>
  <c r="C14" i="11"/>
  <c r="C540" i="11"/>
  <c r="C541" i="11"/>
  <c r="C477" i="11"/>
  <c r="C555" i="11"/>
  <c r="C491" i="11"/>
  <c r="C427" i="11"/>
  <c r="C363" i="11"/>
  <c r="C299" i="11"/>
  <c r="C235" i="11"/>
  <c r="C171" i="11"/>
  <c r="C107" i="11"/>
  <c r="C43" i="11"/>
  <c r="C276" i="11"/>
  <c r="C562" i="11"/>
  <c r="C498" i="11"/>
  <c r="C434" i="11"/>
  <c r="C370" i="11"/>
  <c r="C306" i="11"/>
  <c r="C242" i="11"/>
  <c r="C178" i="11"/>
  <c r="C114" i="11"/>
  <c r="C50" i="11"/>
  <c r="C284" i="11"/>
  <c r="C561" i="11"/>
  <c r="C497" i="11"/>
  <c r="C433" i="11"/>
  <c r="C369" i="11"/>
  <c r="C305" i="11"/>
  <c r="C241" i="11"/>
  <c r="C177" i="11"/>
  <c r="C113" i="11"/>
  <c r="C49" i="11"/>
  <c r="C532" i="11"/>
  <c r="C584" i="11"/>
  <c r="C520" i="11"/>
  <c r="C456" i="11"/>
  <c r="C392" i="11"/>
  <c r="C328" i="11"/>
  <c r="C264" i="11"/>
  <c r="C200" i="11"/>
  <c r="C136" i="11"/>
  <c r="C72" i="11"/>
  <c r="C8" i="11"/>
  <c r="C452" i="11"/>
  <c r="C583" i="11"/>
  <c r="C519" i="11"/>
  <c r="C455" i="11"/>
  <c r="C391" i="11"/>
  <c r="C327" i="11"/>
  <c r="C263" i="11"/>
  <c r="C199" i="11"/>
  <c r="C135" i="11"/>
  <c r="C71" i="11"/>
  <c r="C7" i="11"/>
  <c r="C524" i="11"/>
  <c r="C590" i="11"/>
  <c r="C526" i="11"/>
  <c r="C462" i="11"/>
  <c r="C398" i="11"/>
  <c r="C334" i="11"/>
  <c r="C270" i="11"/>
  <c r="C206" i="11"/>
  <c r="C142" i="11"/>
  <c r="C70" i="11"/>
  <c r="C6" i="11"/>
  <c r="C492" i="11"/>
  <c r="C597" i="11"/>
  <c r="C533" i="11"/>
  <c r="C469" i="11"/>
  <c r="C547" i="11"/>
  <c r="C483" i="11"/>
  <c r="C419" i="11"/>
  <c r="C355" i="11"/>
  <c r="C291" i="11"/>
  <c r="C227" i="11"/>
  <c r="C163" i="11"/>
  <c r="C99" i="11"/>
  <c r="C35" i="11"/>
  <c r="C220" i="11"/>
  <c r="C554" i="11"/>
  <c r="C490" i="11"/>
  <c r="C426" i="11"/>
  <c r="C362" i="11"/>
  <c r="C298" i="11"/>
  <c r="C234" i="11"/>
  <c r="C170" i="11"/>
  <c r="C106" i="11"/>
  <c r="C42" i="11"/>
  <c r="C228" i="11"/>
  <c r="C553" i="11"/>
  <c r="C489" i="11"/>
  <c r="C425" i="11"/>
  <c r="C361" i="11"/>
  <c r="C297" i="11"/>
  <c r="C233" i="11"/>
  <c r="C169" i="11"/>
  <c r="C105" i="11"/>
  <c r="C41" i="11"/>
  <c r="C468" i="11"/>
  <c r="C576" i="11"/>
  <c r="C512" i="11"/>
  <c r="C448" i="11"/>
  <c r="C384" i="11"/>
  <c r="C320" i="11"/>
  <c r="C256" i="11"/>
  <c r="C192" i="11"/>
  <c r="C128" i="11"/>
  <c r="C64" i="11"/>
  <c r="C412" i="11"/>
  <c r="C575" i="11"/>
  <c r="C511" i="11"/>
  <c r="C447" i="11"/>
  <c r="C383" i="11"/>
  <c r="C319" i="11"/>
  <c r="C255" i="11"/>
  <c r="C191" i="11"/>
  <c r="C127" i="11"/>
  <c r="C63" i="11"/>
  <c r="C78" i="11"/>
  <c r="C476" i="11"/>
  <c r="C582" i="11"/>
  <c r="C518" i="11"/>
  <c r="C454" i="11"/>
  <c r="C390" i="11"/>
  <c r="C326" i="11"/>
  <c r="C262" i="11"/>
  <c r="C198" i="11"/>
  <c r="C134" i="11"/>
  <c r="C62" i="11"/>
  <c r="C444" i="11"/>
  <c r="C589" i="11"/>
  <c r="C525" i="11"/>
  <c r="C539" i="11"/>
  <c r="C475" i="11"/>
  <c r="C411" i="11"/>
  <c r="C347" i="11"/>
  <c r="C283" i="11"/>
  <c r="C219" i="11"/>
  <c r="C155" i="11"/>
  <c r="C91" i="11"/>
  <c r="C27" i="11"/>
  <c r="C596" i="11"/>
  <c r="C164" i="11"/>
  <c r="C546" i="11"/>
  <c r="C482" i="11"/>
  <c r="C418" i="11"/>
  <c r="C354" i="11"/>
  <c r="C290" i="11"/>
  <c r="C226" i="11"/>
  <c r="C162" i="11"/>
  <c r="C98" i="11"/>
  <c r="C34" i="11"/>
  <c r="C172" i="11"/>
  <c r="C545" i="11"/>
  <c r="C481" i="11"/>
  <c r="C417" i="11"/>
  <c r="C353" i="11"/>
  <c r="C289" i="11"/>
  <c r="C225" i="11"/>
  <c r="C161" i="11"/>
  <c r="C97" i="11"/>
  <c r="C33" i="11"/>
  <c r="C396" i="11"/>
  <c r="C568" i="11"/>
  <c r="C504" i="11"/>
  <c r="C440" i="11"/>
  <c r="C376" i="11"/>
  <c r="C312" i="11"/>
  <c r="C248" i="11"/>
  <c r="C184" i="11"/>
  <c r="C120" i="11"/>
  <c r="C56" i="11"/>
  <c r="C356" i="11"/>
  <c r="C567" i="11"/>
  <c r="C503" i="11"/>
  <c r="C439" i="11"/>
  <c r="C375" i="11"/>
  <c r="C311" i="11"/>
  <c r="C247" i="11"/>
  <c r="C183" i="11"/>
  <c r="C119" i="11"/>
  <c r="C55" i="11"/>
  <c r="C420" i="11"/>
  <c r="C574" i="11"/>
  <c r="C510" i="11"/>
  <c r="C446" i="11"/>
  <c r="C382" i="11"/>
  <c r="C318" i="11"/>
  <c r="C254" i="11"/>
  <c r="C190" i="11"/>
  <c r="C126" i="11"/>
  <c r="C54" i="11"/>
  <c r="C372" i="11"/>
  <c r="C581" i="11"/>
  <c r="C517" i="11"/>
  <c r="C595" i="11"/>
  <c r="C531" i="11"/>
  <c r="C467" i="11"/>
  <c r="C403" i="11"/>
  <c r="C339" i="11"/>
  <c r="C275" i="11"/>
  <c r="C211" i="11"/>
  <c r="C147" i="11"/>
  <c r="C83" i="11"/>
  <c r="C19" i="11"/>
  <c r="C556" i="11"/>
  <c r="C602" i="11"/>
  <c r="C538" i="11"/>
  <c r="C474" i="11"/>
  <c r="C410" i="11"/>
  <c r="C346" i="11"/>
  <c r="C282" i="11"/>
  <c r="C218" i="11"/>
  <c r="C154" i="11"/>
  <c r="C90" i="11"/>
  <c r="C26" i="11"/>
  <c r="C572" i="11"/>
  <c r="C601" i="11"/>
  <c r="C537" i="11"/>
  <c r="C473" i="11"/>
  <c r="C409" i="11"/>
  <c r="C345" i="11"/>
  <c r="C281" i="11"/>
  <c r="C217" i="11"/>
  <c r="C153" i="11"/>
  <c r="C89" i="11"/>
  <c r="C25" i="11"/>
  <c r="C332" i="11"/>
  <c r="C560" i="11"/>
  <c r="C496" i="11"/>
  <c r="C432" i="11"/>
  <c r="C368" i="11"/>
  <c r="C304" i="11"/>
  <c r="C240" i="11"/>
  <c r="C176" i="11"/>
  <c r="C112" i="11"/>
  <c r="C48" i="11"/>
  <c r="C308" i="11"/>
  <c r="C559" i="11"/>
  <c r="C495" i="11"/>
  <c r="C431" i="11"/>
  <c r="C367" i="11"/>
  <c r="C303" i="11"/>
  <c r="C239" i="11"/>
  <c r="C175" i="11"/>
  <c r="C111" i="11"/>
  <c r="C47" i="11"/>
  <c r="C364" i="11"/>
  <c r="C566" i="11"/>
  <c r="C502" i="11"/>
  <c r="C438" i="11"/>
  <c r="C374" i="11"/>
  <c r="C310" i="11"/>
  <c r="C246" i="11"/>
  <c r="C182" i="11"/>
  <c r="C118" i="11"/>
  <c r="C46" i="11"/>
  <c r="C316" i="11"/>
  <c r="C573" i="11"/>
  <c r="C509" i="11"/>
  <c r="C587" i="11"/>
  <c r="C523" i="11"/>
  <c r="C459" i="11"/>
  <c r="C395" i="11"/>
  <c r="C331" i="11"/>
  <c r="C267" i="11"/>
  <c r="C203" i="11"/>
  <c r="C139" i="11"/>
  <c r="C75" i="11"/>
  <c r="C11" i="11"/>
  <c r="C500" i="11"/>
  <c r="C594" i="11"/>
  <c r="C530" i="11"/>
  <c r="C466" i="11"/>
  <c r="C402" i="11"/>
  <c r="C338" i="11"/>
  <c r="C274" i="11"/>
  <c r="C210" i="11"/>
  <c r="C146" i="11"/>
  <c r="C82" i="11"/>
  <c r="C18" i="11"/>
  <c r="C516" i="11"/>
  <c r="C593" i="11"/>
  <c r="C529" i="11"/>
  <c r="C465" i="11"/>
  <c r="C401" i="11"/>
  <c r="C337" i="11"/>
  <c r="C273" i="11"/>
  <c r="C209" i="11"/>
  <c r="C145" i="11"/>
  <c r="C81" i="11"/>
  <c r="C17" i="11"/>
  <c r="C260" i="11"/>
  <c r="C552" i="11"/>
  <c r="C488" i="11"/>
  <c r="C424" i="11"/>
  <c r="C360" i="11"/>
  <c r="C296" i="11"/>
  <c r="C232" i="11"/>
  <c r="C168" i="11"/>
  <c r="C104" i="11"/>
  <c r="C40" i="11"/>
  <c r="C252" i="11"/>
  <c r="C551" i="11"/>
  <c r="C487" i="11"/>
  <c r="C423" i="11"/>
  <c r="C359" i="11"/>
  <c r="C295" i="11"/>
  <c r="C231" i="11"/>
  <c r="C167" i="11"/>
  <c r="C103" i="11"/>
  <c r="C39" i="11"/>
  <c r="C300" i="11"/>
  <c r="C558" i="11"/>
  <c r="C494" i="11"/>
  <c r="C430" i="11"/>
  <c r="C366" i="11"/>
  <c r="C302" i="11"/>
  <c r="C238" i="11"/>
  <c r="C174" i="11"/>
  <c r="C110" i="11"/>
  <c r="C38" i="11"/>
  <c r="C268" i="11"/>
  <c r="C565" i="11"/>
  <c r="C501" i="11"/>
  <c r="C579" i="11"/>
  <c r="C515" i="11"/>
  <c r="C451" i="11"/>
  <c r="C387" i="11"/>
  <c r="C323" i="11"/>
  <c r="C259" i="11"/>
  <c r="C195" i="11"/>
  <c r="C131" i="11"/>
  <c r="C67" i="11"/>
  <c r="C428" i="11"/>
  <c r="C586" i="11"/>
  <c r="C522" i="11"/>
  <c r="C458" i="11"/>
  <c r="C394" i="11"/>
  <c r="C330" i="11"/>
  <c r="C266" i="11"/>
  <c r="C202" i="11"/>
  <c r="C138" i="11"/>
  <c r="C74" i="11"/>
  <c r="C10" i="11"/>
  <c r="C460" i="11"/>
  <c r="C585" i="11"/>
  <c r="C521" i="11"/>
  <c r="C457" i="11"/>
  <c r="C393" i="11"/>
  <c r="C329" i="11"/>
  <c r="C265" i="11"/>
  <c r="C201" i="11"/>
  <c r="C137" i="11"/>
  <c r="C73" i="11"/>
  <c r="C9" i="11"/>
  <c r="C204" i="11"/>
  <c r="C544" i="11"/>
  <c r="C480" i="11"/>
  <c r="C416" i="11"/>
  <c r="C352" i="11"/>
  <c r="C288" i="11"/>
  <c r="C224" i="11"/>
  <c r="C160" i="11"/>
  <c r="C96" i="11"/>
  <c r="C32" i="11"/>
  <c r="C188" i="11"/>
  <c r="C543" i="11"/>
  <c r="C479" i="11"/>
  <c r="C415" i="11"/>
  <c r="C351" i="11"/>
  <c r="C287" i="11"/>
  <c r="C223" i="11"/>
  <c r="C159" i="11"/>
  <c r="C95" i="11"/>
  <c r="C31" i="11"/>
  <c r="C236" i="11"/>
  <c r="C550" i="11"/>
  <c r="C486" i="11"/>
  <c r="C422" i="11"/>
  <c r="C358" i="11"/>
  <c r="C294" i="11"/>
  <c r="C230" i="11"/>
  <c r="C166" i="11"/>
  <c r="C102" i="11"/>
  <c r="C30" i="11"/>
  <c r="C212" i="11"/>
  <c r="C557" i="11"/>
  <c r="C493" i="11"/>
  <c r="C429" i="11"/>
  <c r="C365" i="11"/>
  <c r="C301" i="11"/>
  <c r="C237" i="11"/>
  <c r="C173" i="11"/>
  <c r="C109" i="11"/>
  <c r="C571" i="11"/>
  <c r="C507" i="11"/>
  <c r="C443" i="11"/>
  <c r="C379" i="11"/>
  <c r="C315" i="11"/>
  <c r="C251" i="11"/>
  <c r="C187" i="11"/>
  <c r="C123" i="11"/>
  <c r="C59" i="11"/>
  <c r="C388" i="11"/>
  <c r="C578" i="11"/>
  <c r="C514" i="11"/>
  <c r="C450" i="11"/>
  <c r="C386" i="11"/>
  <c r="C322" i="11"/>
  <c r="C258" i="11"/>
  <c r="C194" i="11"/>
  <c r="C130" i="11"/>
  <c r="C66" i="11"/>
  <c r="C404" i="11"/>
  <c r="C577" i="11"/>
  <c r="C513" i="11"/>
  <c r="C449" i="11"/>
  <c r="C385" i="11"/>
  <c r="C321" i="11"/>
  <c r="C257" i="11"/>
  <c r="C193" i="11"/>
  <c r="C129" i="11"/>
  <c r="C65" i="11"/>
  <c r="C600" i="11"/>
  <c r="C536" i="11"/>
  <c r="C472" i="11"/>
  <c r="C408" i="11"/>
  <c r="C344" i="11"/>
  <c r="C280" i="11"/>
  <c r="C216" i="11"/>
  <c r="C152" i="11"/>
  <c r="C88" i="11"/>
  <c r="C24" i="11"/>
  <c r="C564" i="11"/>
  <c r="C599" i="11"/>
  <c r="C535" i="11"/>
  <c r="C471" i="11"/>
  <c r="C407" i="11"/>
  <c r="C343" i="11"/>
  <c r="C279" i="11"/>
  <c r="C215" i="11"/>
  <c r="C151" i="11"/>
  <c r="C87" i="11"/>
  <c r="C23" i="11"/>
  <c r="C180" i="11"/>
  <c r="C542" i="11"/>
  <c r="C478" i="11"/>
  <c r="C414" i="11"/>
  <c r="C350" i="11"/>
  <c r="C286" i="11"/>
  <c r="C222" i="11"/>
  <c r="C158" i="11"/>
  <c r="C94" i="11"/>
  <c r="C22" i="11"/>
  <c r="C156" i="11"/>
  <c r="C549" i="11"/>
  <c r="C485" i="11"/>
  <c r="C461" i="11"/>
  <c r="C389" i="11"/>
  <c r="C317" i="11"/>
  <c r="C245" i="11"/>
  <c r="C165" i="11"/>
  <c r="C93" i="11"/>
  <c r="C29" i="11"/>
  <c r="C244" i="11"/>
  <c r="C52" i="11"/>
  <c r="C140" i="11"/>
  <c r="C453" i="11"/>
  <c r="C381" i="11"/>
  <c r="C309" i="11"/>
  <c r="C229" i="11"/>
  <c r="C157" i="11"/>
  <c r="C85" i="11"/>
  <c r="C21" i="11"/>
  <c r="C588" i="11"/>
  <c r="C196" i="11"/>
  <c r="C44" i="11"/>
  <c r="C132" i="11"/>
  <c r="C445" i="11"/>
  <c r="C373" i="11"/>
  <c r="C293" i="11"/>
  <c r="C221" i="11"/>
  <c r="C149" i="11"/>
  <c r="C77" i="11"/>
  <c r="C13" i="11"/>
  <c r="C548" i="11"/>
  <c r="C148" i="11"/>
  <c r="C68" i="11"/>
  <c r="C84" i="11"/>
  <c r="C437" i="11"/>
  <c r="C357" i="11"/>
  <c r="C285" i="11"/>
  <c r="C213" i="11"/>
  <c r="C141" i="11"/>
  <c r="C69" i="11"/>
  <c r="C5" i="11"/>
  <c r="C484" i="11"/>
  <c r="C124" i="11"/>
  <c r="C100" i="11"/>
  <c r="C20" i="11"/>
  <c r="C421" i="11"/>
  <c r="C349" i="11"/>
  <c r="C277" i="11"/>
  <c r="C205" i="11"/>
  <c r="C133" i="11"/>
  <c r="C61" i="11"/>
  <c r="C436" i="11"/>
  <c r="C60" i="11"/>
  <c r="C36" i="11"/>
  <c r="C12" i="11"/>
  <c r="C413" i="11"/>
  <c r="C341" i="11"/>
  <c r="C269" i="11"/>
  <c r="C197" i="11"/>
  <c r="C125" i="11"/>
  <c r="C53" i="11"/>
  <c r="C380" i="11"/>
  <c r="C108" i="11"/>
  <c r="C76" i="11"/>
  <c r="C3" i="11"/>
  <c r="C405" i="11"/>
  <c r="C333" i="11"/>
  <c r="C261" i="11"/>
  <c r="C189" i="11"/>
  <c r="C117" i="11"/>
  <c r="C45" i="11"/>
  <c r="C324" i="11"/>
  <c r="C4" i="11"/>
  <c r="C92" i="11"/>
  <c r="C397" i="11"/>
  <c r="C325" i="11"/>
  <c r="C253" i="11"/>
  <c r="C181" i="11"/>
  <c r="C101" i="11"/>
  <c r="C37" i="11"/>
  <c r="C292" i="11"/>
  <c r="C116" i="11"/>
  <c r="C28" i="11"/>
  <c r="C603" i="11"/>
  <c r="K5" i="10"/>
  <c r="D575" i="11"/>
  <c r="D511" i="11"/>
  <c r="D447" i="11"/>
  <c r="D383" i="11"/>
  <c r="D319" i="11"/>
  <c r="D255" i="11"/>
  <c r="D191" i="11"/>
  <c r="D127" i="11"/>
  <c r="D63" i="11"/>
  <c r="D558" i="11"/>
  <c r="D494" i="11"/>
  <c r="D430" i="11"/>
  <c r="D366" i="11"/>
  <c r="D302" i="11"/>
  <c r="D238" i="11"/>
  <c r="D174" i="11"/>
  <c r="D110" i="11"/>
  <c r="D46" i="11"/>
  <c r="D541" i="11"/>
  <c r="D477" i="11"/>
  <c r="D413" i="11"/>
  <c r="D349" i="11"/>
  <c r="D285" i="11"/>
  <c r="D221" i="11"/>
  <c r="D157" i="11"/>
  <c r="D93" i="11"/>
  <c r="D29" i="11"/>
  <c r="D588" i="11"/>
  <c r="D524" i="11"/>
  <c r="D460" i="11"/>
  <c r="D396" i="11"/>
  <c r="D332" i="11"/>
  <c r="D268" i="11"/>
  <c r="D204" i="11"/>
  <c r="D140" i="11"/>
  <c r="D76" i="11"/>
  <c r="D12" i="11"/>
  <c r="D601" i="11"/>
  <c r="D537" i="11"/>
  <c r="D473" i="11"/>
  <c r="D409" i="11"/>
  <c r="D345" i="11"/>
  <c r="D281" i="11"/>
  <c r="D217" i="11"/>
  <c r="D153" i="11"/>
  <c r="D89" i="11"/>
  <c r="D25" i="11"/>
  <c r="D579" i="11"/>
  <c r="D410" i="11"/>
  <c r="D240" i="11"/>
  <c r="D67" i="11"/>
  <c r="D578" i="11"/>
  <c r="D408" i="11"/>
  <c r="D235" i="11"/>
  <c r="D66" i="11"/>
  <c r="D595" i="11"/>
  <c r="D426" i="11"/>
  <c r="D256" i="11"/>
  <c r="D83" i="11"/>
  <c r="D443" i="11"/>
  <c r="D274" i="11"/>
  <c r="D104" i="11"/>
  <c r="D464" i="11"/>
  <c r="D291" i="11"/>
  <c r="D122" i="11"/>
  <c r="D482" i="11"/>
  <c r="D312" i="11"/>
  <c r="D139" i="11"/>
  <c r="D499" i="11"/>
  <c r="D330" i="11"/>
  <c r="D160" i="11"/>
  <c r="D475" i="11"/>
  <c r="D114" i="11"/>
  <c r="D392" i="11"/>
  <c r="D27" i="11"/>
  <c r="D567" i="11"/>
  <c r="D503" i="11"/>
  <c r="D439" i="11"/>
  <c r="D375" i="11"/>
  <c r="D311" i="11"/>
  <c r="D247" i="11"/>
  <c r="D183" i="11"/>
  <c r="D119" i="11"/>
  <c r="D55" i="11"/>
  <c r="D550" i="11"/>
  <c r="D486" i="11"/>
  <c r="D422" i="11"/>
  <c r="D358" i="11"/>
  <c r="D294" i="11"/>
  <c r="D230" i="11"/>
  <c r="D166" i="11"/>
  <c r="D102" i="11"/>
  <c r="D38" i="11"/>
  <c r="D597" i="11"/>
  <c r="D533" i="11"/>
  <c r="D469" i="11"/>
  <c r="D405" i="11"/>
  <c r="D341" i="11"/>
  <c r="D277" i="11"/>
  <c r="D213" i="11"/>
  <c r="D149" i="11"/>
  <c r="D85" i="11"/>
  <c r="D21" i="11"/>
  <c r="D580" i="11"/>
  <c r="D516" i="11"/>
  <c r="D452" i="11"/>
  <c r="D388" i="11"/>
  <c r="D324" i="11"/>
  <c r="D260" i="11"/>
  <c r="D196" i="11"/>
  <c r="D132" i="11"/>
  <c r="D68" i="11"/>
  <c r="D4" i="11"/>
  <c r="D593" i="11"/>
  <c r="D529" i="11"/>
  <c r="D465" i="11"/>
  <c r="D401" i="11"/>
  <c r="D337" i="11"/>
  <c r="D273" i="11"/>
  <c r="D209" i="11"/>
  <c r="D145" i="11"/>
  <c r="D81" i="11"/>
  <c r="D17" i="11"/>
  <c r="D560" i="11"/>
  <c r="D387" i="11"/>
  <c r="D218" i="11"/>
  <c r="D48" i="11"/>
  <c r="D555" i="11"/>
  <c r="D386" i="11"/>
  <c r="D216" i="11"/>
  <c r="D43" i="11"/>
  <c r="D576" i="11"/>
  <c r="D403" i="11"/>
  <c r="D234" i="11"/>
  <c r="D64" i="11"/>
  <c r="D594" i="11"/>
  <c r="D424" i="11"/>
  <c r="D251" i="11"/>
  <c r="D82" i="11"/>
  <c r="D442" i="11"/>
  <c r="D272" i="11"/>
  <c r="D99" i="11"/>
  <c r="D459" i="11"/>
  <c r="D290" i="11"/>
  <c r="D120" i="11"/>
  <c r="D480" i="11"/>
  <c r="D307" i="11"/>
  <c r="D138" i="11"/>
  <c r="D306" i="11"/>
  <c r="D584" i="11"/>
  <c r="D219" i="11"/>
  <c r="D3" i="11"/>
  <c r="D559" i="11"/>
  <c r="D495" i="11"/>
  <c r="D431" i="11"/>
  <c r="D367" i="11"/>
  <c r="D303" i="11"/>
  <c r="D239" i="11"/>
  <c r="D175" i="11"/>
  <c r="D111" i="11"/>
  <c r="D47" i="11"/>
  <c r="D542" i="11"/>
  <c r="D478" i="11"/>
  <c r="D414" i="11"/>
  <c r="D350" i="11"/>
  <c r="D286" i="11"/>
  <c r="D222" i="11"/>
  <c r="D158" i="11"/>
  <c r="D94" i="11"/>
  <c r="D30" i="11"/>
  <c r="D589" i="11"/>
  <c r="D525" i="11"/>
  <c r="D461" i="11"/>
  <c r="D397" i="11"/>
  <c r="D333" i="11"/>
  <c r="D269" i="11"/>
  <c r="D205" i="11"/>
  <c r="D141" i="11"/>
  <c r="D77" i="11"/>
  <c r="D13" i="11"/>
  <c r="D572" i="11"/>
  <c r="D508" i="11"/>
  <c r="D444" i="11"/>
  <c r="D380" i="11"/>
  <c r="D316" i="11"/>
  <c r="D252" i="11"/>
  <c r="D188" i="11"/>
  <c r="D124" i="11"/>
  <c r="D60" i="11"/>
  <c r="D585" i="11"/>
  <c r="D521" i="11"/>
  <c r="D457" i="11"/>
  <c r="D393" i="11"/>
  <c r="D329" i="11"/>
  <c r="D265" i="11"/>
  <c r="D201" i="11"/>
  <c r="D137" i="11"/>
  <c r="D73" i="11"/>
  <c r="D9" i="11"/>
  <c r="D538" i="11"/>
  <c r="D368" i="11"/>
  <c r="D195" i="11"/>
  <c r="D26" i="11"/>
  <c r="D536" i="11"/>
  <c r="D363" i="11"/>
  <c r="D194" i="11"/>
  <c r="D24" i="11"/>
  <c r="D554" i="11"/>
  <c r="D384" i="11"/>
  <c r="D211" i="11"/>
  <c r="D42" i="11"/>
  <c r="D571" i="11"/>
  <c r="D402" i="11"/>
  <c r="D232" i="11"/>
  <c r="D59" i="11"/>
  <c r="D592" i="11"/>
  <c r="D419" i="11"/>
  <c r="D250" i="11"/>
  <c r="D80" i="11"/>
  <c r="D440" i="11"/>
  <c r="D267" i="11"/>
  <c r="D98" i="11"/>
  <c r="D458" i="11"/>
  <c r="D288" i="11"/>
  <c r="D115" i="11"/>
  <c r="D498" i="11"/>
  <c r="D136" i="11"/>
  <c r="D411" i="11"/>
  <c r="D50" i="11"/>
  <c r="D551" i="11"/>
  <c r="D487" i="11"/>
  <c r="D423" i="11"/>
  <c r="D359" i="11"/>
  <c r="D295" i="11"/>
  <c r="D231" i="11"/>
  <c r="D167" i="11"/>
  <c r="D103" i="11"/>
  <c r="D39" i="11"/>
  <c r="D598" i="11"/>
  <c r="D534" i="11"/>
  <c r="D470" i="11"/>
  <c r="D406" i="11"/>
  <c r="D342" i="11"/>
  <c r="D278" i="11"/>
  <c r="D214" i="11"/>
  <c r="D150" i="11"/>
  <c r="D86" i="11"/>
  <c r="D22" i="11"/>
  <c r="D581" i="11"/>
  <c r="D517" i="11"/>
  <c r="D453" i="11"/>
  <c r="D389" i="11"/>
  <c r="D325" i="11"/>
  <c r="D261" i="11"/>
  <c r="D197" i="11"/>
  <c r="D133" i="11"/>
  <c r="D69" i="11"/>
  <c r="D5" i="11"/>
  <c r="D564" i="11"/>
  <c r="D500" i="11"/>
  <c r="D436" i="11"/>
  <c r="D372" i="11"/>
  <c r="D308" i="11"/>
  <c r="D244" i="11"/>
  <c r="D180" i="11"/>
  <c r="D116" i="11"/>
  <c r="D52" i="11"/>
  <c r="D577" i="11"/>
  <c r="D513" i="11"/>
  <c r="D449" i="11"/>
  <c r="D385" i="11"/>
  <c r="D321" i="11"/>
  <c r="D257" i="11"/>
  <c r="D193" i="11"/>
  <c r="D129" i="11"/>
  <c r="D65" i="11"/>
  <c r="D515" i="11"/>
  <c r="D346" i="11"/>
  <c r="D176" i="11"/>
  <c r="D514" i="11"/>
  <c r="D344" i="11"/>
  <c r="D171" i="11"/>
  <c r="D531" i="11"/>
  <c r="D362" i="11"/>
  <c r="D192" i="11"/>
  <c r="D19" i="11"/>
  <c r="D552" i="11"/>
  <c r="D379" i="11"/>
  <c r="D210" i="11"/>
  <c r="D40" i="11"/>
  <c r="D570" i="11"/>
  <c r="D400" i="11"/>
  <c r="D227" i="11"/>
  <c r="D58" i="11"/>
  <c r="D587" i="11"/>
  <c r="D418" i="11"/>
  <c r="D248" i="11"/>
  <c r="D75" i="11"/>
  <c r="D435" i="11"/>
  <c r="D266" i="11"/>
  <c r="D96" i="11"/>
  <c r="D520" i="11"/>
  <c r="D328" i="11"/>
  <c r="D242" i="11"/>
  <c r="D543" i="11"/>
  <c r="D479" i="11"/>
  <c r="D415" i="11"/>
  <c r="D351" i="11"/>
  <c r="D287" i="11"/>
  <c r="D223" i="11"/>
  <c r="D159" i="11"/>
  <c r="D95" i="11"/>
  <c r="D31" i="11"/>
  <c r="D590" i="11"/>
  <c r="D526" i="11"/>
  <c r="D462" i="11"/>
  <c r="D398" i="11"/>
  <c r="D334" i="11"/>
  <c r="D270" i="11"/>
  <c r="D206" i="11"/>
  <c r="D142" i="11"/>
  <c r="D78" i="11"/>
  <c r="D14" i="11"/>
  <c r="D573" i="11"/>
  <c r="D509" i="11"/>
  <c r="D445" i="11"/>
  <c r="D381" i="11"/>
  <c r="D317" i="11"/>
  <c r="D253" i="11"/>
  <c r="D189" i="11"/>
  <c r="D125" i="11"/>
  <c r="D61" i="11"/>
  <c r="D556" i="11"/>
  <c r="D492" i="11"/>
  <c r="D428" i="11"/>
  <c r="D364" i="11"/>
  <c r="D300" i="11"/>
  <c r="D236" i="11"/>
  <c r="D172" i="11"/>
  <c r="D108" i="11"/>
  <c r="D44" i="11"/>
  <c r="D569" i="11"/>
  <c r="D505" i="11"/>
  <c r="D441" i="11"/>
  <c r="D377" i="11"/>
  <c r="D313" i="11"/>
  <c r="D249" i="11"/>
  <c r="D185" i="11"/>
  <c r="D121" i="11"/>
  <c r="D57" i="11"/>
  <c r="D496" i="11"/>
  <c r="D323" i="11"/>
  <c r="D154" i="11"/>
  <c r="D491" i="11"/>
  <c r="D322" i="11"/>
  <c r="D152" i="11"/>
  <c r="D512" i="11"/>
  <c r="D339" i="11"/>
  <c r="D170" i="11"/>
  <c r="D530" i="11"/>
  <c r="D360" i="11"/>
  <c r="D187" i="11"/>
  <c r="D18" i="11"/>
  <c r="D547" i="11"/>
  <c r="D378" i="11"/>
  <c r="D208" i="11"/>
  <c r="D35" i="11"/>
  <c r="D568" i="11"/>
  <c r="D395" i="11"/>
  <c r="D226" i="11"/>
  <c r="D56" i="11"/>
  <c r="D586" i="11"/>
  <c r="D416" i="11"/>
  <c r="D243" i="11"/>
  <c r="D74" i="11"/>
  <c r="D347" i="11"/>
  <c r="D155" i="11"/>
  <c r="D434" i="11"/>
  <c r="D72" i="11"/>
  <c r="D599" i="11"/>
  <c r="D535" i="11"/>
  <c r="D471" i="11"/>
  <c r="D407" i="11"/>
  <c r="D343" i="11"/>
  <c r="D279" i="11"/>
  <c r="D215" i="11"/>
  <c r="D151" i="11"/>
  <c r="D87" i="11"/>
  <c r="D23" i="11"/>
  <c r="D582" i="11"/>
  <c r="D518" i="11"/>
  <c r="D454" i="11"/>
  <c r="D390" i="11"/>
  <c r="D326" i="11"/>
  <c r="D262" i="11"/>
  <c r="D198" i="11"/>
  <c r="D134" i="11"/>
  <c r="D70" i="11"/>
  <c r="D6" i="11"/>
  <c r="D565" i="11"/>
  <c r="D501" i="11"/>
  <c r="D437" i="11"/>
  <c r="D373" i="11"/>
  <c r="D309" i="11"/>
  <c r="D245" i="11"/>
  <c r="D181" i="11"/>
  <c r="D117" i="11"/>
  <c r="D53" i="11"/>
  <c r="D548" i="11"/>
  <c r="D484" i="11"/>
  <c r="D420" i="11"/>
  <c r="D356" i="11"/>
  <c r="D292" i="11"/>
  <c r="D228" i="11"/>
  <c r="D164" i="11"/>
  <c r="D100" i="11"/>
  <c r="D36" i="11"/>
  <c r="D561" i="11"/>
  <c r="D497" i="11"/>
  <c r="D433" i="11"/>
  <c r="D369" i="11"/>
  <c r="D305" i="11"/>
  <c r="D241" i="11"/>
  <c r="D177" i="11"/>
  <c r="D113" i="11"/>
  <c r="D49" i="11"/>
  <c r="D474" i="11"/>
  <c r="D304" i="11"/>
  <c r="D131" i="11"/>
  <c r="D472" i="11"/>
  <c r="D299" i="11"/>
  <c r="D130" i="11"/>
  <c r="D490" i="11"/>
  <c r="D320" i="11"/>
  <c r="D147" i="11"/>
  <c r="D507" i="11"/>
  <c r="D338" i="11"/>
  <c r="D168" i="11"/>
  <c r="D528" i="11"/>
  <c r="D355" i="11"/>
  <c r="D186" i="11"/>
  <c r="D16" i="11"/>
  <c r="D546" i="11"/>
  <c r="D376" i="11"/>
  <c r="D203" i="11"/>
  <c r="D34" i="11"/>
  <c r="D563" i="11"/>
  <c r="D394" i="11"/>
  <c r="D224" i="11"/>
  <c r="D51" i="11"/>
  <c r="D178" i="11"/>
  <c r="D264" i="11"/>
  <c r="D539" i="11"/>
  <c r="D591" i="11"/>
  <c r="D527" i="11"/>
  <c r="D463" i="11"/>
  <c r="D399" i="11"/>
  <c r="D335" i="11"/>
  <c r="D271" i="11"/>
  <c r="D207" i="11"/>
  <c r="D143" i="11"/>
  <c r="D79" i="11"/>
  <c r="D15" i="11"/>
  <c r="D574" i="11"/>
  <c r="D510" i="11"/>
  <c r="D446" i="11"/>
  <c r="D382" i="11"/>
  <c r="D318" i="11"/>
  <c r="D254" i="11"/>
  <c r="D190" i="11"/>
  <c r="D126" i="11"/>
  <c r="D62" i="11"/>
  <c r="D557" i="11"/>
  <c r="D493" i="11"/>
  <c r="D429" i="11"/>
  <c r="D365" i="11"/>
  <c r="D301" i="11"/>
  <c r="D237" i="11"/>
  <c r="D173" i="11"/>
  <c r="D109" i="11"/>
  <c r="D45" i="11"/>
  <c r="D540" i="11"/>
  <c r="D476" i="11"/>
  <c r="D412" i="11"/>
  <c r="D348" i="11"/>
  <c r="D284" i="11"/>
  <c r="D220" i="11"/>
  <c r="D156" i="11"/>
  <c r="D92" i="11"/>
  <c r="D28" i="11"/>
  <c r="D553" i="11"/>
  <c r="D489" i="11"/>
  <c r="D425" i="11"/>
  <c r="D361" i="11"/>
  <c r="D297" i="11"/>
  <c r="D233" i="11"/>
  <c r="D169" i="11"/>
  <c r="D105" i="11"/>
  <c r="D41" i="11"/>
  <c r="D451" i="11"/>
  <c r="D282" i="11"/>
  <c r="D112" i="11"/>
  <c r="D450" i="11"/>
  <c r="D280" i="11"/>
  <c r="D107" i="11"/>
  <c r="D467" i="11"/>
  <c r="D298" i="11"/>
  <c r="D128" i="11"/>
  <c r="D488" i="11"/>
  <c r="D315" i="11"/>
  <c r="D146" i="11"/>
  <c r="D506" i="11"/>
  <c r="D336" i="11"/>
  <c r="D163" i="11"/>
  <c r="D523" i="11"/>
  <c r="D354" i="11"/>
  <c r="D184" i="11"/>
  <c r="D11" i="11"/>
  <c r="D544" i="11"/>
  <c r="D371" i="11"/>
  <c r="D202" i="11"/>
  <c r="D32" i="11"/>
  <c r="D8" i="11"/>
  <c r="D456" i="11"/>
  <c r="D91" i="11"/>
  <c r="D370" i="11"/>
  <c r="D583" i="11"/>
  <c r="D519" i="11"/>
  <c r="D455" i="11"/>
  <c r="D391" i="11"/>
  <c r="D327" i="11"/>
  <c r="D263" i="11"/>
  <c r="D199" i="11"/>
  <c r="D135" i="11"/>
  <c r="D71" i="11"/>
  <c r="D7" i="11"/>
  <c r="D566" i="11"/>
  <c r="D502" i="11"/>
  <c r="D438" i="11"/>
  <c r="D374" i="11"/>
  <c r="D310" i="11"/>
  <c r="D246" i="11"/>
  <c r="D182" i="11"/>
  <c r="D118" i="11"/>
  <c r="D54" i="11"/>
  <c r="D549" i="11"/>
  <c r="D485" i="11"/>
  <c r="D421" i="11"/>
  <c r="D357" i="11"/>
  <c r="D293" i="11"/>
  <c r="D229" i="11"/>
  <c r="D165" i="11"/>
  <c r="D101" i="11"/>
  <c r="D37" i="11"/>
  <c r="D596" i="11"/>
  <c r="D532" i="11"/>
  <c r="D468" i="11"/>
  <c r="D404" i="11"/>
  <c r="D340" i="11"/>
  <c r="D276" i="11"/>
  <c r="D212" i="11"/>
  <c r="D148" i="11"/>
  <c r="D84" i="11"/>
  <c r="D20" i="11"/>
  <c r="D545" i="11"/>
  <c r="D481" i="11"/>
  <c r="D417" i="11"/>
  <c r="D353" i="11"/>
  <c r="D289" i="11"/>
  <c r="D225" i="11"/>
  <c r="D161" i="11"/>
  <c r="D97" i="11"/>
  <c r="D33" i="11"/>
  <c r="D602" i="11"/>
  <c r="D432" i="11"/>
  <c r="D259" i="11"/>
  <c r="D90" i="11"/>
  <c r="D600" i="11"/>
  <c r="D427" i="11"/>
  <c r="D258" i="11"/>
  <c r="D88" i="11"/>
  <c r="D448" i="11"/>
  <c r="D275" i="11"/>
  <c r="D106" i="11"/>
  <c r="D466" i="11"/>
  <c r="D296" i="11"/>
  <c r="D123" i="11"/>
  <c r="D483" i="11"/>
  <c r="D314" i="11"/>
  <c r="D144" i="11"/>
  <c r="D504" i="11"/>
  <c r="D331" i="11"/>
  <c r="D162" i="11"/>
  <c r="D522" i="11"/>
  <c r="D352" i="11"/>
  <c r="D179" i="11"/>
  <c r="D10" i="11"/>
  <c r="D283" i="11"/>
  <c r="D562" i="11"/>
  <c r="D200" i="11"/>
  <c r="D603" i="11"/>
  <c r="P4" i="10" l="1" a="1"/>
  <c r="P4" i="10" s="1"/>
  <c r="O4" i="10" a="1"/>
  <c r="O4" i="10" s="1"/>
  <c r="R4" i="10" a="1"/>
  <c r="R4" i="10" s="1"/>
  <c r="N4" i="10" a="1"/>
  <c r="N4" i="10" s="1"/>
  <c r="Q4" i="10" a="1"/>
  <c r="Q4" i="10" s="1"/>
  <c r="L4" i="10" a="1"/>
  <c r="L4" i="10" s="1"/>
  <c r="M4" i="10" a="1"/>
  <c r="M4" i="10" s="1"/>
  <c r="Q5" i="10" a="1"/>
  <c r="Q5" i="10" s="1"/>
  <c r="O5" i="10" a="1"/>
  <c r="O5" i="10" s="1"/>
  <c r="L5" i="10" a="1"/>
  <c r="L5" i="10" s="1"/>
  <c r="M5" i="10" a="1"/>
  <c r="M5" i="10" s="1"/>
  <c r="P5" i="10" a="1"/>
  <c r="P5" i="10" s="1"/>
  <c r="R5" i="10" a="1"/>
  <c r="R5" i="10" s="1"/>
  <c r="N5" i="10" a="1"/>
  <c r="N5" i="10" s="1"/>
  <c r="M3" i="10" a="1"/>
  <c r="M3" i="10" s="1"/>
  <c r="P3" i="10" a="1"/>
  <c r="P3" i="10" s="1"/>
  <c r="N3" i="10" a="1"/>
  <c r="N3" i="10" s="1"/>
  <c r="Q3" i="10" a="1"/>
  <c r="Q3" i="10" s="1"/>
  <c r="L3" i="10" a="1"/>
  <c r="L3" i="10" s="1"/>
  <c r="A11" i="2" s="1"/>
  <c r="O3" i="10" a="1"/>
  <c r="O3" i="10" s="1"/>
  <c r="R3" i="10" a="1"/>
  <c r="R3" i="10" s="1"/>
  <c r="A13" i="2" l="1"/>
  <c r="A12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<sst xmlns="http://schemas.openxmlformats.org/spreadsheetml/2006/main" count="143" uniqueCount="125">
  <si>
    <t>Ek (J)</t>
  </si>
  <si>
    <t>Tíhové zrychlení</t>
  </si>
  <si>
    <t>v (FPS)</t>
  </si>
  <si>
    <t>Dostřel (m)</t>
  </si>
  <si>
    <t>Parametr</t>
  </si>
  <si>
    <t>Hodnota</t>
  </si>
  <si>
    <t>Délka stříku pro náplň (mm)</t>
  </si>
  <si>
    <t>Poznámka</t>
  </si>
  <si>
    <t>v (m.s-1)</t>
  </si>
  <si>
    <t>Hmotnost hrotu (g)</t>
  </si>
  <si>
    <t>Cílová hmotnost šípu (g)</t>
  </si>
  <si>
    <t>Původní hmotnost šípu bez hrotu (g)</t>
  </si>
  <si>
    <t>Průměr tyčky těžké výplně (mm)</t>
  </si>
  <si>
    <t>Průměr tyčky lehké výplně (mm)</t>
  </si>
  <si>
    <t>Hmotnost těžké výplně na 1 mm výplně</t>
  </si>
  <si>
    <t>Hmotnost lehké výplně na 1 mm výplně</t>
  </si>
  <si>
    <t>Délka tyčinky lehké výplně (mm)</t>
  </si>
  <si>
    <t>Cílová hmotnost výplně (g)</t>
  </si>
  <si>
    <t>Dohromady střík + insert + končík + letky</t>
  </si>
  <si>
    <t>Libra na Newton</t>
  </si>
  <si>
    <t>Libra na kilogram</t>
  </si>
  <si>
    <t>Zrno (grain) na kilogram</t>
  </si>
  <si>
    <t>p (kg.m.s-1)</t>
  </si>
  <si>
    <t>VÝPOČET VÝPLNĚ K DOSAŽENÍ CÍLOVÉ HMOTNOSTI ŠÍPU</t>
  </si>
  <si>
    <t>v1 (m.s-1)</t>
  </si>
  <si>
    <t>v2 (m.s-1)</t>
  </si>
  <si>
    <t>v3 (m.s-1)</t>
  </si>
  <si>
    <t>Pokus1</t>
  </si>
  <si>
    <t>Pokus2</t>
  </si>
  <si>
    <t>Pokus3</t>
  </si>
  <si>
    <t>Hm. (g)</t>
  </si>
  <si>
    <t>Pokus4</t>
  </si>
  <si>
    <t>Pokus5</t>
  </si>
  <si>
    <t>v4 (m.s-1)</t>
  </si>
  <si>
    <t>v5 (m.s-1)</t>
  </si>
  <si>
    <t>b1</t>
  </si>
  <si>
    <t>b0</t>
  </si>
  <si>
    <t>POMOCNÍK PRO MĚŘENÍ REÁLNÝCH RYCHLOSTÍ ŠÍPŮ</t>
  </si>
  <si>
    <t>Minimální hmotnost výplně (g)</t>
  </si>
  <si>
    <t>Maximální hmotnost výplně (g)</t>
  </si>
  <si>
    <t>Celková délka tyčinky těžké výplně (mm)</t>
  </si>
  <si>
    <t>Celková délka tyčinky lehké výplně (mm)</t>
  </si>
  <si>
    <t>Délka stříku bez zapuštěných částí končíku a insertu</t>
  </si>
  <si>
    <t>Lehká výplň v plné délce</t>
  </si>
  <si>
    <t>Těžká výplň v plné délce</t>
  </si>
  <si>
    <t>Kontrola dosažitelnosti hmotnosti šípu</t>
  </si>
  <si>
    <t>Délka tyčinky těžké výplně u končíku (mm)</t>
  </si>
  <si>
    <t>Délka tyčinky těžké výplně u insertu (mm)</t>
  </si>
  <si>
    <t>Kladný FOC je blíže vnitřnímu konci insetru, záporný blíže vnitřnímu konci končíku, 0% je uprostřed</t>
  </si>
  <si>
    <t>Hraniční hmotnost šípu (kg)</t>
  </si>
  <si>
    <t>Max. dostřel (m)</t>
  </si>
  <si>
    <t>Max. hybnost p (kg.m.s-1)</t>
  </si>
  <si>
    <t>Max. kinetická energie Ek (J)</t>
  </si>
  <si>
    <t>Řádek</t>
  </si>
  <si>
    <t>Vzdálenost požadovaného těžiště (mm)</t>
  </si>
  <si>
    <t xml:space="preserve"> Vzdálenost od vnitřního konce insertu </t>
  </si>
  <si>
    <t>m (gr)</t>
  </si>
  <si>
    <t>m (kg)</t>
  </si>
  <si>
    <t>POMOCNÍK PRO PŘEVOD JEDNOTEK</t>
  </si>
  <si>
    <t>Z čeho -&gt; Na co</t>
  </si>
  <si>
    <t>Z čeho</t>
  </si>
  <si>
    <t>Na co</t>
  </si>
  <si>
    <t>Feet (stopa) -&gt; Metr</t>
  </si>
  <si>
    <t>Metr -&gt; Feet (stopa)</t>
  </si>
  <si>
    <t>Libra -&gt; Kilogram</t>
  </si>
  <si>
    <t>Kilogram -&gt; Libra</t>
  </si>
  <si>
    <t>Libra -&gt; Newton</t>
  </si>
  <si>
    <t>Newton -&gt; Libra</t>
  </si>
  <si>
    <t>(gr) -&gt; (g)</t>
  </si>
  <si>
    <t>(g) -&gt; (gr)</t>
  </si>
  <si>
    <t>(") -&gt; (mm)</t>
  </si>
  <si>
    <t>(mm) -&gt; (")</t>
  </si>
  <si>
    <t>(oz) -&gt; (g)</t>
  </si>
  <si>
    <t>(g) -&gt; (oz)</t>
  </si>
  <si>
    <t>(lb) -&gt; (kg)</t>
  </si>
  <si>
    <t>(kg) -&gt; (lb)</t>
  </si>
  <si>
    <t>Značky jednotek</t>
  </si>
  <si>
    <t>(ft) -&gt; (m)</t>
  </si>
  <si>
    <t>(m) -&gt; (ft)</t>
  </si>
  <si>
    <t>(lb) -&gt; (N)</t>
  </si>
  <si>
    <t>(N) -&gt; (lb)</t>
  </si>
  <si>
    <t>Stopa (feet) na metr</t>
  </si>
  <si>
    <t>Palec (inch) na metr</t>
  </si>
  <si>
    <t>Odporový koef. nrm. šípu (N.s2.m-2)</t>
  </si>
  <si>
    <t>Grain (zrno) -&gt; Gram</t>
  </si>
  <si>
    <t>Gram -&gt; Grain (zrno)</t>
  </si>
  <si>
    <t>Inch (palec) -&gt; Milimetr</t>
  </si>
  <si>
    <t>Milimetr -&gt; Inch (palec)</t>
  </si>
  <si>
    <t>Ounce (unce) -&gt; Gram</t>
  </si>
  <si>
    <t>Gram -&gt; Ounce (unce)</t>
  </si>
  <si>
    <t>Požadovaný FOC výplně (%)</t>
  </si>
  <si>
    <r>
      <t>Hustota těžké výplně (g/mm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</si>
  <si>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Hustota lehké výplně (g/mm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</si>
  <si>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v (m.s</t>
    </r>
    <r>
      <rPr>
        <b/>
        <vertAlign val="superscript"/>
        <sz val="10"/>
        <color theme="1"/>
        <rFont val="Calibri"/>
        <family val="2"/>
        <charset val="238"/>
        <scheme val="minor"/>
      </rPr>
      <t>-1</t>
    </r>
    <r>
      <rPr>
        <b/>
        <sz val="10"/>
        <color theme="1"/>
        <rFont val="Calibri"/>
        <family val="2"/>
        <charset val="238"/>
        <scheme val="minor"/>
      </rPr>
      <t>)</t>
    </r>
  </si>
  <si>
    <r>
      <t>p (kg.m.s</t>
    </r>
    <r>
      <rPr>
        <b/>
        <vertAlign val="superscript"/>
        <sz val="10"/>
        <color theme="1"/>
        <rFont val="Calibri"/>
        <family val="2"/>
        <charset val="238"/>
        <scheme val="minor"/>
      </rPr>
      <t>-1</t>
    </r>
    <r>
      <rPr>
        <b/>
        <sz val="10"/>
        <color theme="1"/>
        <rFont val="Calibri"/>
        <family val="2"/>
        <charset val="238"/>
        <scheme val="minor"/>
      </rPr>
      <t>)</t>
    </r>
  </si>
  <si>
    <t>KLÍČOVÉ UKAZATELE V ZÁVISLOSTI NA HMOTNOST ŠÍPU</t>
  </si>
  <si>
    <t>MEZNÍ HODNOTY DŮLEŽITÝCH UKAZATELŮ</t>
  </si>
  <si>
    <t>PRŮBĚHOVÉ GRAFY DŮLEŽITÝCH UKAZATELŮ V ZÁVISLOSTI NA HMOTNOSTI ŠÍPU</t>
  </si>
  <si>
    <t>LN(m1)</t>
  </si>
  <si>
    <t>LN(m2)</t>
  </si>
  <si>
    <r>
      <t>v1 (m.s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)</t>
    </r>
  </si>
  <si>
    <r>
      <t>v2 (m.s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)</t>
    </r>
  </si>
  <si>
    <t>Regrese vstup</t>
  </si>
  <si>
    <t>Regrese koeficienty</t>
  </si>
  <si>
    <t>Hmotnost šípu (gr)</t>
  </si>
  <si>
    <t>Úsťová rychlost šípu (FPS)</t>
  </si>
  <si>
    <t>Ukazatel</t>
  </si>
  <si>
    <t>Ek</t>
  </si>
  <si>
    <t>p</t>
  </si>
  <si>
    <t>Dostřel</t>
  </si>
  <si>
    <t>NORMALIZOVANÉ HODNOTY</t>
  </si>
  <si>
    <t>v</t>
  </si>
  <si>
    <t>Instrukce</t>
  </si>
  <si>
    <t>ODADOVANÁ MAXIMA DŮLEŽITÝCH UKAZATELŮ</t>
  </si>
  <si>
    <t>LN(m3)</t>
  </si>
  <si>
    <r>
      <t>v3 (m.s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)</t>
    </r>
  </si>
  <si>
    <t>LN(m4)</t>
  </si>
  <si>
    <t>Tato první dvojice referenčních hodnot musí být zadána</t>
  </si>
  <si>
    <t>Tato druhá dvojice referenčních hodnot musí být zadána</t>
  </si>
  <si>
    <t>Tato třetí dvojice referenčních hodnot je nepovinná a zpřesní odhady</t>
  </si>
  <si>
    <t>Tato čtvrtá dvojice referenčních hodnot je nepovinná a zpřesní odhady</t>
  </si>
  <si>
    <t>REFERENČNÍ HODNOTY STŘELBY Z KUŠE</t>
  </si>
  <si>
    <r>
      <t>Bukové dřevo. Hustota je 690,5 kg/m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</si>
  <si>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Hm. (grain)</t>
  </si>
  <si>
    <r>
      <t>Ocelový drát pro stavební hřebíky. Hustota je 7850 kg/m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</si>
</sst>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#,##0.0"/>
    <numFmt numFmtId="166" formatCode="#,##0.0000"/>
    <numFmt numFmtId="167" formatCode="0.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4" fontId="0" fillId="0" borderId="0" xfId="0" applyNumberFormat="1"/>
    <xf numFmtId="0" fontId="0" fillId="3" borderId="0" xfId="0" applyFill="1"/>
    <xf numFmtId="4" fontId="0" fillId="3" borderId="0" xfId="0" applyNumberFormat="1" applyFill="1"/>
    <xf numFmtId="0" fontId="1" fillId="2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/>
    <xf numFmtId="2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9" fontId="0" fillId="3" borderId="0" xfId="0" applyNumberFormat="1" applyFill="1"/>
    <xf numFmtId="165" fontId="0" fillId="4" borderId="0" xfId="0" applyNumberFormat="1" applyFont="1" applyFill="1"/>
    <xf numFmtId="4" fontId="0" fillId="4" borderId="0" xfId="0" applyNumberFormat="1" applyFont="1" applyFill="1"/>
    <xf numFmtId="0" fontId="0" fillId="5" borderId="0" xfId="0" applyFill="1"/>
    <xf numFmtId="166" fontId="0" fillId="0" borderId="0" xfId="0" applyNumberFormat="1"/>
    <xf numFmtId="0" fontId="0" fillId="0" borderId="0" xfId="0" applyAlignment="1">
      <alignment horizontal="center" vertical="top"/>
    </xf>
    <xf numFmtId="0" fontId="0" fillId="5" borderId="0" xfId="0" applyFill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10" fontId="0" fillId="0" borderId="0" xfId="0" applyNumberFormat="1"/>
    <xf numFmtId="0" fontId="0" fillId="0" borderId="0" xfId="0" applyAlignment="1">
      <alignment horizontal="left" vertical="center" wrapText="1"/>
    </xf>
    <xf numFmtId="0" fontId="1" fillId="2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167" fontId="0" fillId="0" borderId="0" xfId="0" applyNumberFormat="1"/>
    <xf numFmtId="3" fontId="0" fillId="0" borderId="0" xfId="0" applyNumberFormat="1"/>
  </cellXfs>
  <cellStyles count="1">
    <cellStyle name="Normální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ArrowWeightDataSeries!$B$2</c:f>
              <c:strCache>
                <c:ptCount val="1"/>
                <c:pt idx="0">
                  <c:v>v (FPS)</c:v>
                </c:pt>
              </c:strCache>
            </c:strRef>
          </c:tx>
          <c:spPr>
            <a:ln w="38100" cap="rnd" cmpd="sng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ArrowWeightDataSeries!$A$3:$A$603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ArrowWeightDataSeries!$B$3:$B$603</c:f>
              <c:numCache>
                <c:formatCode>#\ ##0.0</c:formatCode>
                <c:ptCount val="601"/>
                <c:pt idx="0">
                  <c:v>446.00446407063652</c:v>
                </c:pt>
                <c:pt idx="1">
                  <c:v>440.37875349028377</c:v>
                </c:pt>
                <c:pt idx="2">
                  <c:v>435.01480055816069</c:v>
                </c:pt>
                <c:pt idx="3">
                  <c:v>429.88932587966502</c:v>
                </c:pt>
                <c:pt idx="4">
                  <c:v>424.98202381976404</c:v>
                </c:pt>
                <c:pt idx="5">
                  <c:v>420.27507662265697</c:v>
                </c:pt>
                <c:pt idx="6">
                  <c:v>415.75276388377847</c:v>
                </c:pt>
                <c:pt idx="7">
                  <c:v>411.40114576456534</c:v>
                </c:pt>
                <c:pt idx="8">
                  <c:v>407.20780384663061</c:v>
                </c:pt>
                <c:pt idx="9">
                  <c:v>403.16162748093421</c:v>
                </c:pt>
                <c:pt idx="10">
                  <c:v>399.25263637178455</c:v>
                </c:pt>
                <c:pt idx="11">
                  <c:v>395.47183226252605</c:v>
                </c:pt>
                <c:pt idx="12">
                  <c:v>391.81107417611105</c:v>
                </c:pt>
                <c:pt idx="13">
                  <c:v>388.26297285930866</c:v>
                </c:pt>
                <c:pt idx="14">
                  <c:v>384.82080098911729</c:v>
                </c:pt>
                <c:pt idx="15">
                  <c:v>381.47841639865118</c:v>
                </c:pt>
                <c:pt idx="16">
                  <c:v>378.2301961209123</c:v>
                </c:pt>
                <c:pt idx="17">
                  <c:v>375.07097947131012</c:v>
                </c:pt>
                <c:pt idx="18">
                  <c:v>371.99601872207847</c:v>
                </c:pt>
                <c:pt idx="19">
                  <c:v>369.00093618492667</c:v>
                </c:pt>
                <c:pt idx="20">
                  <c:v>366.0816867281315</c:v>
                </c:pt>
                <c:pt idx="21">
                  <c:v>363.23452492265358</c:v>
                </c:pt>
                <c:pt idx="22">
                  <c:v>360.4559761477787</c:v>
                </c:pt>
                <c:pt idx="23">
                  <c:v>357.74281109709773</c:v>
                </c:pt>
                <c:pt idx="24">
                  <c:v>355.09202321565562</c:v>
                </c:pt>
                <c:pt idx="25">
                  <c:v>352.50080867293281</c:v>
                </c:pt>
                <c:pt idx="26">
                  <c:v>349.96654853716001</c:v>
                </c:pt>
                <c:pt idx="27">
                  <c:v>347.48679286684376</c:v>
                </c:pt>
                <c:pt idx="28">
                  <c:v>345.05924647725908</c:v>
                </c:pt>
                <c:pt idx="29">
                  <c:v>342.68175617464527</c:v>
                </c:pt>
                <c:pt idx="30">
                  <c:v>340.35229928015201</c:v>
                </c:pt>
                <c:pt idx="31">
                  <c:v>338.06897329026532</c:v>
                </c:pt>
                <c:pt idx="32">
                  <c:v>335.82998654127346</c:v>
                </c:pt>
                <c:pt idx="33">
                  <c:v>333.63364976300142</c:v>
                </c:pt>
                <c:pt idx="34">
                  <c:v>331.47836842206033</c:v>
                </c:pt>
                <c:pt idx="35">
                  <c:v>329.36263576767612</c:v>
                </c:pt>
                <c:pt idx="36">
                  <c:v>327.2850265041256</c:v>
                </c:pt>
                <c:pt idx="37">
                  <c:v>325.24419102322656</c:v>
                </c:pt>
                <c:pt idx="38">
                  <c:v>323.2388501384292</c:v>
                </c:pt>
                <c:pt idx="39">
                  <c:v>321.2677902690549</c:v>
                </c:pt>
                <c:pt idx="40">
                  <c:v>319.32985902927965</c:v>
                </c:pt>
                <c:pt idx="41">
                  <c:v>317.42396118171649</c:v>
                </c:pt>
                <c:pt idx="42">
                  <c:v>315.54905492002098</c:v>
                </c:pt>
                <c:pt idx="43">
                  <c:v>313.70414844892684</c:v>
                </c:pt>
                <c:pt idx="44">
                  <c:v>311.88829683360598</c:v>
                </c:pt>
                <c:pt idx="45">
                  <c:v>310.10059909329402</c:v>
                </c:pt>
                <c:pt idx="46">
                  <c:v>308.34019551680376</c:v>
                </c:pt>
                <c:pt idx="47">
                  <c:v>306.60626517990312</c:v>
                </c:pt>
                <c:pt idx="48">
                  <c:v>304.89802364661227</c:v>
                </c:pt>
                <c:pt idx="49">
                  <c:v>303.21472083830804</c:v>
                </c:pt>
                <c:pt idx="50">
                  <c:v>301.55563905614616</c:v>
                </c:pt>
                <c:pt idx="51">
                  <c:v>299.92009114375179</c:v>
                </c:pt>
                <c:pt idx="52">
                  <c:v>298.30741877840728</c:v>
                </c:pt>
                <c:pt idx="53">
                  <c:v>296.71699088009916</c:v>
                </c:pt>
                <c:pt idx="54">
                  <c:v>295.14820212880511</c:v>
                </c:pt>
                <c:pt idx="55">
                  <c:v>293.60047158130016</c:v>
                </c:pt>
                <c:pt idx="56">
                  <c:v>292.07324137957346</c:v>
                </c:pt>
                <c:pt idx="57">
                  <c:v>290.56597554367028</c:v>
                </c:pt>
                <c:pt idx="58">
                  <c:v>289.07815884242166</c:v>
                </c:pt>
                <c:pt idx="59">
                  <c:v>287.60929573610781</c:v>
                </c:pt>
                <c:pt idx="60">
                  <c:v>286.1589093856266</c:v>
                </c:pt>
                <c:pt idx="61">
                  <c:v>284.72654072320842</c:v>
                </c:pt>
                <c:pt idx="62">
                  <c:v>283.31174758014862</c:v>
                </c:pt>
                <c:pt idx="63">
                  <c:v>281.91410386740608</c:v>
                </c:pt>
                <c:pt idx="64">
                  <c:v>280.53319880527374</c:v>
                </c:pt>
                <c:pt idx="65">
                  <c:v>279.16863619863284</c:v>
                </c:pt>
                <c:pt idx="66">
                  <c:v>277.82003375459277</c:v>
                </c:pt>
                <c:pt idx="67">
                  <c:v>276.48702243957729</c:v>
                </c:pt>
                <c:pt idx="68">
                  <c:v>275.1692458731506</c:v>
                </c:pt>
                <c:pt idx="69">
                  <c:v>273.86635975609266</c:v>
                </c:pt>
                <c:pt idx="70">
                  <c:v>272.57803133042773</c:v>
                </c:pt>
                <c:pt idx="71">
                  <c:v>271.30393886928817</c:v>
                </c:pt>
                <c:pt idx="72">
                  <c:v>270.04377119465499</c:v>
                </c:pt>
                <c:pt idx="73">
                  <c:v>268.79722722116907</c:v>
                </c:pt>
                <c:pt idx="74">
                  <c:v>267.56401552433869</c:v>
                </c:pt>
                <c:pt idx="75">
                  <c:v>266.34385393159391</c:v>
                </c:pt>
                <c:pt idx="76">
                  <c:v>265.13646913475412</c:v>
                </c:pt>
                <c:pt idx="77">
                  <c:v>263.94159632257492</c:v>
                </c:pt>
                <c:pt idx="78">
                  <c:v>262.75897883214031</c:v>
                </c:pt>
                <c:pt idx="79">
                  <c:v>261.58836781795185</c:v>
                </c:pt>
                <c:pt idx="80">
                  <c:v>260.42952193764711</c:v>
                </c:pt>
                <c:pt idx="81">
                  <c:v>259.28220705335428</c:v>
                </c:pt>
                <c:pt idx="82">
                  <c:v>258.14619594776042</c:v>
                </c:pt>
                <c:pt idx="83">
                  <c:v>257.02126805402935</c:v>
                </c:pt>
                <c:pt idx="84">
                  <c:v>255.90720919876853</c:v>
                </c:pt>
                <c:pt idx="85">
                  <c:v>254.80381135729431</c:v>
                </c:pt>
                <c:pt idx="86">
                  <c:v>253.71087242049643</c:v>
                </c:pt>
                <c:pt idx="87">
                  <c:v>252.628195972649</c:v>
                </c:pt>
                <c:pt idx="88">
                  <c:v>251.55559107955534</c:v>
                </c:pt>
                <c:pt idx="89">
                  <c:v>250.4928720864572</c:v>
                </c:pt>
                <c:pt idx="90">
                  <c:v>249.43985842517114</c:v>
                </c:pt>
                <c:pt idx="91">
                  <c:v>248.39637442995328</c:v>
                </c:pt>
                <c:pt idx="92">
                  <c:v>247.36224916162067</c:v>
                </c:pt>
                <c:pt idx="93">
                  <c:v>246.33731623949021</c:v>
                </c:pt>
                <c:pt idx="94">
                  <c:v>245.32141368072158</c:v>
                </c:pt>
                <c:pt idx="95">
                  <c:v>244.3143837466755</c:v>
                </c:pt>
                <c:pt idx="96">
                  <c:v>243.31607279592421</c:v>
                </c:pt>
                <c:pt idx="97">
                  <c:v>242.3263311435698</c:v>
                </c:pt>
                <c:pt idx="98">
                  <c:v>241.34501292654991</c:v>
                </c:pt>
                <c:pt idx="99">
                  <c:v>240.37197597462693</c:v>
                </c:pt>
                <c:pt idx="100">
                  <c:v>239.40708168677469</c:v>
                </c:pt>
                <c:pt idx="101">
                  <c:v>238.45019491269525</c:v>
                </c:pt>
                <c:pt idx="102">
                  <c:v>237.50118383921154</c:v>
                </c:pt>
                <c:pt idx="103">
                  <c:v>236.55991988129668</c:v>
                </c:pt>
                <c:pt idx="104">
                  <c:v>235.62627757751599</c:v>
                </c:pt>
                <c:pt idx="105">
                  <c:v>234.70013448966759</c:v>
                </c:pt>
                <c:pt idx="106">
                  <c:v>233.78137110642191</c:v>
                </c:pt>
                <c:pt idx="107">
                  <c:v>232.86987075076988</c:v>
                </c:pt>
                <c:pt idx="108">
                  <c:v>231.96551949110102</c:v>
                </c:pt>
                <c:pt idx="109">
                  <c:v>231.06820605574083</c:v>
                </c:pt>
                <c:pt idx="110">
                  <c:v>230.17782175078906</c:v>
                </c:pt>
                <c:pt idx="111">
                  <c:v>229.29426038110523</c:v>
                </c:pt>
                <c:pt idx="112">
                  <c:v>228.41741817429877</c:v>
                </c:pt>
                <c:pt idx="113">
                  <c:v>227.54719370758809</c:v>
                </c:pt>
                <c:pt idx="114">
                  <c:v>226.68348783739808</c:v>
                </c:pt>
                <c:pt idx="115">
                  <c:v>225.82620363157591</c:v>
                </c:pt>
                <c:pt idx="116">
                  <c:v>224.97524630410726</c:v>
                </c:pt>
                <c:pt idx="117">
                  <c:v>224.13052315222487</c:v>
                </c:pt>
                <c:pt idx="118">
                  <c:v>223.29194349580308</c:v>
                </c:pt>
                <c:pt idx="119">
                  <c:v>222.45941861894147</c:v>
                </c:pt>
                <c:pt idx="120">
                  <c:v>221.63286171364115</c:v>
                </c:pt>
                <c:pt idx="121">
                  <c:v>220.8121878254868</c:v>
                </c:pt>
                <c:pt idx="122">
                  <c:v>219.99731380124683</c:v>
                </c:pt>
                <c:pt idx="123">
                  <c:v>219.18815823831318</c:v>
                </c:pt>
                <c:pt idx="124">
                  <c:v>218.38464143590227</c:v>
                </c:pt>
                <c:pt idx="125">
                  <c:v>217.58668534794469</c:v>
                </c:pt>
                <c:pt idx="126">
                  <c:v>216.79421353759417</c:v>
                </c:pt>
                <c:pt idx="127">
                  <c:v>216.0071511332884</c:v>
                </c:pt>
                <c:pt idx="128">
                  <c:v>215.22542478630018</c:v>
                </c:pt>
                <c:pt idx="129">
                  <c:v>214.44896262971747</c:v>
                </c:pt>
                <c:pt idx="130">
                  <c:v>213.67769423879517</c:v>
                </c:pt>
                <c:pt idx="131">
                  <c:v>212.91155059262485</c:v>
                </c:pt>
                <c:pt idx="132">
                  <c:v>212.15046403706847</c:v>
                </c:pt>
                <c:pt idx="133">
                  <c:v>211.39436824890853</c:v>
                </c:pt>
                <c:pt idx="134">
                  <c:v>210.64319820116526</c:v>
                </c:pt>
                <c:pt idx="135">
                  <c:v>209.89689012953653</c:v>
                </c:pt>
                <c:pt idx="136">
                  <c:v>209.1553814999167</c:v>
                </c:pt>
                <c:pt idx="137">
                  <c:v>208.41861097695346</c:v>
                </c:pt>
                <c:pt idx="138">
                  <c:v>207.68651839360288</c:v>
                </c:pt>
                <c:pt idx="139">
                  <c:v>206.95904472164455</c:v>
                </c:pt>
                <c:pt idx="140">
                  <c:v>206.23613204312159</c:v>
                </c:pt>
                <c:pt idx="141">
                  <c:v>205.51772352266966</c:v>
                </c:pt>
                <c:pt idx="142">
                  <c:v>204.80376338070351</c:v>
                </c:pt>
                <c:pt idx="143">
                  <c:v>204.09419686742791</c:v>
                </c:pt>
                <c:pt idx="144">
                  <c:v>203.3889702376436</c:v>
                </c:pt>
                <c:pt idx="145">
                  <c:v>202.68803072631928</c:v>
                </c:pt>
                <c:pt idx="146">
                  <c:v>201.99132652490104</c:v>
                </c:pt>
                <c:pt idx="147">
                  <c:v>201.29880675833391</c:v>
                </c:pt>
                <c:pt idx="148">
                  <c:v>200.61042146276878</c:v>
                </c:pt>
                <c:pt idx="149">
                  <c:v>199.92612156393105</c:v>
                </c:pt>
                <c:pt idx="150">
                  <c:v>199.2458588561278</c:v>
                </c:pt>
                <c:pt idx="151">
                  <c:v>198.56958598186969</c:v>
                </c:pt>
                <c:pt idx="152">
                  <c:v>197.89725641208773</c:v>
                </c:pt>
                <c:pt idx="153">
                  <c:v>197.22882442692352</c:v>
                </c:pt>
                <c:pt idx="154">
                  <c:v>196.56424509707233</c:v>
                </c:pt>
                <c:pt idx="155">
                  <c:v>195.90347426566166</c:v>
                </c:pt>
                <c:pt idx="156">
                  <c:v>195.24646853064567</c:v>
                </c:pt>
                <c:pt idx="157">
                  <c:v>194.59318522769809</c:v>
                </c:pt>
                <c:pt idx="158">
                  <c:v>193.94358241358762</c:v>
                </c:pt>
                <c:pt idx="159">
                  <c:v>193.29761885001884</c:v>
                </c:pt>
                <c:pt idx="160">
                  <c:v>192.6552539879228</c:v>
                </c:pt>
                <c:pt idx="161">
                  <c:v>192.01644795218311</c:v>
                </c:pt>
                <c:pt idx="162">
                  <c:v>191.38116152678319</c:v>
                </c:pt>
                <c:pt idx="163">
                  <c:v>190.74935614035968</c:v>
                </c:pt>
                <c:pt idx="164">
                  <c:v>190.12099385215001</c:v>
                </c:pt>
                <c:pt idx="165">
                  <c:v>189.49603733832075</c:v>
                </c:pt>
                <c:pt idx="166">
                  <c:v>188.87444987866411</c:v>
                </c:pt>
                <c:pt idx="167">
                  <c:v>188.25619534365191</c:v>
                </c:pt>
                <c:pt idx="168">
                  <c:v>187.6412381818337</c:v>
                </c:pt>
                <c:pt idx="169">
                  <c:v>187.02954340757</c:v>
                </c:pt>
                <c:pt idx="170">
                  <c:v>186.42107658908898</c:v>
                </c:pt>
                <c:pt idx="171">
                  <c:v>185.8158038368563</c:v>
                </c:pt>
                <c:pt idx="172">
                  <c:v>185.21369179224911</c:v>
                </c:pt>
                <c:pt idx="173">
                  <c:v>184.61470761652407</c:v>
                </c:pt>
                <c:pt idx="174">
                  <c:v>184.01881898006988</c:v>
                </c:pt>
                <c:pt idx="175">
                  <c:v>183.42599405193715</c:v>
                </c:pt>
                <c:pt idx="176">
                  <c:v>182.8362014896353</c:v>
                </c:pt>
                <c:pt idx="177">
                  <c:v>182.24941042918894</c:v>
                </c:pt>
                <c:pt idx="178">
                  <c:v>181.66559047544686</c:v>
                </c:pt>
                <c:pt idx="179">
                  <c:v>181.08471169263424</c:v>
                </c:pt>
                <c:pt idx="180">
                  <c:v>180.50674459514207</c:v>
                </c:pt>
                <c:pt idx="181">
                  <c:v>179.93166013854616</c:v>
                </c:pt>
                <c:pt idx="182">
                  <c:v>179.35942971084924</c:v>
                </c:pt>
                <c:pt idx="183">
                  <c:v>178.79002512393885</c:v>
                </c:pt>
                <c:pt idx="184">
                  <c:v>178.22341860525543</c:v>
                </c:pt>
                <c:pt idx="185">
                  <c:v>177.65958278966414</c:v>
                </c:pt>
                <c:pt idx="186">
                  <c:v>177.09849071152436</c:v>
                </c:pt>
                <c:pt idx="187">
                  <c:v>176.54011579695126</c:v>
                </c:pt>
                <c:pt idx="188">
                  <c:v>175.98443185626357</c:v>
                </c:pt>
                <c:pt idx="189">
                  <c:v>175.43141307661301</c:v>
                </c:pt>
                <c:pt idx="190">
                  <c:v>174.88103401478929</c:v>
                </c:pt>
                <c:pt idx="191">
                  <c:v>174.3332695901957</c:v>
                </c:pt>
                <c:pt idx="192">
                  <c:v>173.78809507799144</c:v>
                </c:pt>
                <c:pt idx="193">
                  <c:v>173.24548610239495</c:v>
                </c:pt>
                <c:pt idx="194">
                  <c:v>172.70541863014401</c:v>
                </c:pt>
                <c:pt idx="195">
                  <c:v>172.16786896410829</c:v>
                </c:pt>
                <c:pt idx="196">
                  <c:v>171.63281373705038</c:v>
                </c:pt>
                <c:pt idx="197">
                  <c:v>171.10022990553063</c:v>
                </c:pt>
                <c:pt idx="198">
                  <c:v>170.57009474395218</c:v>
                </c:pt>
                <c:pt idx="199">
                  <c:v>170.04238583874229</c:v>
                </c:pt>
                <c:pt idx="200">
                  <c:v>169.51708108266612</c:v>
                </c:pt>
                <c:pt idx="201">
                  <c:v>168.99415866926984</c:v>
                </c:pt>
                <c:pt idx="202">
                  <c:v>168.47359708744833</c:v>
                </c:pt>
                <c:pt idx="203">
                  <c:v>167.955375116136</c:v>
                </c:pt>
                <c:pt idx="204">
                  <c:v>167.43947181911568</c:v>
                </c:pt>
                <c:pt idx="205">
                  <c:v>166.92586653994334</c:v>
                </c:pt>
                <c:pt idx="206">
                  <c:v>166.41453889698519</c:v>
                </c:pt>
                <c:pt idx="207">
                  <c:v>165.90546877856488</c:v>
                </c:pt>
                <c:pt idx="208">
                  <c:v>165.39863633821656</c:v>
                </c:pt>
                <c:pt idx="209">
                  <c:v>164.89402199004226</c:v>
                </c:pt>
                <c:pt idx="210">
                  <c:v>164.39160640417055</c:v>
                </c:pt>
                <c:pt idx="211">
                  <c:v>163.89137050231344</c:v>
                </c:pt>
                <c:pt idx="212">
                  <c:v>163.3932954534192</c:v>
                </c:pt>
                <c:pt idx="213">
                  <c:v>162.89736266941918</c:v>
                </c:pt>
                <c:pt idx="214">
                  <c:v>162.40355380106479</c:v>
                </c:pt>
                <c:pt idx="215">
                  <c:v>161.91185073385421</c:v>
                </c:pt>
                <c:pt idx="216">
                  <c:v>161.42223558404498</c:v>
                </c:pt>
                <c:pt idx="217">
                  <c:v>160.93469069475094</c:v>
                </c:pt>
                <c:pt idx="218">
                  <c:v>160.44919863212192</c:v>
                </c:pt>
                <c:pt idx="219">
                  <c:v>159.96574218160245</c:v>
                </c:pt>
                <c:pt idx="220">
                  <c:v>159.48430434426965</c:v>
                </c:pt>
                <c:pt idx="221">
                  <c:v>159.00486833324663</c:v>
                </c:pt>
                <c:pt idx="222">
                  <c:v>158.52741757019029</c:v>
                </c:pt>
                <c:pt idx="223">
                  <c:v>158.0519356818516</c:v>
                </c:pt>
                <c:pt idx="224">
                  <c:v>157.57840649670658</c:v>
                </c:pt>
                <c:pt idx="225">
                  <c:v>157.10681404165584</c:v>
                </c:pt>
                <c:pt idx="226">
                  <c:v>156.63714253879175</c:v>
                </c:pt>
                <c:pt idx="227">
                  <c:v>156.16937640223094</c:v>
                </c:pt>
                <c:pt idx="228">
                  <c:v>155.70350023501101</c:v>
                </c:pt>
                <c:pt idx="229">
                  <c:v>155.23949882604921</c:v>
                </c:pt>
                <c:pt idx="230">
                  <c:v>154.77735714716263</c:v>
                </c:pt>
                <c:pt idx="231">
                  <c:v>154.31706035014753</c:v>
                </c:pt>
                <c:pt idx="232">
                  <c:v>153.8585937639169</c:v>
                </c:pt>
                <c:pt idx="233">
                  <c:v>153.40194289169463</c:v>
                </c:pt>
                <c:pt idx="234">
                  <c:v>152.94709340826498</c:v>
                </c:pt>
                <c:pt idx="235">
                  <c:v>152.49403115727591</c:v>
                </c:pt>
                <c:pt idx="236">
                  <c:v>152.04274214859601</c:v>
                </c:pt>
                <c:pt idx="237">
                  <c:v>151.59321255572172</c:v>
                </c:pt>
                <c:pt idx="238">
                  <c:v>151.14542871323587</c:v>
                </c:pt>
                <c:pt idx="239">
                  <c:v>150.69937711431484</c:v>
                </c:pt>
                <c:pt idx="240">
                  <c:v>150.25504440828405</c:v>
                </c:pt>
                <c:pt idx="241">
                  <c:v>149.81241739822045</c:v>
                </c:pt>
                <c:pt idx="242">
                  <c:v>149.37148303860019</c:v>
                </c:pt>
                <c:pt idx="243">
                  <c:v>148.93222843299202</c:v>
                </c:pt>
                <c:pt idx="244">
                  <c:v>148.49464083179376</c:v>
                </c:pt>
                <c:pt idx="245">
                  <c:v>148.05870763001195</c:v>
                </c:pt>
                <c:pt idx="246">
                  <c:v>147.62441636508308</c:v>
                </c:pt>
                <c:pt idx="247">
                  <c:v>147.19175471473579</c:v>
                </c:pt>
                <c:pt idx="248">
                  <c:v>146.76071049489306</c:v>
                </c:pt>
                <c:pt idx="249">
                  <c:v>146.3312716576136</c:v>
                </c:pt>
                <c:pt idx="250">
                  <c:v>145.90342628907086</c:v>
                </c:pt>
                <c:pt idx="251">
                  <c:v>145.47716260757034</c:v>
                </c:pt>
                <c:pt idx="252">
                  <c:v>145.05246896160233</c:v>
                </c:pt>
                <c:pt idx="253">
                  <c:v>144.6293338279313</c:v>
                </c:pt>
                <c:pt idx="254">
                  <c:v>144.20774580971985</c:v>
                </c:pt>
                <c:pt idx="255">
                  <c:v>143.78769363468672</c:v>
                </c:pt>
                <c:pt idx="256">
                  <c:v>143.36916615329818</c:v>
                </c:pt>
                <c:pt idx="257">
                  <c:v>142.95215233699253</c:v>
                </c:pt>
                <c:pt idx="258">
                  <c:v>142.53664127643646</c:v>
                </c:pt>
                <c:pt idx="259">
                  <c:v>142.12262217981223</c:v>
                </c:pt>
                <c:pt idx="260">
                  <c:v>141.71008437113619</c:v>
                </c:pt>
                <c:pt idx="261">
                  <c:v>141.29901728860668</c:v>
                </c:pt>
                <c:pt idx="262">
                  <c:v>140.88941048298179</c:v>
                </c:pt>
                <c:pt idx="263">
                  <c:v>140.48125361598551</c:v>
                </c:pt>
                <c:pt idx="264">
                  <c:v>140.07453645874185</c:v>
                </c:pt>
                <c:pt idx="265">
                  <c:v>139.66924889023704</c:v>
                </c:pt>
                <c:pt idx="266">
                  <c:v>139.26538089580822</c:v>
                </c:pt>
                <c:pt idx="267">
                  <c:v>138.86292256565824</c:v>
                </c:pt>
                <c:pt idx="268">
                  <c:v>138.46186409339728</c:v>
                </c:pt>
                <c:pt idx="269">
                  <c:v>138.06219577460854</c:v>
                </c:pt>
                <c:pt idx="270">
                  <c:v>137.66390800543974</c:v>
                </c:pt>
                <c:pt idx="271">
                  <c:v>137.26699128121803</c:v>
                </c:pt>
                <c:pt idx="272">
                  <c:v>136.87143619508925</c:v>
                </c:pt>
                <c:pt idx="273">
                  <c:v>136.47723343668005</c:v>
                </c:pt>
                <c:pt idx="274">
                  <c:v>136.08437379078339</c:v>
                </c:pt>
                <c:pt idx="275">
                  <c:v>135.69284813606544</c:v>
                </c:pt>
                <c:pt idx="276">
                  <c:v>135.30264744379522</c:v>
                </c:pt>
                <c:pt idx="277">
                  <c:v>134.91376277659504</c:v>
                </c:pt>
                <c:pt idx="278">
                  <c:v>134.52618528721246</c:v>
                </c:pt>
                <c:pt idx="279">
                  <c:v>134.13990621731256</c:v>
                </c:pt>
                <c:pt idx="280">
                  <c:v>133.75491689629015</c:v>
                </c:pt>
                <c:pt idx="281">
                  <c:v>133.37120874010239</c:v>
                </c:pt>
                <c:pt idx="282">
                  <c:v>132.98877325011983</c:v>
                </c:pt>
                <c:pt idx="283">
                  <c:v>132.60760201199741</c:v>
                </c:pt>
                <c:pt idx="284">
                  <c:v>132.22768669456346</c:v>
                </c:pt>
                <c:pt idx="285">
                  <c:v>131.84901904872709</c:v>
                </c:pt>
                <c:pt idx="286">
                  <c:v>131.47159090640349</c:v>
                </c:pt>
                <c:pt idx="287">
                  <c:v>131.09539417945692</c:v>
                </c:pt>
                <c:pt idx="288">
                  <c:v>130.72042085866033</c:v>
                </c:pt>
                <c:pt idx="289">
                  <c:v>130.34666301267248</c:v>
                </c:pt>
                <c:pt idx="290">
                  <c:v>129.97411278703152</c:v>
                </c:pt>
                <c:pt idx="291">
                  <c:v>129.60276240316423</c:v>
                </c:pt>
                <c:pt idx="292">
                  <c:v>129.23260415741169</c:v>
                </c:pt>
                <c:pt idx="293">
                  <c:v>128.86363042007034</c:v>
                </c:pt>
                <c:pt idx="294">
                  <c:v>128.49583363444847</c:v>
                </c:pt>
                <c:pt idx="295">
                  <c:v>128.12920631593744</c:v>
                </c:pt>
                <c:pt idx="296">
                  <c:v>127.76374105109785</c:v>
                </c:pt>
                <c:pt idx="297">
                  <c:v>127.39943049676025</c:v>
                </c:pt>
                <c:pt idx="298">
                  <c:v>127.03626737913957</c:v>
                </c:pt>
                <c:pt idx="299">
                  <c:v>126.67424449296384</c:v>
                </c:pt>
                <c:pt idx="300">
                  <c:v>126.31335470061656</c:v>
                </c:pt>
                <c:pt idx="301">
                  <c:v>125.9535909312921</c:v>
                </c:pt>
                <c:pt idx="302">
                  <c:v>125.59494618016464</c:v>
                </c:pt>
                <c:pt idx="303">
                  <c:v>125.23741350756967</c:v>
                </c:pt>
                <c:pt idx="304">
                  <c:v>124.8809860381985</c:v>
                </c:pt>
                <c:pt idx="305">
                  <c:v>124.5256569603046</c:v>
                </c:pt>
                <c:pt idx="306">
                  <c:v>124.1714195249229</c:v>
                </c:pt>
                <c:pt idx="307">
                  <c:v>123.81826704510037</c:v>
                </c:pt>
                <c:pt idx="308">
                  <c:v>123.46619289513858</c:v>
                </c:pt>
                <c:pt idx="309">
                  <c:v>123.11519050984832</c:v>
                </c:pt>
                <c:pt idx="310">
                  <c:v>122.76525338381431</c:v>
                </c:pt>
                <c:pt idx="311">
                  <c:v>122.41637507067222</c:v>
                </c:pt>
                <c:pt idx="312">
                  <c:v>122.06854918239613</c:v>
                </c:pt>
                <c:pt idx="313">
                  <c:v>121.72176938859644</c:v>
                </c:pt>
                <c:pt idx="314">
                  <c:v>121.37602941582894</c:v>
                </c:pt>
                <c:pt idx="315">
                  <c:v>121.03132304691361</c:v>
                </c:pt>
                <c:pt idx="316">
                  <c:v>120.68764412026377</c:v>
                </c:pt>
                <c:pt idx="317">
                  <c:v>120.34498652922542</c:v>
                </c:pt>
                <c:pt idx="318">
                  <c:v>120.00334422142613</c:v>
                </c:pt>
                <c:pt idx="319">
                  <c:v>119.66271119813335</c:v>
                </c:pt>
                <c:pt idx="320">
                  <c:v>119.32308151362278</c:v>
                </c:pt>
                <c:pt idx="321">
                  <c:v>118.98444927455566</c:v>
                </c:pt>
                <c:pt idx="322">
                  <c:v>118.64680863936468</c:v>
                </c:pt>
                <c:pt idx="323">
                  <c:v>118.3101538176499</c:v>
                </c:pt>
                <c:pt idx="324">
                  <c:v>117.97447906958277</c:v>
                </c:pt>
                <c:pt idx="325">
                  <c:v>117.63977870531862</c:v>
                </c:pt>
                <c:pt idx="326">
                  <c:v>117.30604708441854</c:v>
                </c:pt>
                <c:pt idx="327">
                  <c:v>116.97327861527846</c:v>
                </c:pt>
                <c:pt idx="328">
                  <c:v>116.64146775456736</c:v>
                </c:pt>
                <c:pt idx="329">
                  <c:v>116.31060900667323</c:v>
                </c:pt>
                <c:pt idx="330">
                  <c:v>115.98069692315673</c:v>
                </c:pt>
                <c:pt idx="331">
                  <c:v>115.65172610221295</c:v>
                </c:pt>
                <c:pt idx="332">
                  <c:v>115.32369118814066</c:v>
                </c:pt>
                <c:pt idx="333">
                  <c:v>114.99658687081934</c:v>
                </c:pt>
                <c:pt idx="334">
                  <c:v>114.67040788519306</c:v>
                </c:pt>
                <c:pt idx="335">
                  <c:v>114.34514901076236</c:v>
                </c:pt>
                <c:pt idx="336">
                  <c:v>114.02080507108266</c:v>
                </c:pt>
                <c:pt idx="337">
                  <c:v>113.69737093327008</c:v>
                </c:pt>
                <c:pt idx="338">
                  <c:v>113.37484150751392</c:v>
                </c:pt>
                <c:pt idx="339">
                  <c:v>113.0532117465962</c:v>
                </c:pt>
                <c:pt idx="340">
                  <c:v>112.73247664541778</c:v>
                </c:pt>
                <c:pt idx="341">
                  <c:v>112.41263124053089</c:v>
                </c:pt>
                <c:pt idx="342">
                  <c:v>112.0936706096781</c:v>
                </c:pt>
                <c:pt idx="343">
                  <c:v>111.77558987133841</c:v>
                </c:pt>
                <c:pt idx="344">
                  <c:v>111.45838418427822</c:v>
                </c:pt>
                <c:pt idx="345">
                  <c:v>111.1420487471097</c:v>
                </c:pt>
                <c:pt idx="346">
                  <c:v>110.82657879785469</c:v>
                </c:pt>
                <c:pt idx="347">
                  <c:v>110.51196961351431</c:v>
                </c:pt>
                <c:pt idx="348">
                  <c:v>110.19821650964502</c:v>
                </c:pt>
                <c:pt idx="349">
                  <c:v>109.88531483993984</c:v>
                </c:pt>
                <c:pt idx="350">
                  <c:v>109.57325999581572</c:v>
                </c:pt>
                <c:pt idx="351">
                  <c:v>109.26204740600605</c:v>
                </c:pt>
                <c:pt idx="352">
                  <c:v>108.95167253615914</c:v>
                </c:pt>
                <c:pt idx="353">
                  <c:v>108.64213088844147</c:v>
                </c:pt>
                <c:pt idx="354">
                  <c:v>108.33341800114694</c:v>
                </c:pt>
                <c:pt idx="355">
                  <c:v>108.02552944831071</c:v>
                </c:pt>
                <c:pt idx="356">
                  <c:v>107.7184608393287</c:v>
                </c:pt>
                <c:pt idx="357">
                  <c:v>107.41220781858176</c:v>
                </c:pt>
                <c:pt idx="358">
                  <c:v>107.10676606506503</c:v>
                </c:pt>
                <c:pt idx="359">
                  <c:v>106.80213129202204</c:v>
                </c:pt>
                <c:pt idx="360">
                  <c:v>106.498299246584</c:v>
                </c:pt>
                <c:pt idx="361">
                  <c:v>106.19526570941304</c:v>
                </c:pt>
                <c:pt idx="362">
                  <c:v>105.8930264943513</c:v>
                </c:pt>
                <c:pt idx="363">
                  <c:v>105.59157744807338</c:v>
                </c:pt>
                <c:pt idx="364">
                  <c:v>105.29091444974419</c:v>
                </c:pt>
                <c:pt idx="365">
                  <c:v>104.99103341068083</c:v>
                </c:pt>
                <c:pt idx="366">
                  <c:v>104.69193027401906</c:v>
                </c:pt>
                <c:pt idx="367">
                  <c:v>104.39360101438399</c:v>
                </c:pt>
                <c:pt idx="368">
                  <c:v>104.09604163756492</c:v>
                </c:pt>
                <c:pt idx="369">
                  <c:v>103.79924818019452</c:v>
                </c:pt>
                <c:pt idx="370">
                  <c:v>103.50321670943224</c:v>
                </c:pt>
                <c:pt idx="371">
                  <c:v>103.20794332265125</c:v>
                </c:pt>
                <c:pt idx="372">
                  <c:v>102.91342414713033</c:v>
                </c:pt>
                <c:pt idx="373">
                  <c:v>102.61965533974828</c:v>
                </c:pt>
                <c:pt idx="374">
                  <c:v>102.32663308668397</c:v>
                </c:pt>
                <c:pt idx="375">
                  <c:v>102.0343536031184</c:v>
                </c:pt>
                <c:pt idx="376">
                  <c:v>101.74281313294193</c:v>
                </c:pt>
                <c:pt idx="377">
                  <c:v>101.45200794846436</c:v>
                </c:pt>
                <c:pt idx="378">
                  <c:v>101.16193435012926</c:v>
                </c:pt>
                <c:pt idx="379">
                  <c:v>100.8725886662312</c:v>
                </c:pt>
                <c:pt idx="380">
                  <c:v>100.58396725263707</c:v>
                </c:pt>
                <c:pt idx="381">
                  <c:v>100.29606649251079</c:v>
                </c:pt>
                <c:pt idx="382">
                  <c:v>100.00888279604119</c:v>
                </c:pt>
                <c:pt idx="383">
                  <c:v>99.722412600173584</c:v>
                </c:pt>
                <c:pt idx="384">
                  <c:v>99.436652368344269</c:v>
                </c:pt>
                <c:pt idx="385">
                  <c:v>99.151598590218995</c:v>
                </c:pt>
                <c:pt idx="386">
                  <c:v>98.867247781433846</c:v>
                </c:pt>
                <c:pt idx="387">
                  <c:v>98.583596483339832</c:v>
                </c:pt>
                <c:pt idx="388">
                  <c:v>98.300641262750403</c:v>
                </c:pt>
                <c:pt idx="389">
                  <c:v>98.018378711692321</c:v>
                </c:pt>
                <c:pt idx="390">
                  <c:v>97.736805447159128</c:v>
                </c:pt>
                <c:pt idx="391">
                  <c:v>97.455918110868026</c:v>
                </c:pt>
                <c:pt idx="392">
                  <c:v>97.175713369019391</c:v>
                </c:pt>
                <c:pt idx="393">
                  <c:v>96.896187912059631</c:v>
                </c:pt>
                <c:pt idx="394">
                  <c:v>96.617338454446241</c:v>
                </c:pt>
                <c:pt idx="395">
                  <c:v>96.339161734416621</c:v>
                </c:pt>
                <c:pt idx="396">
                  <c:v>96.06165451375854</c:v>
                </c:pt>
                <c:pt idx="397">
                  <c:v>95.784813577584615</c:v>
                </c:pt>
                <c:pt idx="398">
                  <c:v>95.508635734108054</c:v>
                </c:pt>
                <c:pt idx="399">
                  <c:v>95.233117814422712</c:v>
                </c:pt>
                <c:pt idx="400">
                  <c:v>94.958256672284307</c:v>
                </c:pt>
                <c:pt idx="401">
                  <c:v>94.684049183895041</c:v>
                </c:pt>
                <c:pt idx="402">
                  <c:v>94.410492247690669</c:v>
                </c:pt>
                <c:pt idx="403">
                  <c:v>94.137582784129918</c:v>
                </c:pt>
                <c:pt idx="404">
                  <c:v>93.865317735486471</c:v>
                </c:pt>
                <c:pt idx="405">
                  <c:v>93.593694065643334</c:v>
                </c:pt>
                <c:pt idx="406">
                  <c:v>93.322708759889991</c:v>
                </c:pt>
                <c:pt idx="407">
                  <c:v>93.052358824721182</c:v>
                </c:pt>
                <c:pt idx="408">
                  <c:v>92.782641287638995</c:v>
                </c:pt>
                <c:pt idx="409">
                  <c:v>92.513553196956337</c:v>
                </c:pt>
                <c:pt idx="410">
                  <c:v>92.245091621603265</c:v>
                </c:pt>
                <c:pt idx="411">
                  <c:v>91.977253650935666</c:v>
                </c:pt>
                <c:pt idx="412">
                  <c:v>91.710036394545412</c:v>
                </c:pt>
                <c:pt idx="413">
                  <c:v>91.443436982073649</c:v>
                </c:pt>
                <c:pt idx="414">
                  <c:v>91.177452563025668</c:v>
                </c:pt>
                <c:pt idx="415">
                  <c:v>90.912080306587868</c:v>
                </c:pt>
                <c:pt idx="416">
                  <c:v>90.647317401447225</c:v>
                </c:pt>
                <c:pt idx="417">
                  <c:v>90.383161055612419</c:v>
                </c:pt>
                <c:pt idx="418">
                  <c:v>90.119608496237319</c:v>
                </c:pt>
                <c:pt idx="419">
                  <c:v>89.856656969446178</c:v>
                </c:pt>
                <c:pt idx="420">
                  <c:v>89.594303740161166</c:v>
                </c:pt>
                <c:pt idx="421">
                  <c:v>89.332546091931505</c:v>
                </c:pt>
                <c:pt idx="422">
                  <c:v>89.071381326764865</c:v>
                </c:pt>
                <c:pt idx="423">
                  <c:v>88.810806764960205</c:v>
                </c:pt>
                <c:pt idx="424">
                  <c:v>88.550819744943297</c:v>
                </c:pt>
                <c:pt idx="425">
                  <c:v>88.291417623103158</c:v>
                </c:pt>
                <c:pt idx="426">
                  <c:v>88.032597773631011</c:v>
                </c:pt>
                <c:pt idx="427">
                  <c:v>87.774357588360587</c:v>
                </c:pt>
                <c:pt idx="428">
                  <c:v>87.516694476610667</c:v>
                </c:pt>
                <c:pt idx="429">
                  <c:v>87.259605865029116</c:v>
                </c:pt>
                <c:pt idx="430">
                  <c:v>87.003089197438328</c:v>
                </c:pt>
                <c:pt idx="431">
                  <c:v>86.747141934683228</c:v>
                </c:pt>
                <c:pt idx="432">
                  <c:v>86.49176155448022</c:v>
                </c:pt>
                <c:pt idx="433">
                  <c:v>86.236945551267965</c:v>
                </c:pt>
                <c:pt idx="434">
                  <c:v>85.982691436059923</c:v>
                </c:pt>
                <c:pt idx="435">
                  <c:v>85.728996736298711</c:v>
                </c:pt>
                <c:pt idx="436">
                  <c:v>85.475858995711533</c:v>
                </c:pt>
                <c:pt idx="437">
                  <c:v>85.223275774167718</c:v>
                </c:pt>
                <c:pt idx="438">
                  <c:v>84.971244647537233</c:v>
                </c:pt>
                <c:pt idx="439">
                  <c:v>84.719763207551622</c:v>
                </c:pt>
                <c:pt idx="440">
                  <c:v>84.468829061665573</c:v>
                </c:pt>
                <c:pt idx="441">
                  <c:v>84.218439832920168</c:v>
                </c:pt>
                <c:pt idx="442">
                  <c:v>83.968593159808407</c:v>
                </c:pt>
                <c:pt idx="443">
                  <c:v>83.719286696140927</c:v>
                </c:pt>
                <c:pt idx="444">
                  <c:v>83.470518110914213</c:v>
                </c:pt>
                <c:pt idx="445">
                  <c:v>83.222285088179646</c:v>
                </c:pt>
                <c:pt idx="446">
                  <c:v>82.974585326914195</c:v>
                </c:pt>
                <c:pt idx="447">
                  <c:v>82.727416540892378</c:v>
                </c:pt>
                <c:pt idx="448">
                  <c:v>82.480776458559816</c:v>
                </c:pt>
                <c:pt idx="449">
                  <c:v>82.234662822907723</c:v>
                </c:pt>
                <c:pt idx="450">
                  <c:v>81.989073391349194</c:v>
                </c:pt>
                <c:pt idx="451">
                  <c:v>81.744005935596604</c:v>
                </c:pt>
                <c:pt idx="452">
                  <c:v>81.499458241539969</c:v>
                </c:pt>
                <c:pt idx="453">
                  <c:v>81.255428109127365</c:v>
                </c:pt>
                <c:pt idx="454">
                  <c:v>81.011913352245983</c:v>
                </c:pt>
                <c:pt idx="455">
                  <c:v>80.768911798604492</c:v>
                </c:pt>
                <c:pt idx="456">
                  <c:v>80.526421289616934</c:v>
                </c:pt>
                <c:pt idx="457">
                  <c:v>80.284439680287647</c:v>
                </c:pt>
                <c:pt idx="458">
                  <c:v>80.042964839097493</c:v>
                </c:pt>
                <c:pt idx="459">
                  <c:v>79.801994647890865</c:v>
                </c:pt>
                <c:pt idx="460">
                  <c:v>79.561527001764688</c:v>
                </c:pt>
                <c:pt idx="461">
                  <c:v>79.321559808957701</c:v>
                </c:pt>
                <c:pt idx="462">
                  <c:v>79.082090990741662</c:v>
                </c:pt>
                <c:pt idx="463">
                  <c:v>78.843118481312771</c:v>
                </c:pt>
                <c:pt idx="464">
                  <c:v>78.604640227685309</c:v>
                </c:pt>
                <c:pt idx="465">
                  <c:v>78.366654189585418</c:v>
                </c:pt>
                <c:pt idx="466">
                  <c:v>78.129158339346631</c:v>
                </c:pt>
                <c:pt idx="467">
                  <c:v>77.892150661805942</c:v>
                </c:pt>
                <c:pt idx="468">
                  <c:v>77.655629154201549</c:v>
                </c:pt>
                <c:pt idx="469">
                  <c:v>77.419591826071027</c:v>
                </c:pt>
                <c:pt idx="470">
                  <c:v>77.184036699150838</c:v>
                </c:pt>
                <c:pt idx="471">
                  <c:v>76.948961807277058</c:v>
                </c:pt>
                <c:pt idx="472">
                  <c:v>76.714365196286749</c:v>
                </c:pt>
                <c:pt idx="473">
                  <c:v>76.480244923920495</c:v>
                </c:pt>
                <c:pt idx="474">
                  <c:v>76.24659905972598</c:v>
                </c:pt>
                <c:pt idx="475">
                  <c:v>76.013425684962428</c:v>
                </c:pt>
                <c:pt idx="476">
                  <c:v>75.780722892506049</c:v>
                </c:pt>
                <c:pt idx="477">
                  <c:v>75.548488786756508</c:v>
                </c:pt>
                <c:pt idx="478">
                  <c:v>75.3167214835442</c:v>
                </c:pt>
                <c:pt idx="479">
                  <c:v>75.085419110038657</c:v>
                </c:pt>
                <c:pt idx="480">
                  <c:v>74.854579804657604</c:v>
                </c:pt>
                <c:pt idx="481">
                  <c:v>74.624201716977055</c:v>
                </c:pt>
                <c:pt idx="482">
                  <c:v>74.394283007642485</c:v>
                </c:pt>
                <c:pt idx="483">
                  <c:v>74.164821848280582</c:v>
                </c:pt>
                <c:pt idx="484">
                  <c:v>73.935816421411914</c:v>
                </c:pt>
                <c:pt idx="485">
                  <c:v>73.707264920364821</c:v>
                </c:pt>
                <c:pt idx="486">
                  <c:v>73.479165549189645</c:v>
                </c:pt>
                <c:pt idx="487">
                  <c:v>73.251516522574235</c:v>
                </c:pt>
                <c:pt idx="488">
                  <c:v>73.024316065759947</c:v>
                </c:pt>
                <c:pt idx="489">
                  <c:v>72.797562414458753</c:v>
                </c:pt>
                <c:pt idx="490">
                  <c:v>72.571253814770927</c:v>
                </c:pt>
                <c:pt idx="491">
                  <c:v>72.345388523103821</c:v>
                </c:pt>
                <c:pt idx="492">
                  <c:v>72.119964806091062</c:v>
                </c:pt>
                <c:pt idx="493">
                  <c:v>71.894980940512781</c:v>
                </c:pt>
                <c:pt idx="494">
                  <c:v>71.670435213216763</c:v>
                </c:pt>
                <c:pt idx="495">
                  <c:v>71.4463259210399</c:v>
                </c:pt>
                <c:pt idx="496">
                  <c:v>71.222651370730873</c:v>
                </c:pt>
                <c:pt idx="497">
                  <c:v>70.999409878873337</c:v>
                </c:pt>
                <c:pt idx="498">
                  <c:v>70.776599771809856</c:v>
                </c:pt>
                <c:pt idx="499">
                  <c:v>70.55421938556664</c:v>
                </c:pt>
                <c:pt idx="500">
                  <c:v>70.332267065779106</c:v>
                </c:pt>
                <c:pt idx="501">
                  <c:v>70.110741167617803</c:v>
                </c:pt>
                <c:pt idx="502">
                  <c:v>69.889640055715461</c:v>
                </c:pt>
                <c:pt idx="503">
                  <c:v>69.668962104094476</c:v>
                </c:pt>
                <c:pt idx="504">
                  <c:v>69.448705696095203</c:v>
                </c:pt>
                <c:pt idx="505">
                  <c:v>69.228869224304859</c:v>
                </c:pt>
                <c:pt idx="506">
                  <c:v>69.009451090487033</c:v>
                </c:pt>
                <c:pt idx="507">
                  <c:v>68.790449705512287</c:v>
                </c:pt>
                <c:pt idx="508">
                  <c:v>68.571863489288759</c:v>
                </c:pt>
                <c:pt idx="509">
                  <c:v>68.353690870693995</c:v>
                </c:pt>
                <c:pt idx="510">
                  <c:v>68.13593028750698</c:v>
                </c:pt>
                <c:pt idx="511">
                  <c:v>67.918580186341188</c:v>
                </c:pt>
                <c:pt idx="512">
                  <c:v>67.701639022578078</c:v>
                </c:pt>
                <c:pt idx="513">
                  <c:v>67.485105260301168</c:v>
                </c:pt>
                <c:pt idx="514">
                  <c:v>67.268977372230793</c:v>
                </c:pt>
                <c:pt idx="515">
                  <c:v>67.053253839659519</c:v>
                </c:pt>
                <c:pt idx="516">
                  <c:v>66.837933152388104</c:v>
                </c:pt>
                <c:pt idx="517">
                  <c:v>66.623013808661995</c:v>
                </c:pt>
                <c:pt idx="518">
                  <c:v>66.408494315108612</c:v>
                </c:pt>
                <c:pt idx="519">
                  <c:v>66.194373186674937</c:v>
                </c:pt>
                <c:pt idx="520">
                  <c:v>65.980648946565935</c:v>
                </c:pt>
                <c:pt idx="521">
                  <c:v>65.76732012618335</c:v>
                </c:pt>
                <c:pt idx="522">
                  <c:v>65.554385265065335</c:v>
                </c:pt>
                <c:pt idx="523">
                  <c:v>65.341842910826244</c:v>
                </c:pt>
                <c:pt idx="524">
                  <c:v>65.129691619097287</c:v>
                </c:pt>
                <c:pt idx="525">
                  <c:v>64.91792995346772</c:v>
                </c:pt>
                <c:pt idx="526">
                  <c:v>64.706556485426319</c:v>
                </c:pt>
                <c:pt idx="527">
                  <c:v>64.495569794303691</c:v>
                </c:pt>
                <c:pt idx="528">
                  <c:v>64.28496846721491</c:v>
                </c:pt>
                <c:pt idx="529">
                  <c:v>64.074751099002796</c:v>
                </c:pt>
                <c:pt idx="530">
                  <c:v>63.864916292181711</c:v>
                </c:pt>
                <c:pt idx="531">
                  <c:v>63.655462656881653</c:v>
                </c:pt>
                <c:pt idx="532">
                  <c:v>63.446388810793124</c:v>
                </c:pt>
                <c:pt idx="533">
                  <c:v>63.237693379112486</c:v>
                </c:pt>
                <c:pt idx="534">
                  <c:v>63.029374994487561</c:v>
                </c:pt>
                <c:pt idx="535">
                  <c:v>62.821432296963849</c:v>
                </c:pt>
                <c:pt idx="536">
                  <c:v>62.613863933931448</c:v>
                </c:pt>
                <c:pt idx="537">
                  <c:v>62.406668560072227</c:v>
                </c:pt>
                <c:pt idx="538">
                  <c:v>62.199844837307268</c:v>
                </c:pt>
                <c:pt idx="539">
                  <c:v>61.993391434745298</c:v>
                </c:pt>
                <c:pt idx="540">
                  <c:v>61.78730702863119</c:v>
                </c:pt>
                <c:pt idx="541">
                  <c:v>61.581590302295055</c:v>
                </c:pt>
                <c:pt idx="542">
                  <c:v>61.376239946101713</c:v>
                </c:pt>
                <c:pt idx="543">
                  <c:v>61.171254657400723</c:v>
                </c:pt>
                <c:pt idx="544">
                  <c:v>60.966633140476816</c:v>
                </c:pt>
                <c:pt idx="545">
                  <c:v>60.762374106500758</c:v>
                </c:pt>
                <c:pt idx="546">
                  <c:v>60.558476273480508</c:v>
                </c:pt>
                <c:pt idx="547">
                  <c:v>60.354938366213133</c:v>
                </c:pt>
                <c:pt idx="548">
                  <c:v>60.151759116236867</c:v>
                </c:pt>
                <c:pt idx="549">
                  <c:v>59.948937261783634</c:v>
                </c:pt>
                <c:pt idx="550">
                  <c:v>59.746471547732078</c:v>
                </c:pt>
                <c:pt idx="551">
                  <c:v>59.544360725561042</c:v>
                </c:pt>
                <c:pt idx="552">
                  <c:v>59.342603553303213</c:v>
                </c:pt>
                <c:pt idx="553">
                  <c:v>59.14119879549942</c:v>
                </c:pt>
                <c:pt idx="554">
                  <c:v>58.940145223153273</c:v>
                </c:pt>
                <c:pt idx="555">
                  <c:v>58.739441613686047</c:v>
                </c:pt>
                <c:pt idx="556">
                  <c:v>58.539086750892267</c:v>
                </c:pt>
                <c:pt idx="557">
                  <c:v>58.339079424895303</c:v>
                </c:pt>
                <c:pt idx="558">
                  <c:v>58.139418432103561</c:v>
                </c:pt>
                <c:pt idx="559">
                  <c:v>57.940102575167202</c:v>
                </c:pt>
                <c:pt idx="560">
                  <c:v>57.741130662934765</c:v>
                </c:pt>
                <c:pt idx="561">
                  <c:v>57.54250151041073</c:v>
                </c:pt>
                <c:pt idx="562">
                  <c:v>57.344213938713025</c:v>
                </c:pt>
                <c:pt idx="563">
                  <c:v>57.14626677503108</c:v>
                </c:pt>
                <c:pt idx="564">
                  <c:v>56.948658852584202</c:v>
                </c:pt>
                <c:pt idx="565">
                  <c:v>56.751389010580311</c:v>
                </c:pt>
                <c:pt idx="566">
                  <c:v>56.554456094175066</c:v>
                </c:pt>
                <c:pt idx="567">
                  <c:v>56.357858954431222</c:v>
                </c:pt>
                <c:pt idx="568">
                  <c:v>56.161596448278416</c:v>
                </c:pt>
                <c:pt idx="569">
                  <c:v>55.965667438473439</c:v>
                </c:pt>
                <c:pt idx="570">
                  <c:v>55.770070793560485</c:v>
                </c:pt>
                <c:pt idx="571">
                  <c:v>55.574805387832065</c:v>
                </c:pt>
                <c:pt idx="572">
                  <c:v>55.379870101290209</c:v>
                </c:pt>
                <c:pt idx="573">
                  <c:v>55.185263819607677</c:v>
                </c:pt>
                <c:pt idx="574">
                  <c:v>54.990985434090007</c:v>
                </c:pt>
                <c:pt idx="575">
                  <c:v>54.797033841637457</c:v>
                </c:pt>
                <c:pt idx="576">
                  <c:v>54.603407944707463</c:v>
                </c:pt>
                <c:pt idx="577">
                  <c:v>54.410106651277381</c:v>
                </c:pt>
                <c:pt idx="578">
                  <c:v>54.217128874807557</c:v>
                </c:pt>
                <c:pt idx="579">
                  <c:v>54.02447353420461</c:v>
                </c:pt>
                <c:pt idx="580">
                  <c:v>53.832139553785211</c:v>
                </c:pt>
                <c:pt idx="581">
                  <c:v>53.640125863239867</c:v>
                </c:pt>
                <c:pt idx="582">
                  <c:v>53.448431397597396</c:v>
                </c:pt>
                <c:pt idx="583">
                  <c:v>53.257055097189323</c:v>
                </c:pt>
                <c:pt idx="584">
                  <c:v>53.065995907614841</c:v>
                </c:pt>
                <c:pt idx="585">
                  <c:v>52.875252779705811</c:v>
                </c:pt>
                <c:pt idx="586">
                  <c:v>52.684824669492421</c:v>
                </c:pt>
                <c:pt idx="587">
                  <c:v>52.494710538168619</c:v>
                </c:pt>
                <c:pt idx="588">
                  <c:v>52.304909352058459</c:v>
                </c:pt>
                <c:pt idx="589">
                  <c:v>52.115420082581991</c:v>
                </c:pt>
                <c:pt idx="590">
                  <c:v>51.926241706222079</c:v>
                </c:pt>
                <c:pt idx="591">
                  <c:v>51.73737320449122</c:v>
                </c:pt>
                <c:pt idx="592">
                  <c:v>51.548813563898534</c:v>
                </c:pt>
                <c:pt idx="593">
                  <c:v>51.360561775917162</c:v>
                </c:pt>
                <c:pt idx="594">
                  <c:v>51.172616836951939</c:v>
                </c:pt>
                <c:pt idx="595">
                  <c:v>50.984977748307266</c:v>
                </c:pt>
                <c:pt idx="596">
                  <c:v>50.797643516155311</c:v>
                </c:pt>
                <c:pt idx="597">
                  <c:v>50.610613151504346</c:v>
                </c:pt>
                <c:pt idx="598">
                  <c:v>50.423885670167486</c:v>
                </c:pt>
                <c:pt idx="599">
                  <c:v>50.237460092731652</c:v>
                </c:pt>
                <c:pt idx="600">
                  <c:v>50.051335444526572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796-43EC-9573-0607A99A8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6493976"/>
        <c:axId val="716491680"/>
      </c:lineChart>
      <c:catAx>
        <c:axId val="716493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1680"/>
        <c:crosses val="autoZero"/>
        <c:auto val="1"/>
        <c:lblAlgn val="ctr"/>
        <c:lblOffset val="100"/>
        <c:noMultiLvlLbl val="0"/>
      </c:catAx>
      <c:valAx>
        <c:axId val="71649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3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ArrowWeightDataSeries!$E$2</c:f>
              <c:strCache>
                <c:ptCount val="1"/>
                <c:pt idx="0">
                  <c:v>Ek (J)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ArrowWeightDataSeries!$A$3:$A$603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ArrowWeightDataSeries!$E$3:$E$603</c:f>
              <c:numCache>
                <c:formatCode>#,##0.00</c:formatCode>
                <c:ptCount val="601"/>
                <c:pt idx="0">
                  <c:v>59.875061760670881</c:v>
                </c:pt>
                <c:pt idx="1">
                  <c:v>61.292816447037644</c:v>
                </c:pt>
                <c:pt idx="2">
                  <c:v>62.6568150025549</c:v>
                </c:pt>
                <c:pt idx="3">
                  <c:v>63.970350026330941</c:v>
                </c:pt>
                <c:pt idx="4">
                  <c:v>65.236391436730727</c:v>
                </c:pt>
                <c:pt idx="5">
                  <c:v>66.457629805322824</c:v>
                </c:pt>
                <c:pt idx="6">
                  <c:v>67.636512399857224</c:v>
                </c:pt>
                <c:pt idx="7">
                  <c:v>68.775273393232382</c:v>
                </c:pt>
                <c:pt idx="8">
                  <c:v>69.875959361479744</c:v>
                </c:pt>
                <c:pt idx="9">
                  <c:v>70.940450945532632</c:v>
                </c:pt>
                <c:pt idx="10">
                  <c:v>71.970481364787247</c:v>
                </c:pt>
                <c:pt idx="11">
                  <c:v>72.967652328438575</c:v>
                </c:pt>
                <c:pt idx="12">
                  <c:v>73.9334477814742</c:v>
                </c:pt>
                <c:pt idx="13">
                  <c:v>74.869245837619985</c:v>
                </c:pt>
                <c:pt idx="14">
                  <c:v>75.776329185367644</c:v>
                </c:pt>
                <c:pt idx="15">
                  <c:v>76.655894201047559</c:v>
                </c:pt>
                <c:pt idx="16">
                  <c:v>77.509058961462173</c:v>
                </c:pt>
                <c:pt idx="17">
                  <c:v>78.336870315428072</c:v>
                </c:pt>
                <c:pt idx="18">
                  <c:v>79.140310146860386</c:v>
                </c:pt>
                <c:pt idx="19">
                  <c:v>79.92030094037392</c:v>
                </c:pt>
                <c:pt idx="20">
                  <c:v>80.67771074271802</c:v>
                </c:pt>
                <c:pt idx="21">
                  <c:v>81.413357598877298</c:v>
                </c:pt>
                <c:pt idx="22">
                  <c:v>82.128013529733821</c:v>
                </c:pt>
                <c:pt idx="23">
                  <c:v>82.822408108294155</c:v>
                </c:pt>
                <c:pt idx="24">
                  <c:v>83.497231683249353</c:v>
                </c:pt>
                <c:pt idx="25">
                  <c:v>84.153138291750096</c:v>
                </c:pt>
                <c:pt idx="26">
                  <c:v>84.790748297494943</c:v>
                </c:pt>
                <c:pt idx="27">
                  <c:v>85.410650785351919</c:v>
                </c:pt>
                <c:pt idx="28">
                  <c:v>86.013405739603741</c:v>
                </c:pt>
                <c:pt idx="29">
                  <c:v>86.599546029398027</c:v>
                </c:pt>
                <c:pt idx="30">
                  <c:v>87.169579221988897</c:v>
                </c:pt>
                <c:pt idx="31">
                  <c:v>87.723989241797824</c:v>
                </c:pt>
                <c:pt idx="32">
                  <c:v>88.263237891119346</c:v>
                </c:pt>
                <c:pt idx="33">
                  <c:v>88.787766246404644</c:v>
                </c:pt>
                <c:pt idx="34">
                  <c:v>89.297995942419575</c:v>
                </c:pt>
                <c:pt idx="35">
                  <c:v>89.794330355155765</c:v>
                </c:pt>
                <c:pt idx="36">
                  <c:v>90.277155693141353</c:v>
                </c:pt>
                <c:pt idx="37">
                  <c:v>90.746842005726151</c:v>
                </c:pt>
                <c:pt idx="38">
                  <c:v>91.20374411597713</c:v>
                </c:pt>
                <c:pt idx="39">
                  <c:v>91.648202485002699</c:v>
                </c:pt>
                <c:pt idx="40">
                  <c:v>92.080544013799866</c:v>
                </c:pt>
                <c:pt idx="41">
                  <c:v>92.501082788090073</c:v>
                </c:pt>
                <c:pt idx="42">
                  <c:v>92.910120771047033</c:v>
                </c:pt>
                <c:pt idx="43">
                  <c:v>93.307948448328929</c:v>
                </c:pt>
                <c:pt idx="44">
                  <c:v>93.69484542939</c:v>
                </c:pt>
                <c:pt idx="45">
                  <c:v>94.071081008658751</c:v>
                </c:pt>
                <c:pt idx="46">
                  <c:v>94.436914689826466</c:v>
                </c:pt>
                <c:pt idx="47">
                  <c:v>94.792596676182512</c:v>
                </c:pt>
                <c:pt idx="48">
                  <c:v>95.138368329659428</c:v>
                </c:pt>
                <c:pt idx="49">
                  <c:v>95.474462601006991</c:v>
                </c:pt>
                <c:pt idx="50">
                  <c:v>95.801104433294569</c:v>
                </c:pt>
                <c:pt idx="51">
                  <c:v>96.118511140745284</c:v>
                </c:pt>
                <c:pt idx="52">
                  <c:v>96.426892764730866</c:v>
                </c:pt>
                <c:pt idx="53">
                  <c:v>96.726452408593616</c:v>
                </c:pt>
                <c:pt idx="54">
                  <c:v>97.017386552823965</c:v>
                </c:pt>
                <c:pt idx="55">
                  <c:v>97.299885351989658</c:v>
                </c:pt>
                <c:pt idx="56">
                  <c:v>97.574132914697074</c:v>
                </c:pt>
                <c:pt idx="57">
                  <c:v>97.840307567761343</c:v>
                </c:pt>
                <c:pt idx="58">
                  <c:v>98.098582105664477</c:v>
                </c:pt>
                <c:pt idx="59">
                  <c:v>98.349124026294987</c:v>
                </c:pt>
                <c:pt idx="60">
                  <c:v>98.592095753884792</c:v>
                </c:pt>
                <c:pt idx="61">
                  <c:v>98.827654849984953</c:v>
                </c:pt>
                <c:pt idx="62">
                  <c:v>99.055954213261089</c:v>
                </c:pt>
                <c:pt idx="63">
                  <c:v>99.277142268824463</c:v>
                </c:pt>
                <c:pt idx="64">
                  <c:v>99.491363147765824</c:v>
                </c:pt>
                <c:pt idx="65">
                  <c:v>99.698756857505671</c:v>
                </c:pt>
                <c:pt idx="66">
                  <c:v>99.899459443531342</c:v>
                </c:pt>
                <c:pt idx="67">
                  <c:v>100.09360314304942</c:v>
                </c:pt>
                <c:pt idx="68">
                  <c:v>100.28131653104371</c:v>
                </c:pt>
                <c:pt idx="69">
                  <c:v>100.46272465919408</c:v>
                </c:pt>
                <c:pt idx="70">
                  <c:v>100.63794918807959</c:v>
                </c:pt>
                <c:pt idx="71">
                  <c:v>100.80710851306088</c:v>
                </c:pt>
                <c:pt idx="72">
                  <c:v>100.97031788420662</c:v>
                </c:pt>
                <c:pt idx="73">
                  <c:v>101.12768952060819</c:v>
                </c:pt>
                <c:pt idx="74">
                  <c:v>101.27933271939979</c:v>
                </c:pt>
                <c:pt idx="75">
                  <c:v>101.42535395978204</c:v>
                </c:pt>
                <c:pt idx="76">
                  <c:v>101.56585700232755</c:v>
                </c:pt>
                <c:pt idx="77">
                  <c:v>101.70094298382736</c:v>
                </c:pt>
                <c:pt idx="78">
                  <c:v>101.83071050792185</c:v>
                </c:pt>
                <c:pt idx="79">
                  <c:v>101.95525573174351</c:v>
                </c:pt>
                <c:pt idx="80">
                  <c:v>102.0746724487846</c:v>
                </c:pt>
                <c:pt idx="81">
                  <c:v>102.18905216818881</c:v>
                </c:pt>
                <c:pt idx="82">
                  <c:v>102.29848419065563</c:v>
                </c:pt>
                <c:pt idx="83">
                  <c:v>102.40305568113145</c:v>
                </c:pt>
                <c:pt idx="84">
                  <c:v>102.5028517384537</c:v>
                </c:pt>
                <c:pt idx="85">
                  <c:v>102.59795546210293</c:v>
                </c:pt>
                <c:pt idx="86">
                  <c:v>102.6884480162078</c:v>
                </c:pt>
                <c:pt idx="87">
                  <c:v>102.77440869094178</c:v>
                </c:pt>
                <c:pt idx="88">
                  <c:v>102.85591496143876</c:v>
                </c:pt>
                <c:pt idx="89">
                  <c:v>102.93304254435114</c:v>
                </c:pt>
                <c:pt idx="90">
                  <c:v>103.00586545216331</c:v>
                </c:pt>
                <c:pt idx="91">
                  <c:v>103.07445604537017</c:v>
                </c:pt>
                <c:pt idx="92">
                  <c:v>103.13888508262124</c:v>
                </c:pt>
                <c:pt idx="93">
                  <c:v>103.1992217689277</c:v>
                </c:pt>
                <c:pt idx="94">
                  <c:v>103.25553380202261</c:v>
                </c:pt>
                <c:pt idx="95">
                  <c:v>103.3078874169605</c:v>
                </c:pt>
                <c:pt idx="96">
                  <c:v>103.3563474290376</c:v>
                </c:pt>
                <c:pt idx="97">
                  <c:v>103.400977275109</c:v>
                </c:pt>
                <c:pt idx="98">
                  <c:v>103.44183905337606</c:v>
                </c:pt>
                <c:pt idx="99">
                  <c:v>103.47899356171263</c:v>
                </c:pt>
                <c:pt idx="100">
                  <c:v>103.51250033459476</c:v>
                </c:pt>
                <c:pt idx="101">
                  <c:v>103.54241767869667</c:v>
                </c:pt>
                <c:pt idx="102">
                  <c:v>103.56880270721058</c:v>
                </c:pt>
                <c:pt idx="103">
                  <c:v>103.59171137294621</c:v>
                </c:pt>
                <c:pt idx="104">
                  <c:v>103.61119850026303</c:v>
                </c:pt>
                <c:pt idx="105">
                  <c:v>103.62731781588468</c:v>
                </c:pt>
                <c:pt idx="106">
                  <c:v>103.64012197864324</c:v>
                </c:pt>
                <c:pt idx="107">
                  <c:v>103.64966260819884</c:v>
                </c:pt>
                <c:pt idx="108">
                  <c:v>103.65599031277725</c:v>
                </c:pt>
                <c:pt idx="109">
                  <c:v>103.65915471596547</c:v>
                </c:pt>
                <c:pt idx="110">
                  <c:v>103.65920448260582</c:v>
                </c:pt>
                <c:pt idx="111">
                  <c:v>103.65618734382359</c:v>
                </c:pt>
                <c:pt idx="112">
                  <c:v>103.65015012122468</c:v>
                </c:pt>
                <c:pt idx="113">
                  <c:v>103.64113875029626</c:v>
                </c:pt>
                <c:pt idx="114">
                  <c:v>103.62919830304195</c:v>
                </c:pt>
                <c:pt idx="115">
                  <c:v>103.61437300988253</c:v>
                </c:pt>
                <c:pt idx="116">
                  <c:v>103.59670628085075</c:v>
                </c:pt>
                <c:pt idx="117">
                  <c:v>103.57624072610817</c:v>
                </c:pt>
                <c:pt idx="118">
                  <c:v>103.55301817580944</c:v>
                </c:pt>
                <c:pt idx="119">
                  <c:v>103.52707969934109</c:v>
                </c:pt>
                <c:pt idx="120">
                  <c:v>103.49846562395639</c:v>
                </c:pt>
                <c:pt idx="121">
                  <c:v>103.46721555283139</c:v>
                </c:pt>
                <c:pt idx="122">
                  <c:v>103.43336838256238</c:v>
                </c:pt>
                <c:pt idx="123">
                  <c:v>103.39696232012705</c:v>
                </c:pt>
                <c:pt idx="124">
                  <c:v>103.35803489932803</c:v>
                </c:pt>
                <c:pt idx="125">
                  <c:v>103.31662299673927</c:v>
                </c:pt>
                <c:pt idx="126">
                  <c:v>103.27276284717243</c:v>
                </c:pt>
                <c:pt idx="127">
                  <c:v>103.22649005868142</c:v>
                </c:pt>
                <c:pt idx="128">
                  <c:v>103.17783962712168</c:v>
                </c:pt>
                <c:pt idx="129">
                  <c:v>103.12684595028026</c:v>
                </c:pt>
                <c:pt idx="130">
                  <c:v>103.0735428415919</c:v>
                </c:pt>
                <c:pt idx="131">
                  <c:v>103.0179635434563</c:v>
                </c:pt>
                <c:pt idx="132">
                  <c:v>102.96014074016971</c:v>
                </c:pt>
                <c:pt idx="133">
                  <c:v>102.90010657048566</c:v>
                </c:pt>
                <c:pt idx="134">
                  <c:v>102.83789263981676</c:v>
                </c:pt>
                <c:pt idx="135">
                  <c:v>102.77353003209036</c:v>
                </c:pt>
                <c:pt idx="136">
                  <c:v>102.70704932126988</c:v>
                </c:pt>
                <c:pt idx="137">
                  <c:v>102.63848058255357</c:v>
                </c:pt>
                <c:pt idx="138">
                  <c:v>102.56785340326145</c:v>
                </c:pt>
                <c:pt idx="139">
                  <c:v>102.4951968934205</c:v>
                </c:pt>
                <c:pt idx="140">
                  <c:v>102.42053969605945</c:v>
                </c:pt>
                <c:pt idx="141">
                  <c:v>102.3439099972212</c:v>
                </c:pt>
                <c:pt idx="142">
                  <c:v>102.26533553570395</c:v>
                </c:pt>
                <c:pt idx="143">
                  <c:v>102.18484361253873</c:v>
                </c:pt>
                <c:pt idx="144">
                  <c:v>102.10246110021238</c:v>
                </c:pt>
                <c:pt idx="145">
                  <c:v>102.01821445164487</c:v>
                </c:pt>
                <c:pt idx="146">
                  <c:v>101.93212970892731</c:v>
                </c:pt>
                <c:pt idx="147">
                  <c:v>101.84423251183063</c:v>
                </c:pt>
                <c:pt idx="148">
                  <c:v>101.75454810609013</c:v>
                </c:pt>
                <c:pt idx="149">
                  <c:v>101.66310135147417</c:v>
                </c:pt>
                <c:pt idx="150">
                  <c:v>101.56991672964418</c:v>
                </c:pt>
                <c:pt idx="151">
                  <c:v>101.47501835181099</c:v>
                </c:pt>
                <c:pt idx="152">
                  <c:v>101.37842996619554</c:v>
                </c:pt>
                <c:pt idx="153">
                  <c:v>101.28017496529947</c:v>
                </c:pt>
                <c:pt idx="154">
                  <c:v>101.18027639299066</c:v>
                </c:pt>
                <c:pt idx="155">
                  <c:v>101.07875695141072</c:v>
                </c:pt>
                <c:pt idx="156">
                  <c:v>100.97563900770933</c:v>
                </c:pt>
                <c:pt idx="157">
                  <c:v>100.87094460060973</c:v>
                </c:pt>
                <c:pt idx="158">
                  <c:v>100.76469544681272</c:v>
                </c:pt>
                <c:pt idx="159">
                  <c:v>100.65691294724168</c:v>
                </c:pt>
                <c:pt idx="160">
                  <c:v>100.5476181931347</c:v>
                </c:pt>
                <c:pt idx="161">
                  <c:v>100.4368319719878</c:v>
                </c:pt>
                <c:pt idx="162">
                  <c:v>100.32457477335456</c:v>
                </c:pt>
                <c:pt idx="163">
                  <c:v>100.21086679450484</c:v>
                </c:pt>
                <c:pt idx="164">
                  <c:v>100.0957279459481</c:v>
                </c:pt>
                <c:pt idx="165">
                  <c:v>99.979177856824748</c:v>
                </c:pt>
                <c:pt idx="166">
                  <c:v>99.861235880168906</c:v>
                </c:pt>
                <c:pt idx="167">
                  <c:v>99.741921098047527</c:v>
                </c:pt>
                <c:pt idx="168">
                  <c:v>99.621252326577718</c:v>
                </c:pt>
                <c:pt idx="169">
                  <c:v>99.499248120827204</c:v>
                </c:pt>
                <c:pt idx="170">
                  <c:v>99.375926779600647</c:v>
                </c:pt>
                <c:pt idx="171">
                  <c:v>99.251306350114774</c:v>
                </c:pt>
                <c:pt idx="172">
                  <c:v>99.125404632566003</c:v>
                </c:pt>
                <c:pt idx="173">
                  <c:v>98.998239184593544</c:v>
                </c:pt>
                <c:pt idx="174">
                  <c:v>98.869827325639733</c:v>
                </c:pt>
                <c:pt idx="175">
                  <c:v>98.74018614121249</c:v>
                </c:pt>
                <c:pt idx="176">
                  <c:v>98.609332487050892</c:v>
                </c:pt>
                <c:pt idx="177">
                  <c:v>98.477282993196695</c:v>
                </c:pt>
                <c:pt idx="178">
                  <c:v>98.34405406797579</c:v>
                </c:pt>
                <c:pt idx="179">
                  <c:v>98.209661901890016</c:v>
                </c:pt>
                <c:pt idx="180">
                  <c:v>98.074122471423223</c:v>
                </c:pt>
                <c:pt idx="181">
                  <c:v>97.937451542763228</c:v>
                </c:pt>
                <c:pt idx="182">
                  <c:v>97.799664675442372</c:v>
                </c:pt>
                <c:pt idx="183">
                  <c:v>97.66077722589813</c:v>
                </c:pt>
                <c:pt idx="184">
                  <c:v>97.520804350956482</c:v>
                </c:pt>
                <c:pt idx="185">
                  <c:v>97.379761011240092</c:v>
                </c:pt>
                <c:pt idx="186">
                  <c:v>97.237661974502913</c:v>
                </c:pt>
                <c:pt idx="187">
                  <c:v>97.094521818893341</c:v>
                </c:pt>
                <c:pt idx="188">
                  <c:v>96.950354936147505</c:v>
                </c:pt>
                <c:pt idx="189">
                  <c:v>96.805175534715389</c:v>
                </c:pt>
                <c:pt idx="190">
                  <c:v>96.658997642820168</c:v>
                </c:pt>
                <c:pt idx="191">
                  <c:v>96.511835111453408</c:v>
                </c:pt>
                <c:pt idx="192">
                  <c:v>96.36370161730764</c:v>
                </c:pt>
                <c:pt idx="193">
                  <c:v>96.214610665647754</c:v>
                </c:pt>
                <c:pt idx="194">
                  <c:v>96.064575593122598</c:v>
                </c:pt>
                <c:pt idx="195">
                  <c:v>95.913609570518531</c:v>
                </c:pt>
                <c:pt idx="196">
                  <c:v>95.761725605456519</c:v>
                </c:pt>
                <c:pt idx="197">
                  <c:v>95.608936545033828</c:v>
                </c:pt>
                <c:pt idx="198">
                  <c:v>95.455255078411653</c:v>
                </c:pt>
                <c:pt idx="199">
                  <c:v>95.300693739350649</c:v>
                </c:pt>
                <c:pt idx="200">
                  <c:v>95.145264908694713</c:v>
                </c:pt>
                <c:pt idx="201">
                  <c:v>94.988980816805338</c:v>
                </c:pt>
                <c:pt idx="202">
                  <c:v>94.831853545946444</c:v>
                </c:pt>
                <c:pt idx="203">
                  <c:v>94.673895032622326</c:v>
                </c:pt>
                <c:pt idx="204">
                  <c:v>94.515117069868936</c:v>
                </c:pt>
                <c:pt idx="205">
                  <c:v>94.355531309499398</c:v>
                </c:pt>
                <c:pt idx="206">
                  <c:v>94.195149264305911</c:v>
                </c:pt>
                <c:pt idx="207">
                  <c:v>94.033982310218349</c:v>
                </c:pt>
                <c:pt idx="208">
                  <c:v>93.872041688420182</c:v>
                </c:pt>
                <c:pt idx="209">
                  <c:v>93.709338507423695</c:v>
                </c:pt>
                <c:pt idx="210">
                  <c:v>93.545883745105087</c:v>
                </c:pt>
                <c:pt idx="211">
                  <c:v>93.381688250700037</c:v>
                </c:pt>
                <c:pt idx="212">
                  <c:v>93.216762746760878</c:v>
                </c:pt>
                <c:pt idx="213">
                  <c:v>93.051117831076937</c:v>
                </c:pt>
                <c:pt idx="214">
                  <c:v>92.884763978557174</c:v>
                </c:pt>
                <c:pt idx="215">
                  <c:v>92.717711543078408</c:v>
                </c:pt>
                <c:pt idx="216">
                  <c:v>92.549970759297466</c:v>
                </c:pt>
                <c:pt idx="217">
                  <c:v>92.381551744429956</c:v>
                </c:pt>
                <c:pt idx="218">
                  <c:v>92.212464499995576</c:v>
                </c:pt>
                <c:pt idx="219">
                  <c:v>92.042718913530521</c:v>
                </c:pt>
                <c:pt idx="220">
                  <c:v>91.872324760268199</c:v>
                </c:pt>
                <c:pt idx="221">
                  <c:v>91.701291704789114</c:v>
                </c:pt>
                <c:pt idx="222">
                  <c:v>91.529629302639847</c:v>
                </c:pt>
                <c:pt idx="223">
                  <c:v>91.357347001922577</c:v>
                </c:pt>
                <c:pt idx="224">
                  <c:v>91.184454144855522</c:v>
                </c:pt>
                <c:pt idx="225">
                  <c:v>91.01095996930465</c:v>
                </c:pt>
                <c:pt idx="226">
                  <c:v>90.836873610287853</c:v>
                </c:pt>
                <c:pt idx="227">
                  <c:v>90.662204101451792</c:v>
                </c:pt>
                <c:pt idx="228">
                  <c:v>90.486960376522404</c:v>
                </c:pt>
                <c:pt idx="229">
                  <c:v>90.311151270728686</c:v>
                </c:pt>
                <c:pt idx="230">
                  <c:v>90.134785522201597</c:v>
                </c:pt>
                <c:pt idx="231">
                  <c:v>89.957871773348046</c:v>
                </c:pt>
                <c:pt idx="232">
                  <c:v>89.780418572200162</c:v>
                </c:pt>
                <c:pt idx="233">
                  <c:v>89.602434373741076</c:v>
                </c:pt>
                <c:pt idx="234">
                  <c:v>89.423927541206851</c:v>
                </c:pt>
                <c:pt idx="235">
                  <c:v>89.244906347366054</c:v>
                </c:pt>
                <c:pt idx="236">
                  <c:v>89.065378975776838</c:v>
                </c:pt>
                <c:pt idx="237">
                  <c:v>88.885353522021987</c:v>
                </c:pt>
                <c:pt idx="238">
                  <c:v>88.704837994922514</c:v>
                </c:pt>
                <c:pt idx="239">
                  <c:v>88.523840317730446</c:v>
                </c:pt>
                <c:pt idx="240">
                  <c:v>88.342368329300925</c:v>
                </c:pt>
                <c:pt idx="241">
                  <c:v>88.160429785244531</c:v>
                </c:pt>
                <c:pt idx="242">
                  <c:v>87.978032359059114</c:v>
                </c:pt>
                <c:pt idx="243">
                  <c:v>87.795183643243277</c:v>
                </c:pt>
                <c:pt idx="244">
                  <c:v>87.611891150390292</c:v>
                </c:pt>
                <c:pt idx="245">
                  <c:v>87.428162314263858</c:v>
                </c:pt>
                <c:pt idx="246">
                  <c:v>87.244004490855573</c:v>
                </c:pt>
                <c:pt idx="247">
                  <c:v>87.059424959424618</c:v>
                </c:pt>
                <c:pt idx="248">
                  <c:v>86.874430923520109</c:v>
                </c:pt>
                <c:pt idx="249">
                  <c:v>86.689029511986661</c:v>
                </c:pt>
                <c:pt idx="250">
                  <c:v>86.503227779952539</c:v>
                </c:pt>
                <c:pt idx="251">
                  <c:v>86.317032709802305</c:v>
                </c:pt>
                <c:pt idx="252">
                  <c:v>86.13045121213267</c:v>
                </c:pt>
                <c:pt idx="253">
                  <c:v>85.94349012669305</c:v>
                </c:pt>
                <c:pt idx="254">
                  <c:v>85.756156223310853</c:v>
                </c:pt>
                <c:pt idx="255">
                  <c:v>85.568456202801158</c:v>
                </c:pt>
                <c:pt idx="256">
                  <c:v>85.380396697861741</c:v>
                </c:pt>
                <c:pt idx="257">
                  <c:v>85.191984273953992</c:v>
                </c:pt>
                <c:pt idx="258">
                  <c:v>85.003225430169266</c:v>
                </c:pt>
                <c:pt idx="259">
                  <c:v>84.814126600081124</c:v>
                </c:pt>
                <c:pt idx="260">
                  <c:v>84.624694152584226</c:v>
                </c:pt>
                <c:pt idx="261">
                  <c:v>84.434934392719484</c:v>
                </c:pt>
                <c:pt idx="262">
                  <c:v>84.244853562486512</c:v>
                </c:pt>
                <c:pt idx="263">
                  <c:v>84.054457841642773</c:v>
                </c:pt>
                <c:pt idx="264">
                  <c:v>83.863753348489965</c:v>
                </c:pt>
                <c:pt idx="265">
                  <c:v>83.672746140648528</c:v>
                </c:pt>
                <c:pt idx="266">
                  <c:v>83.481442215819627</c:v>
                </c:pt>
                <c:pt idx="267">
                  <c:v>83.289847512534877</c:v>
                </c:pt>
                <c:pt idx="268">
                  <c:v>83.097967910895164</c:v>
                </c:pt>
                <c:pt idx="269">
                  <c:v>82.905809233297049</c:v>
                </c:pt>
                <c:pt idx="270">
                  <c:v>82.713377245148678</c:v>
                </c:pt>
                <c:pt idx="271">
                  <c:v>82.520677655574076</c:v>
                </c:pt>
                <c:pt idx="272">
                  <c:v>82.327716118106693</c:v>
                </c:pt>
                <c:pt idx="273">
                  <c:v>82.134498231372419</c:v>
                </c:pt>
                <c:pt idx="274">
                  <c:v>81.941029539762411</c:v>
                </c:pt>
                <c:pt idx="275">
                  <c:v>81.747315534094682</c:v>
                </c:pt>
                <c:pt idx="276">
                  <c:v>81.553361652266759</c:v>
                </c:pt>
                <c:pt idx="277">
                  <c:v>81.359173279897391</c:v>
                </c:pt>
                <c:pt idx="278">
                  <c:v>81.164755750959671</c:v>
                </c:pt>
                <c:pt idx="279">
                  <c:v>80.970114348403612</c:v>
                </c:pt>
                <c:pt idx="280">
                  <c:v>80.775254304769717</c:v>
                </c:pt>
                <c:pt idx="281">
                  <c:v>80.580180802793819</c:v>
                </c:pt>
                <c:pt idx="282">
                  <c:v>80.384898976001821</c:v>
                </c:pt>
                <c:pt idx="283">
                  <c:v>80.18941390929669</c:v>
                </c:pt>
                <c:pt idx="284">
                  <c:v>79.993730639536096</c:v>
                </c:pt>
                <c:pt idx="285">
                  <c:v>79.797854156101735</c:v>
                </c:pt>
                <c:pt idx="286">
                  <c:v>79.601789401460024</c:v>
                </c:pt>
                <c:pt idx="287">
                  <c:v>79.405541271714952</c:v>
                </c:pt>
                <c:pt idx="288">
                  <c:v>79.209114617152295</c:v>
                </c:pt>
                <c:pt idx="289">
                  <c:v>79.012514242776192</c:v>
                </c:pt>
                <c:pt idx="290">
                  <c:v>78.815744908838212</c:v>
                </c:pt>
                <c:pt idx="291">
                  <c:v>78.618811331357989</c:v>
                </c:pt>
                <c:pt idx="292">
                  <c:v>78.42171818263688</c:v>
                </c:pt>
                <c:pt idx="293">
                  <c:v>78.224470091763891</c:v>
                </c:pt>
                <c:pt idx="294">
                  <c:v>78.027071645114759</c:v>
                </c:pt>
                <c:pt idx="295">
                  <c:v>77.829527386843182</c:v>
                </c:pt>
                <c:pt idx="296">
                  <c:v>77.63184181936569</c:v>
                </c:pt>
                <c:pt idx="297">
                  <c:v>77.434019403839272</c:v>
                </c:pt>
                <c:pt idx="298">
                  <c:v>77.236064560632187</c:v>
                </c:pt>
                <c:pt idx="299">
                  <c:v>77.037981669787982</c:v>
                </c:pt>
                <c:pt idx="300">
                  <c:v>76.839775071483558</c:v>
                </c:pt>
                <c:pt idx="301">
                  <c:v>76.641449066479865</c:v>
                </c:pt>
                <c:pt idx="302">
                  <c:v>76.443007916567112</c:v>
                </c:pt>
                <c:pt idx="303">
                  <c:v>76.244455845002989</c:v>
                </c:pt>
                <c:pt idx="304">
                  <c:v>76.045797036945558</c:v>
                </c:pt>
                <c:pt idx="305">
                  <c:v>75.847035639879195</c:v>
                </c:pt>
                <c:pt idx="306">
                  <c:v>75.6481757640355</c:v>
                </c:pt>
                <c:pt idx="307">
                  <c:v>75.449221482807758</c:v>
                </c:pt>
                <c:pt idx="308">
                  <c:v>75.25017683315977</c:v>
                </c:pt>
                <c:pt idx="309">
                  <c:v>75.051045816029784</c:v>
                </c:pt>
                <c:pt idx="310">
                  <c:v>74.851832396727289</c:v>
                </c:pt>
                <c:pt idx="311">
                  <c:v>74.652540505326044</c:v>
                </c:pt>
                <c:pt idx="312">
                  <c:v>74.453174037050886</c:v>
                </c:pt>
                <c:pt idx="313">
                  <c:v>74.253736852659173</c:v>
                </c:pt>
                <c:pt idx="314">
                  <c:v>74.054232778817664</c:v>
                </c:pt>
                <c:pt idx="315">
                  <c:v>73.854665608473653</c:v>
                </c:pt>
                <c:pt idx="316">
                  <c:v>73.655039101221277</c:v>
                </c:pt>
                <c:pt idx="317">
                  <c:v>73.455356983663251</c:v>
                </c:pt>
                <c:pt idx="318">
                  <c:v>73.255622949767329</c:v>
                </c:pt>
                <c:pt idx="319">
                  <c:v>73.055840661217786</c:v>
                </c:pt>
                <c:pt idx="320">
                  <c:v>72.856013747763043</c:v>
                </c:pt>
                <c:pt idx="321">
                  <c:v>72.656145807558119</c:v>
                </c:pt>
                <c:pt idx="322">
                  <c:v>72.456240407501923</c:v>
                </c:pt>
                <c:pt idx="323">
                  <c:v>72.256301083571515</c:v>
                </c:pt>
                <c:pt idx="324">
                  <c:v>72.05633134115071</c:v>
                </c:pt>
                <c:pt idx="325">
                  <c:v>71.856334655354743</c:v>
                </c:pt>
                <c:pt idx="326">
                  <c:v>71.656314471351152</c:v>
                </c:pt>
                <c:pt idx="327">
                  <c:v>71.456274204675424</c:v>
                </c:pt>
                <c:pt idx="328">
                  <c:v>71.25621724154351</c:v>
                </c:pt>
                <c:pt idx="329">
                  <c:v>71.056146939159873</c:v>
                </c:pt>
                <c:pt idx="330">
                  <c:v>70.856066626021331</c:v>
                </c:pt>
                <c:pt idx="331">
                  <c:v>70.655979602217215</c:v>
                </c:pt>
                <c:pt idx="332">
                  <c:v>70.455889139725628</c:v>
                </c:pt>
                <c:pt idx="333">
                  <c:v>70.255798482705927</c:v>
                </c:pt>
                <c:pt idx="334">
                  <c:v>70.05571084778704</c:v>
                </c:pt>
                <c:pt idx="335">
                  <c:v>69.855629424352799</c:v>
                </c:pt>
                <c:pt idx="336">
                  <c:v>69.655557374822919</c:v>
                </c:pt>
                <c:pt idx="337">
                  <c:v>69.45549783493081</c:v>
                </c:pt>
                <c:pt idx="338">
                  <c:v>69.255453913997698</c:v>
                </c:pt>
                <c:pt idx="339">
                  <c:v>69.055428695203304</c:v>
                </c:pt>
                <c:pt idx="340">
                  <c:v>68.855425235853232</c:v>
                </c:pt>
                <c:pt idx="341">
                  <c:v>68.655446567642713</c:v>
                </c:pt>
                <c:pt idx="342">
                  <c:v>68.455495696916884</c:v>
                </c:pt>
                <c:pt idx="343">
                  <c:v>68.255575604928794</c:v>
                </c:pt>
                <c:pt idx="344">
                  <c:v>68.055689248092634</c:v>
                </c:pt>
                <c:pt idx="345">
                  <c:v>67.85583955823509</c:v>
                </c:pt>
                <c:pt idx="346">
                  <c:v>67.656029442843135</c:v>
                </c:pt>
                <c:pt idx="347">
                  <c:v>67.456261785308257</c:v>
                </c:pt>
                <c:pt idx="348">
                  <c:v>67.256539445168656</c:v>
                </c:pt>
                <c:pt idx="349">
                  <c:v>67.056865258347344</c:v>
                </c:pt>
                <c:pt idx="350">
                  <c:v>66.857242037388332</c:v>
                </c:pt>
                <c:pt idx="351">
                  <c:v>66.657672571688963</c:v>
                </c:pt>
                <c:pt idx="352">
                  <c:v>66.458159627730296</c:v>
                </c:pt>
                <c:pt idx="353">
                  <c:v>66.258705949303788</c:v>
                </c:pt>
                <c:pt idx="354">
                  <c:v>66.059314257735991</c:v>
                </c:pt>
                <c:pt idx="355">
                  <c:v>65.85998725210986</c:v>
                </c:pt>
                <c:pt idx="356">
                  <c:v>65.66072760948397</c:v>
                </c:pt>
                <c:pt idx="357">
                  <c:v>65.461537985108563</c:v>
                </c:pt>
                <c:pt idx="358">
                  <c:v>65.262421012639166</c:v>
                </c:pt>
                <c:pt idx="359">
                  <c:v>65.063379304347777</c:v>
                </c:pt>
                <c:pt idx="360">
                  <c:v>64.864415451331467</c:v>
                </c:pt>
                <c:pt idx="361">
                  <c:v>64.665532023717958</c:v>
                </c:pt>
                <c:pt idx="362">
                  <c:v>64.466731570869797</c:v>
                </c:pt>
                <c:pt idx="363">
                  <c:v>64.268016621584991</c:v>
                </c:pt>
                <c:pt idx="364">
                  <c:v>64.069389684295885</c:v>
                </c:pt>
                <c:pt idx="365">
                  <c:v>63.870853247265508</c:v>
                </c:pt>
                <c:pt idx="366">
                  <c:v>63.672409778781635</c:v>
                </c:pt>
                <c:pt idx="367">
                  <c:v>63.474061727348548</c:v>
                </c:pt>
                <c:pt idx="368">
                  <c:v>63.2758115218763</c:v>
                </c:pt>
                <c:pt idx="369">
                  <c:v>63.077661571868092</c:v>
                </c:pt>
                <c:pt idx="370">
                  <c:v>62.87961426760539</c:v>
                </c:pt>
                <c:pt idx="371">
                  <c:v>62.681671980330492</c:v>
                </c:pt>
                <c:pt idx="372">
                  <c:v>62.483837062427767</c:v>
                </c:pt>
                <c:pt idx="373">
                  <c:v>62.286111847601454</c:v>
                </c:pt>
                <c:pt idx="374">
                  <c:v>62.088498651053243</c:v>
                </c:pt>
                <c:pt idx="375">
                  <c:v>61.890999769655721</c:v>
                </c:pt>
                <c:pt idx="376">
                  <c:v>61.693617482125553</c:v>
                </c:pt>
                <c:pt idx="377">
                  <c:v>61.496354049193549</c:v>
                </c:pt>
                <c:pt idx="378">
                  <c:v>61.299211713773566</c:v>
                </c:pt>
                <c:pt idx="379">
                  <c:v>61.102192701128601</c:v>
                </c:pt>
                <c:pt idx="380">
                  <c:v>60.905299219035697</c:v>
                </c:pt>
                <c:pt idx="381">
                  <c:v>60.708533457948796</c:v>
                </c:pt>
                <c:pt idx="382">
                  <c:v>60.511897591159389</c:v>
                </c:pt>
                <c:pt idx="383">
                  <c:v>60.315393774955837</c:v>
                </c:pt>
                <c:pt idx="384">
                  <c:v>60.119024148780305</c:v>
                </c:pt>
                <c:pt idx="385">
                  <c:v>59.922790835384767</c:v>
                </c:pt>
                <c:pt idx="386">
                  <c:v>59.726695940984158</c:v>
                </c:pt>
                <c:pt idx="387">
                  <c:v>59.530741555408738</c:v>
                </c:pt>
                <c:pt idx="388">
                  <c:v>59.334929752254084</c:v>
                </c:pt>
                <c:pt idx="389">
                  <c:v>59.13926258902994</c:v>
                </c:pt>
                <c:pt idx="390">
                  <c:v>58.943742107306925</c:v>
                </c:pt>
                <c:pt idx="391">
                  <c:v>58.748370332861946</c:v>
                </c:pt>
                <c:pt idx="392">
                  <c:v>58.553149275821553</c:v>
                </c:pt>
                <c:pt idx="393">
                  <c:v>58.358080930804476</c:v>
                </c:pt>
                <c:pt idx="394">
                  <c:v>58.16316727706149</c:v>
                </c:pt>
                <c:pt idx="395">
                  <c:v>57.968410278614954</c:v>
                </c:pt>
                <c:pt idx="396">
                  <c:v>57.773811884395542</c:v>
                </c:pt>
                <c:pt idx="397">
                  <c:v>57.579374028378766</c:v>
                </c:pt>
                <c:pt idx="398">
                  <c:v>57.385098629718463</c:v>
                </c:pt>
                <c:pt idx="399">
                  <c:v>57.190987592880688</c:v>
                </c:pt>
                <c:pt idx="400">
                  <c:v>56.997042807774278</c:v>
                </c:pt>
                <c:pt idx="401">
                  <c:v>56.803266149881246</c:v>
                </c:pt>
                <c:pt idx="402">
                  <c:v>56.609659480385304</c:v>
                </c:pt>
                <c:pt idx="403">
                  <c:v>56.416224646298971</c:v>
                </c:pt>
                <c:pt idx="404">
                  <c:v>56.222963480589328</c:v>
                </c:pt>
                <c:pt idx="405">
                  <c:v>56.029877802302295</c:v>
                </c:pt>
                <c:pt idx="406">
                  <c:v>55.836969416686166</c:v>
                </c:pt>
                <c:pt idx="407">
                  <c:v>55.644240115312648</c:v>
                </c:pt>
                <c:pt idx="408">
                  <c:v>55.451691676197981</c:v>
                </c:pt>
                <c:pt idx="409">
                  <c:v>55.259325863921482</c:v>
                </c:pt>
                <c:pt idx="410">
                  <c:v>55.067144429743671</c:v>
                </c:pt>
                <c:pt idx="411">
                  <c:v>54.875149111722976</c:v>
                </c:pt>
                <c:pt idx="412">
                  <c:v>54.68334163483064</c:v>
                </c:pt>
                <c:pt idx="413">
                  <c:v>54.491723711065283</c:v>
                </c:pt>
                <c:pt idx="414">
                  <c:v>54.300297039565557</c:v>
                </c:pt>
                <c:pt idx="415">
                  <c:v>54.109063306721779</c:v>
                </c:pt>
                <c:pt idx="416">
                  <c:v>53.918024186286658</c:v>
                </c:pt>
                <c:pt idx="417">
                  <c:v>53.727181339484375</c:v>
                </c:pt>
                <c:pt idx="418">
                  <c:v>53.536536415119024</c:v>
                </c:pt>
                <c:pt idx="419">
                  <c:v>53.346091049681355</c:v>
                </c:pt>
                <c:pt idx="420">
                  <c:v>53.155846867455033</c:v>
                </c:pt>
                <c:pt idx="421">
                  <c:v>52.965805480621171</c:v>
                </c:pt>
                <c:pt idx="422">
                  <c:v>52.775968489362192</c:v>
                </c:pt>
                <c:pt idx="423">
                  <c:v>52.586337481964229</c:v>
                </c:pt>
                <c:pt idx="424">
                  <c:v>52.396914034919099</c:v>
                </c:pt>
                <c:pt idx="425">
                  <c:v>52.20769971302439</c:v>
                </c:pt>
                <c:pt idx="426">
                  <c:v>52.018696069483184</c:v>
                </c:pt>
                <c:pt idx="427">
                  <c:v>51.829904646002198</c:v>
                </c:pt>
                <c:pt idx="428">
                  <c:v>51.641326972889523</c:v>
                </c:pt>
                <c:pt idx="429">
                  <c:v>51.452964569150929</c:v>
                </c:pt>
                <c:pt idx="430">
                  <c:v>51.264818942584945</c:v>
                </c:pt>
                <c:pt idx="431">
                  <c:v>51.076891589877803</c:v>
                </c:pt>
                <c:pt idx="432">
                  <c:v>50.889183996696666</c:v>
                </c:pt>
                <c:pt idx="433">
                  <c:v>50.701697637781962</c:v>
                </c:pt>
                <c:pt idx="434">
                  <c:v>50.514433977039111</c:v>
                </c:pt>
                <c:pt idx="435">
                  <c:v>50.327394467629276</c:v>
                </c:pt>
                <c:pt idx="436">
                  <c:v>50.140580552058807</c:v>
                </c:pt>
                <c:pt idx="437">
                  <c:v>49.953993662268275</c:v>
                </c:pt>
                <c:pt idx="438">
                  <c:v>49.767635219719999</c:v>
                </c:pt>
                <c:pt idx="439">
                  <c:v>49.581506635485574</c:v>
                </c:pt>
                <c:pt idx="440">
                  <c:v>49.395609310331636</c:v>
                </c:pt>
                <c:pt idx="441">
                  <c:v>49.20994463480497</c:v>
                </c:pt>
                <c:pt idx="442">
                  <c:v>49.024513989317512</c:v>
                </c:pt>
                <c:pt idx="443">
                  <c:v>48.839318744229239</c:v>
                </c:pt>
                <c:pt idx="444">
                  <c:v>48.654360259931337</c:v>
                </c:pt>
                <c:pt idx="445">
                  <c:v>48.469639886927858</c:v>
                </c:pt>
                <c:pt idx="446">
                  <c:v>48.285158965916935</c:v>
                </c:pt>
                <c:pt idx="447">
                  <c:v>48.100918827870807</c:v>
                </c:pt>
                <c:pt idx="448">
                  <c:v>47.916920794115732</c:v>
                </c:pt>
                <c:pt idx="449">
                  <c:v>47.733166176410165</c:v>
                </c:pt>
                <c:pt idx="450">
                  <c:v>47.549656277022983</c:v>
                </c:pt>
                <c:pt idx="451">
                  <c:v>47.366392388810645</c:v>
                </c:pt>
                <c:pt idx="452">
                  <c:v>47.183375795293152</c:v>
                </c:pt>
                <c:pt idx="453">
                  <c:v>47.000607770730227</c:v>
                </c:pt>
                <c:pt idx="454">
                  <c:v>46.818089580195888</c:v>
                </c:pt>
                <c:pt idx="455">
                  <c:v>46.635822479652546</c:v>
                </c:pt>
                <c:pt idx="456">
                  <c:v>46.453807716024535</c:v>
                </c:pt>
                <c:pt idx="457">
                  <c:v>46.27204652727081</c:v>
                </c:pt>
                <c:pt idx="458">
                  <c:v>46.090540142457037</c:v>
                </c:pt>
                <c:pt idx="459">
                  <c:v>45.909289781826516</c:v>
                </c:pt>
                <c:pt idx="460">
                  <c:v>45.728296656871258</c:v>
                </c:pt>
                <c:pt idx="461">
                  <c:v>45.547561970401524</c:v>
                </c:pt>
                <c:pt idx="462">
                  <c:v>45.367086916615456</c:v>
                </c:pt>
                <c:pt idx="463">
                  <c:v>45.186872681167095</c:v>
                </c:pt>
                <c:pt idx="464">
                  <c:v>45.006920441234868</c:v>
                </c:pt>
                <c:pt idx="465">
                  <c:v>44.827231365588439</c:v>
                </c:pt>
                <c:pt idx="466">
                  <c:v>44.6478066146556</c:v>
                </c:pt>
                <c:pt idx="467">
                  <c:v>44.468647340587978</c:v>
                </c:pt>
                <c:pt idx="468">
                  <c:v>44.289754687326699</c:v>
                </c:pt>
                <c:pt idx="469">
                  <c:v>44.111129790666787</c:v>
                </c:pt>
                <c:pt idx="470">
                  <c:v>43.932773778321383</c:v>
                </c:pt>
                <c:pt idx="471">
                  <c:v>43.754687769985367</c:v>
                </c:pt>
                <c:pt idx="472">
                  <c:v>43.576872877398102</c:v>
                </c:pt>
                <c:pt idx="473">
                  <c:v>43.399330204405736</c:v>
                </c:pt>
                <c:pt idx="474">
                  <c:v>43.222060847023023</c:v>
                </c:pt>
                <c:pt idx="475">
                  <c:v>43.045065893494311</c:v>
                </c:pt>
                <c:pt idx="476">
                  <c:v>42.868346424354087</c:v>
                </c:pt>
                <c:pt idx="477">
                  <c:v>42.691903512487116</c:v>
                </c:pt>
                <c:pt idx="478">
                  <c:v>42.515738223187633</c:v>
                </c:pt>
                <c:pt idx="479">
                  <c:v>42.339851614218432</c:v>
                </c:pt>
                <c:pt idx="480">
                  <c:v>42.164244735868998</c:v>
                </c:pt>
                <c:pt idx="481">
                  <c:v>41.988918631013277</c:v>
                </c:pt>
                <c:pt idx="482">
                  <c:v>41.813874335167014</c:v>
                </c:pt>
                <c:pt idx="483">
                  <c:v>41.639112876544417</c:v>
                </c:pt>
                <c:pt idx="484">
                  <c:v>41.46463527611408</c:v>
                </c:pt>
                <c:pt idx="485">
                  <c:v>41.290442547655061</c:v>
                </c:pt>
                <c:pt idx="486">
                  <c:v>41.116535697811642</c:v>
                </c:pt>
                <c:pt idx="487">
                  <c:v>40.942915726148115</c:v>
                </c:pt>
                <c:pt idx="488">
                  <c:v>40.76958362520287</c:v>
                </c:pt>
                <c:pt idx="489">
                  <c:v>40.596540380542002</c:v>
                </c:pt>
                <c:pt idx="490">
                  <c:v>40.423786970812415</c:v>
                </c:pt>
                <c:pt idx="491">
                  <c:v>40.251324367794524</c:v>
                </c:pt>
                <c:pt idx="492">
                  <c:v>40.079153536454385</c:v>
                </c:pt>
                <c:pt idx="493">
                  <c:v>39.907275434995199</c:v>
                </c:pt>
                <c:pt idx="494">
                  <c:v>39.73569101490893</c:v>
                </c:pt>
                <c:pt idx="495">
                  <c:v>39.564401221026593</c:v>
                </c:pt>
                <c:pt idx="496">
                  <c:v>39.393406991568774</c:v>
                </c:pt>
                <c:pt idx="497">
                  <c:v>39.222709258195508</c:v>
                </c:pt>
                <c:pt idx="498">
                  <c:v>39.052308946055376</c:v>
                </c:pt>
                <c:pt idx="499">
                  <c:v>38.882206973834734</c:v>
                </c:pt>
                <c:pt idx="500">
                  <c:v>38.712404253806071</c:v>
                </c:pt>
                <c:pt idx="501">
                  <c:v>38.54290169187594</c:v>
                </c:pt>
                <c:pt idx="502">
                  <c:v>38.373700187632764</c:v>
                </c:pt>
                <c:pt idx="503">
                  <c:v>38.204800634393941</c:v>
                </c:pt>
                <c:pt idx="504">
                  <c:v>38.036203919252564</c:v>
                </c:pt>
                <c:pt idx="505">
                  <c:v>37.867910923123823</c:v>
                </c:pt>
                <c:pt idx="506">
                  <c:v>37.699922520790821</c:v>
                </c:pt>
                <c:pt idx="507">
                  <c:v>37.532239580950332</c:v>
                </c:pt>
                <c:pt idx="508">
                  <c:v>37.364862966257668</c:v>
                </c:pt>
                <c:pt idx="509">
                  <c:v>37.197793533371552</c:v>
                </c:pt>
                <c:pt idx="510">
                  <c:v>37.031032132998313</c:v>
                </c:pt>
                <c:pt idx="511">
                  <c:v>36.864579609935845</c:v>
                </c:pt>
                <c:pt idx="512">
                  <c:v>36.698436803117247</c:v>
                </c:pt>
                <c:pt idx="513">
                  <c:v>36.532604545653854</c:v>
                </c:pt>
                <c:pt idx="514">
                  <c:v>36.367083664877974</c:v>
                </c:pt>
                <c:pt idx="515">
                  <c:v>36.201874982385455</c:v>
                </c:pt>
                <c:pt idx="516">
                  <c:v>36.036979314077513</c:v>
                </c:pt>
                <c:pt idx="517">
                  <c:v>35.872397470202507</c:v>
                </c:pt>
                <c:pt idx="518">
                  <c:v>35.708130255397201</c:v>
                </c:pt>
                <c:pt idx="519">
                  <c:v>35.544178468727637</c:v>
                </c:pt>
                <c:pt idx="520">
                  <c:v>35.38054290372974</c:v>
                </c:pt>
                <c:pt idx="521">
                  <c:v>35.21722434844952</c:v>
                </c:pt>
                <c:pt idx="522">
                  <c:v>35.054223585483022</c:v>
                </c:pt>
                <c:pt idx="523">
                  <c:v>34.891541392015711</c:v>
                </c:pt>
                <c:pt idx="524">
                  <c:v>34.729178539861699</c:v>
                </c:pt>
                <c:pt idx="525">
                  <c:v>34.567135795502658</c:v>
                </c:pt>
                <c:pt idx="526">
                  <c:v>34.405413920126179</c:v>
                </c:pt>
                <c:pt idx="527">
                  <c:v>34.244013669664064</c:v>
                </c:pt>
                <c:pt idx="528">
                  <c:v>34.082935794830078</c:v>
                </c:pt>
                <c:pt idx="529">
                  <c:v>33.922181041157486</c:v>
                </c:pt>
                <c:pt idx="530">
                  <c:v>33.761750149036374</c:v>
                </c:pt>
                <c:pt idx="531">
                  <c:v>33.601643853750296</c:v>
                </c:pt>
                <c:pt idx="532">
                  <c:v>33.441862885512933</c:v>
                </c:pt>
                <c:pt idx="533">
                  <c:v>33.282407969504462</c:v>
                </c:pt>
                <c:pt idx="534">
                  <c:v>33.123279825907325</c:v>
                </c:pt>
                <c:pt idx="535">
                  <c:v>32.964479169941811</c:v>
                </c:pt>
                <c:pt idx="536">
                  <c:v>32.806006711901595</c:v>
                </c:pt>
                <c:pt idx="537">
                  <c:v>32.647863157188702</c:v>
                </c:pt>
                <c:pt idx="538">
                  <c:v>32.490049206348047</c:v>
                </c:pt>
                <c:pt idx="539">
                  <c:v>32.332565555102072</c:v>
                </c:pt>
                <c:pt idx="540">
                  <c:v>32.175412894384863</c:v>
                </c:pt>
                <c:pt idx="541">
                  <c:v>32.018591910375946</c:v>
                </c:pt>
                <c:pt idx="542">
                  <c:v>31.862103284533855</c:v>
                </c:pt>
                <c:pt idx="543">
                  <c:v>31.70594769362949</c:v>
                </c:pt>
                <c:pt idx="544">
                  <c:v>31.550125809779061</c:v>
                </c:pt>
                <c:pt idx="545">
                  <c:v>31.394638300476903</c:v>
                </c:pt>
                <c:pt idx="546">
                  <c:v>31.239485828627782</c:v>
                </c:pt>
                <c:pt idx="547">
                  <c:v>31.084669052579233</c:v>
                </c:pt>
                <c:pt idx="548">
                  <c:v>30.930188626153459</c:v>
                </c:pt>
                <c:pt idx="549">
                  <c:v>30.776045198678879</c:v>
                </c:pt>
                <c:pt idx="550">
                  <c:v>30.622239415021578</c:v>
                </c:pt>
                <c:pt idx="551">
                  <c:v>30.468771915616536</c:v>
                </c:pt>
                <c:pt idx="552">
                  <c:v>30.315643336498319</c:v>
                </c:pt>
                <c:pt idx="553">
                  <c:v>30.162854309331784</c:v>
                </c:pt>
                <c:pt idx="554">
                  <c:v>30.010405461442485</c:v>
                </c:pt>
                <c:pt idx="555">
                  <c:v>29.858297415846657</c:v>
                </c:pt>
                <c:pt idx="556">
                  <c:v>29.706530791281249</c:v>
                </c:pt>
                <c:pt idx="557">
                  <c:v>29.555106202233421</c:v>
                </c:pt>
                <c:pt idx="558">
                  <c:v>29.404024258969848</c:v>
                </c:pt>
                <c:pt idx="559">
                  <c:v>29.253285567566117</c:v>
                </c:pt>
                <c:pt idx="560">
                  <c:v>29.102890729935272</c:v>
                </c:pt>
                <c:pt idx="561">
                  <c:v>28.952840343856767</c:v>
                </c:pt>
                <c:pt idx="562">
                  <c:v>28.803135003004755</c:v>
                </c:pt>
                <c:pt idx="563">
                  <c:v>28.653775296976271</c:v>
                </c:pt>
                <c:pt idx="564">
                  <c:v>28.504761811319241</c:v>
                </c:pt>
                <c:pt idx="565">
                  <c:v>28.356095127560184</c:v>
                </c:pt>
                <c:pt idx="566">
                  <c:v>28.20777582323176</c:v>
                </c:pt>
                <c:pt idx="567">
                  <c:v>28.059804471900001</c:v>
                </c:pt>
                <c:pt idx="568">
                  <c:v>27.912181643191371</c:v>
                </c:pt>
                <c:pt idx="569">
                  <c:v>27.764907902819747</c:v>
                </c:pt>
                <c:pt idx="570">
                  <c:v>27.617983812612856</c:v>
                </c:pt>
                <c:pt idx="571">
                  <c:v>27.471409930538794</c:v>
                </c:pt>
                <c:pt idx="572">
                  <c:v>27.325186810732305</c:v>
                </c:pt>
                <c:pt idx="573">
                  <c:v>27.179315003520568</c:v>
                </c:pt>
                <c:pt idx="574">
                  <c:v>27.033795055449172</c:v>
                </c:pt>
                <c:pt idx="575">
                  <c:v>26.888627509307611</c:v>
                </c:pt>
                <c:pt idx="576">
                  <c:v>26.743812904154645</c:v>
                </c:pt>
                <c:pt idx="577">
                  <c:v>26.599351775343493</c:v>
                </c:pt>
                <c:pt idx="578">
                  <c:v>26.455244654546835</c:v>
                </c:pt>
                <c:pt idx="579">
                  <c:v>26.311492069781512</c:v>
                </c:pt>
                <c:pt idx="580">
                  <c:v>26.168094545433171</c:v>
                </c:pt>
                <c:pt idx="581">
                  <c:v>26.025052602280542</c:v>
                </c:pt>
                <c:pt idx="582">
                  <c:v>25.882366757519769</c:v>
                </c:pt>
                <c:pt idx="583">
                  <c:v>25.740037524788278</c:v>
                </c:pt>
                <c:pt idx="584">
                  <c:v>25.598065414188671</c:v>
                </c:pt>
                <c:pt idx="585">
                  <c:v>25.456450932312197</c:v>
                </c:pt>
                <c:pt idx="586">
                  <c:v>25.315194582262432</c:v>
                </c:pt>
                <c:pt idx="587">
                  <c:v>25.174296863678208</c:v>
                </c:pt>
                <c:pt idx="588">
                  <c:v>25.033758272757034</c:v>
                </c:pt>
                <c:pt idx="589">
                  <c:v>24.893579302277622</c:v>
                </c:pt>
                <c:pt idx="590">
                  <c:v>24.753760441622802</c:v>
                </c:pt>
                <c:pt idx="591">
                  <c:v>24.614302176802056</c:v>
                </c:pt>
                <c:pt idx="592">
                  <c:v>24.475204990473781</c:v>
                </c:pt>
                <c:pt idx="593">
                  <c:v>24.33646936196746</c:v>
                </c:pt>
                <c:pt idx="594">
                  <c:v>24.198095767305713</c:v>
                </c:pt>
                <c:pt idx="595">
                  <c:v>24.060084679226108</c:v>
                </c:pt>
                <c:pt idx="596">
                  <c:v>23.922436567202855</c:v>
                </c:pt>
                <c:pt idx="597">
                  <c:v>23.785151897468221</c:v>
                </c:pt>
                <c:pt idx="598">
                  <c:v>23.648231133033931</c:v>
                </c:pt>
                <c:pt idx="599">
                  <c:v>23.511674733712351</c:v>
                </c:pt>
                <c:pt idx="600">
                  <c:v>23.375483156137314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39D-4E2A-8DA3-1ADF3DC64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6493976"/>
        <c:axId val="716491680"/>
      </c:lineChart>
      <c:catAx>
        <c:axId val="716493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1680"/>
        <c:crosses val="autoZero"/>
        <c:auto val="1"/>
        <c:lblAlgn val="ctr"/>
        <c:lblOffset val="100"/>
        <c:noMultiLvlLbl val="0"/>
      </c:catAx>
      <c:valAx>
        <c:axId val="71649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3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ArrowWeightDataSeries!$F$2</c:f>
              <c:strCache>
                <c:ptCount val="1"/>
                <c:pt idx="0">
                  <c:v>p (kg.m.s-1)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ArrowWeightDataSeries!$A$3:$A$603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ArrowWeightDataSeries!$F$3:$F$603</c:f>
              <c:numCache>
                <c:formatCode>#,##0.00</c:formatCode>
                <c:ptCount val="601"/>
                <c:pt idx="0">
                  <c:v>0.88089024736609911</c:v>
                </c:pt>
                <c:pt idx="1">
                  <c:v>0.91326802614056801</c:v>
                </c:pt>
                <c:pt idx="2">
                  <c:v>0.94510337621193174</c:v>
                </c:pt>
                <c:pt idx="3">
                  <c:v>0.97642097083884871</c:v>
                </c:pt>
                <c:pt idx="4">
                  <c:v>1.00724333565266</c:v>
                </c:pt>
                <c:pt idx="5">
                  <c:v>1.0375911174436843</c:v>
                </c:pt>
                <c:pt idx="6">
                  <c:v>1.0674833098790109</c:v>
                </c:pt>
                <c:pt idx="7">
                  <c:v>1.0969374444478572</c:v>
                </c:pt>
                <c:pt idx="8">
                  <c:v>1.1259697530836277</c:v>
                </c:pt>
                <c:pt idx="9">
                  <c:v>1.1545953075275326</c:v>
                </c:pt>
                <c:pt idx="10">
                  <c:v>1.1828281394490976</c:v>
                </c:pt>
                <c:pt idx="11">
                  <c:v>1.2106813445346509</c:v>
                </c:pt>
                <c:pt idx="12">
                  <c:v>1.2381671731325419</c:v>
                </c:pt>
                <c:pt idx="13">
                  <c:v>1.2652971095578409</c:v>
                </c:pt>
                <c:pt idx="14">
                  <c:v>1.2920819417764899</c:v>
                </c:pt>
                <c:pt idx="15">
                  <c:v>1.3185318228850191</c:v>
                </c:pt>
                <c:pt idx="16">
                  <c:v>1.3446563255589292</c:v>
                </c:pt>
                <c:pt idx="17">
                  <c:v>1.3704644904471204</c:v>
                </c:pt>
                <c:pt idx="18">
                  <c:v>1.3959648693311193</c:v>
                </c:pt>
                <c:pt idx="19">
                  <c:v>1.4211655637384502</c:v>
                </c:pt>
                <c:pt idx="20">
                  <c:v>1.4460742595933738</c:v>
                </c:pt>
                <c:pt idx="21">
                  <c:v>1.4706982584006467</c:v>
                </c:pt>
                <c:pt idx="22">
                  <c:v>1.4950445053853698</c:v>
                </c:pt>
                <c:pt idx="23">
                  <c:v>1.5191196149515263</c:v>
                </c:pt>
                <c:pt idx="24">
                  <c:v>1.5429298937711562</c:v>
                </c:pt>
                <c:pt idx="25">
                  <c:v>1.56648136177357</c:v>
                </c:pt>
                <c:pt idx="26">
                  <c:v>1.5897797712680493</c:v>
                </c:pt>
                <c:pt idx="27">
                  <c:v>1.6128306244030159</c:v>
                </c:pt>
                <c:pt idx="28">
                  <c:v>1.6356391891387307</c:v>
                </c:pt>
                <c:pt idx="29">
                  <c:v>1.6582105138884315</c:v>
                </c:pt>
                <c:pt idx="30">
                  <c:v>1.680549440963838</c:v>
                </c:pt>
                <c:pt idx="31">
                  <c:v>1.7026606189446476</c:v>
                </c:pt>
                <c:pt idx="32">
                  <c:v>1.7245485140775496</c:v>
                </c:pt>
                <c:pt idx="33">
                  <c:v>1.7462174207981089</c:v>
                </c:pt>
                <c:pt idx="34">
                  <c:v>1.7676714714583013</c:v>
                </c:pt>
                <c:pt idx="35">
                  <c:v>1.7889146453332778</c:v>
                </c:pt>
                <c:pt idx="36">
                  <c:v>1.8099507769729006</c:v>
                </c:pt>
                <c:pt idx="37">
                  <c:v>1.8307835639565819</c:v>
                </c:pt>
                <c:pt idx="38">
                  <c:v>1.8514165741037696</c:v>
                </c:pt>
                <c:pt idx="39">
                  <c:v>1.8718532521870432</c:v>
                </c:pt>
                <c:pt idx="40">
                  <c:v>1.8920969261899587</c:v>
                </c:pt>
                <c:pt idx="41">
                  <c:v>1.9121508131476121</c:v>
                </c:pt>
                <c:pt idx="42">
                  <c:v>1.9320180246041236</c:v>
                </c:pt>
                <c:pt idx="43">
                  <c:v>1.9517015717179473</c:v>
                </c:pt>
                <c:pt idx="44">
                  <c:v>1.9712043700429644</c:v>
                </c:pt>
                <c:pt idx="45">
                  <c:v>1.9905292440106943</c:v>
                </c:pt>
                <c:pt idx="46">
                  <c:v>2.0096789311366217</c:v>
                </c:pt>
                <c:pt idx="47">
                  <c:v>2.0286560859715452</c:v>
                </c:pt>
                <c:pt idx="48">
                  <c:v>2.047463283816978</c:v>
                </c:pt>
                <c:pt idx="49">
                  <c:v>2.0661030242219556</c:v>
                </c:pt>
                <c:pt idx="50">
                  <c:v>2.0845777342770955</c:v>
                </c:pt>
                <c:pt idx="51">
                  <c:v>2.1028897717203838</c:v>
                </c:pt>
                <c:pt idx="52">
                  <c:v>2.1210414278679739</c:v>
                </c:pt>
                <c:pt idx="53">
                  <c:v>2.1390349303821172</c:v>
                </c:pt>
                <c:pt idx="54">
                  <c:v>2.1568724458874153</c:v>
                </c:pt>
                <c:pt idx="55">
                  <c:v>2.1745560824456294</c:v>
                </c:pt>
                <c:pt idx="56">
                  <c:v>2.1920878918984714</c:v>
                </c:pt>
                <c:pt idx="57">
                  <c:v>2.2094698720870829</c:v>
                </c:pt>
                <c:pt idx="58">
                  <c:v>2.2267039689561923</c:v>
                </c:pt>
                <c:pt idx="59">
                  <c:v>2.2437920785503533</c:v>
                </c:pt>
                <c:pt idx="60">
                  <c:v>2.2607360489090991</c:v>
                </c:pt>
                <c:pt idx="61">
                  <c:v>2.2775376818673143</c:v>
                </c:pt>
                <c:pt idx="62">
                  <c:v>2.2941987347667032</c:v>
                </c:pt>
                <c:pt idx="63">
                  <c:v>2.3107209220837475</c:v>
                </c:pt>
                <c:pt idx="64">
                  <c:v>2.3271059169792081</c:v>
                </c:pt>
                <c:pt idx="65">
                  <c:v>2.3433553527738278</c:v>
                </c:pt>
                <c:pt idx="66">
                  <c:v>2.3594708243545801</c:v>
                </c:pt>
                <c:pt idx="67">
                  <c:v>2.3754538895155064</c:v>
                </c:pt>
                <c:pt idx="68">
                  <c:v>2.3913060702368978</c:v>
                </c:pt>
                <c:pt idx="69">
                  <c:v>2.407028853906326</c:v>
                </c:pt>
                <c:pt idx="70">
                  <c:v>2.4226236944847845</c:v>
                </c:pt>
                <c:pt idx="71">
                  <c:v>2.4380920136210102</c:v>
                </c:pt>
                <c:pt idx="72">
                  <c:v>2.4534352017168017</c:v>
                </c:pt>
                <c:pt idx="73">
                  <c:v>2.4686546189460268</c:v>
                </c:pt>
                <c:pt idx="74">
                  <c:v>2.4837515962297938</c:v>
                </c:pt>
                <c:pt idx="75">
                  <c:v>2.4987274361701188</c:v>
                </c:pt>
                <c:pt idx="76">
                  <c:v>2.5135834139442834</c:v>
                </c:pt>
                <c:pt idx="77">
                  <c:v>2.5283207781619184</c:v>
                </c:pt>
                <c:pt idx="78">
                  <c:v>2.5429407516867437</c:v>
                </c:pt>
                <c:pt idx="79">
                  <c:v>2.5574445324247637</c:v>
                </c:pt>
                <c:pt idx="80">
                  <c:v>2.5718332940806152</c:v>
                </c:pt>
                <c:pt idx="81">
                  <c:v>2.5861081868836546</c:v>
                </c:pt>
                <c:pt idx="82">
                  <c:v>2.6002703382852932</c:v>
                </c:pt>
                <c:pt idx="83">
                  <c:v>2.6143208536289788</c:v>
                </c:pt>
                <c:pt idx="84">
                  <c:v>2.6282608167941559</c:v>
                </c:pt>
                <c:pt idx="85">
                  <c:v>2.6420912908154643</c:v>
                </c:pt>
                <c:pt idx="86">
                  <c:v>2.6558133184783328</c:v>
                </c:pt>
                <c:pt idx="87">
                  <c:v>2.6694279228921149</c:v>
                </c:pt>
                <c:pt idx="88">
                  <c:v>2.6829361080417766</c:v>
                </c:pt>
                <c:pt idx="89">
                  <c:v>2.6963388593191695</c:v>
                </c:pt>
                <c:pt idx="90">
                  <c:v>2.7096371440347884</c:v>
                </c:pt>
                <c:pt idx="91">
                  <c:v>2.7228319119109345</c:v>
                </c:pt>
                <c:pt idx="92">
                  <c:v>2.7359240955570931</c:v>
                </c:pt>
                <c:pt idx="93">
                  <c:v>2.7489146109283396</c:v>
                </c:pt>
                <c:pt idx="94">
                  <c:v>2.7618043577675135</c:v>
                </c:pt>
                <c:pt idx="95">
                  <c:v>2.7745942200318794</c:v>
                </c:pt>
                <c:pt idx="96">
                  <c:v>2.787285066304948</c:v>
                </c:pt>
                <c:pt idx="97">
                  <c:v>2.7998777501940886</c:v>
                </c:pt>
                <c:pt idx="98">
                  <c:v>2.812373110714554</c:v>
                </c:pt>
                <c:pt idx="99">
                  <c:v>2.8247719726604861</c:v>
                </c:pt>
                <c:pt idx="100">
                  <c:v>2.8370751469634441</c:v>
                </c:pt>
                <c:pt idx="101">
                  <c:v>2.8492834310389901</c:v>
                </c:pt>
                <c:pt idx="102">
                  <c:v>2.8613976091218096</c:v>
                </c:pt>
                <c:pt idx="103">
                  <c:v>2.8734184525898447</c:v>
                </c:pt>
                <c:pt idx="104">
                  <c:v>2.8853467202778909</c:v>
                </c:pt>
                <c:pt idx="105">
                  <c:v>2.8971831587810706</c:v>
                </c:pt>
                <c:pt idx="106">
                  <c:v>2.9089285027485983</c:v>
                </c:pt>
                <c:pt idx="107">
                  <c:v>2.9205834751682187</c:v>
                </c:pt>
                <c:pt idx="108">
                  <c:v>2.9321487876416907</c:v>
                </c:pt>
                <c:pt idx="109">
                  <c:v>2.9436251406516498</c:v>
                </c:pt>
                <c:pt idx="110">
                  <c:v>2.9550132238202091</c:v>
                </c:pt>
                <c:pt idx="111">
                  <c:v>2.9663137161595934</c:v>
                </c:pt>
                <c:pt idx="112">
                  <c:v>2.977527286315123</c:v>
                </c:pt>
                <c:pt idx="113">
                  <c:v>2.9886545928008377</c:v>
                </c:pt>
                <c:pt idx="114">
                  <c:v>2.9996962842280284</c:v>
                </c:pt>
                <c:pt idx="115">
                  <c:v>3.0106529995269473</c:v>
                </c:pt>
                <c:pt idx="116">
                  <c:v>3.0215253681619521</c:v>
                </c:pt>
                <c:pt idx="117">
                  <c:v>3.0323140103403219</c:v>
                </c:pt>
                <c:pt idx="118">
                  <c:v>3.0430195372149673</c:v>
                </c:pt>
                <c:pt idx="119">
                  <c:v>3.0536425510812806</c:v>
                </c:pt>
                <c:pt idx="120">
                  <c:v>3.0641836455683045</c:v>
                </c:pt>
                <c:pt idx="121">
                  <c:v>3.0746434058244505</c:v>
                </c:pt>
                <c:pt idx="122">
                  <c:v>3.0850224086979412</c:v>
                </c:pt>
                <c:pt idx="123">
                  <c:v>3.0953212229121752</c:v>
                </c:pt>
                <c:pt idx="124">
                  <c:v>3.1055404092361796</c:v>
                </c:pt>
                <c:pt idx="125">
                  <c:v>3.1156805206503351</c:v>
                </c:pt>
                <c:pt idx="126">
                  <c:v>3.125742102507524</c:v>
                </c:pt>
                <c:pt idx="127">
                  <c:v>3.1357256926898649</c:v>
                </c:pt>
                <c:pt idx="128">
                  <c:v>3.1456318217611812</c:v>
                </c:pt>
                <c:pt idx="129">
                  <c:v>3.1554610131153495</c:v>
                </c:pt>
                <c:pt idx="130">
                  <c:v>3.165213783120667</c:v>
                </c:pt>
                <c:pt idx="131">
                  <c:v>3.1748906412603675</c:v>
                </c:pt>
                <c:pt idx="132">
                  <c:v>3.1844920902694103</c:v>
                </c:pt>
                <c:pt idx="133">
                  <c:v>3.1940186262676793</c:v>
                </c:pt>
                <c:pt idx="134">
                  <c:v>3.203470738889691</c:v>
                </c:pt>
                <c:pt idx="135">
                  <c:v>3.2128489114109384</c:v>
                </c:pt>
                <c:pt idx="136">
                  <c:v>3.2221536208709689</c:v>
                </c:pt>
                <c:pt idx="137">
                  <c:v>3.231385338193312</c:v>
                </c:pt>
                <c:pt idx="138">
                  <c:v>3.2405445283023511</c:v>
                </c:pt>
                <c:pt idx="139">
                  <c:v>3.2496316502372289</c:v>
                </c:pt>
                <c:pt idx="140">
                  <c:v>3.2586471572628999</c:v>
                </c:pt>
                <c:pt idx="141">
                  <c:v>3.2675914969783921</c:v>
                </c:pt>
                <c:pt idx="142">
                  <c:v>3.2764651114223899</c:v>
                </c:pt>
                <c:pt idx="143">
                  <c:v>3.2852684371762066</c:v>
                </c:pt>
                <c:pt idx="144">
                  <c:v>3.2940019054642251</c:v>
                </c:pt>
                <c:pt idx="145">
                  <c:v>3.3026659422519016</c:v>
                </c:pt>
                <c:pt idx="146">
                  <c:v>3.3112609683413727</c:v>
                </c:pt>
                <c:pt idx="147">
                  <c:v>3.319787399464782</c:v>
                </c:pt>
                <c:pt idx="148">
                  <c:v>3.328245646375354</c:v>
                </c:pt>
                <c:pt idx="149">
                  <c:v>3.3366361149363035</c:v>
                </c:pt>
                <c:pt idx="150">
                  <c:v>3.3449592062076512</c:v>
                </c:pt>
                <c:pt idx="151">
                  <c:v>3.3532153165309788</c:v>
                </c:pt>
                <c:pt idx="152">
                  <c:v>3.3614048376122141</c:v>
                </c:pt>
                <c:pt idx="153">
                  <c:v>3.3695281566024899</c:v>
                </c:pt>
                <c:pt idx="154">
                  <c:v>3.3775856561771262</c:v>
                </c:pt>
                <c:pt idx="155">
                  <c:v>3.3855777146128023</c:v>
                </c:pt>
                <c:pt idx="156">
                  <c:v>3.393504705862969</c:v>
                </c:pt>
                <c:pt idx="157">
                  <c:v>3.4013669996315303</c:v>
                </c:pt>
                <c:pt idx="158">
                  <c:v>3.409164961444882</c:v>
                </c:pt>
                <c:pt idx="159">
                  <c:v>3.4168989527223168</c:v>
                </c:pt>
                <c:pt idx="160">
                  <c:v>3.4245693308448595</c:v>
                </c:pt>
                <c:pt idx="161">
                  <c:v>3.4321764492225704</c:v>
                </c:pt>
                <c:pt idx="162">
                  <c:v>3.4397206573603687</c:v>
                </c:pt>
                <c:pt idx="163">
                  <c:v>3.4472023009224024</c:v>
                </c:pt>
                <c:pt idx="164">
                  <c:v>3.4546217217950104</c:v>
                </c:pt>
                <c:pt idx="165">
                  <c:v>3.4619792581483231</c:v>
                </c:pt>
                <c:pt idx="166">
                  <c:v>3.46927524449652</c:v>
                </c:pt>
                <c:pt idx="167">
                  <c:v>3.4765100117568064</c:v>
                </c:pt>
                <c:pt idx="168">
                  <c:v>3.4836838873071123</c:v>
                </c:pt>
                <c:pt idx="169">
                  <c:v>3.4907971950425747</c:v>
                </c:pt>
                <c:pt idx="170">
                  <c:v>3.4978502554308215</c:v>
                </c:pt>
                <c:pt idx="171">
                  <c:v>3.504843385566089</c:v>
                </c:pt>
                <c:pt idx="172">
                  <c:v>3.5117768992222085</c:v>
                </c:pt>
                <c:pt idx="173">
                  <c:v>3.5186511069044939</c:v>
                </c:pt>
                <c:pt idx="174">
                  <c:v>3.5254663159005375</c:v>
                </c:pt>
                <c:pt idx="175">
                  <c:v>3.5322228303299807</c:v>
                </c:pt>
                <c:pt idx="176">
                  <c:v>3.5389209511932473</c:v>
                </c:pt>
                <c:pt idx="177">
                  <c:v>3.545560976419285</c:v>
                </c:pt>
                <c:pt idx="178">
                  <c:v>3.5521432009123459</c:v>
                </c:pt>
                <c:pt idx="179">
                  <c:v>3.558667916597813</c:v>
                </c:pt>
                <c:pt idx="180">
                  <c:v>3.5651354124671077</c:v>
                </c:pt>
                <c:pt idx="181">
                  <c:v>3.5715459746216998</c:v>
                </c:pt>
                <c:pt idx="182">
                  <c:v>3.5778998863162448</c:v>
                </c:pt>
                <c:pt idx="183">
                  <c:v>3.5841974280008624</c:v>
                </c:pt>
                <c:pt idx="184">
                  <c:v>3.5904388773625819</c:v>
                </c:pt>
                <c:pt idx="185">
                  <c:v>3.5966245093659768</c:v>
                </c:pt>
                <c:pt idx="186">
                  <c:v>3.6027545962930105</c:v>
                </c:pt>
                <c:pt idx="187">
                  <c:v>3.6088294077820993</c:v>
                </c:pt>
                <c:pt idx="188">
                  <c:v>3.6148492108664247</c:v>
                </c:pt>
                <c:pt idx="189">
                  <c:v>3.6208142700115151</c:v>
                </c:pt>
                <c:pt idx="190">
                  <c:v>3.626724847152099</c:v>
                </c:pt>
                <c:pt idx="191">
                  <c:v>3.6325812017282573</c:v>
                </c:pt>
                <c:pt idx="192">
                  <c:v>3.6383835907208963</c:v>
                </c:pt>
                <c:pt idx="193">
                  <c:v>3.6441322686865494</c:v>
                </c:pt>
                <c:pt idx="194">
                  <c:v>3.6498274877915189</c:v>
                </c:pt>
                <c:pt idx="195">
                  <c:v>3.6554694978453877</c:v>
                </c:pt>
                <c:pt idx="196">
                  <c:v>3.6610585463339014</c:v>
                </c:pt>
                <c:pt idx="197">
                  <c:v>3.6665948784512512</c:v>
                </c:pt>
                <c:pt idx="198">
                  <c:v>3.6720787371317445</c:v>
                </c:pt>
                <c:pt idx="199">
                  <c:v>3.6775103630809136</c:v>
                </c:pt>
                <c:pt idx="200">
                  <c:v>3.682889994806041</c:v>
                </c:pt>
                <c:pt idx="201">
                  <c:v>3.6882178686461424</c:v>
                </c:pt>
                <c:pt idx="202">
                  <c:v>3.6934942188013933</c:v>
                </c:pt>
                <c:pt idx="203">
                  <c:v>3.6987192773620361</c:v>
                </c:pt>
                <c:pt idx="204">
                  <c:v>3.7038932743367696</c:v>
                </c:pt>
                <c:pt idx="205">
                  <c:v>3.7090164376806181</c:v>
                </c:pt>
                <c:pt idx="206">
                  <c:v>3.7140889933223198</c:v>
                </c:pt>
                <c:pt idx="207">
                  <c:v>3.7191111651912276</c:v>
                </c:pt>
                <c:pt idx="208">
                  <c:v>3.7240831752437269</c:v>
                </c:pt>
                <c:pt idx="209">
                  <c:v>3.7290052434891963</c:v>
                </c:pt>
                <c:pt idx="210">
                  <c:v>3.7338775880155186</c:v>
                </c:pt>
                <c:pt idx="211">
                  <c:v>3.7387004250141445</c:v>
                </c:pt>
                <c:pt idx="212">
                  <c:v>3.7434739688047136</c:v>
                </c:pt>
                <c:pt idx="213">
                  <c:v>3.748198431859274</c:v>
                </c:pt>
                <c:pt idx="214">
                  <c:v>3.7528740248260535</c:v>
                </c:pt>
                <c:pt idx="215">
                  <c:v>3.7575009565528581</c:v>
                </c:pt>
                <c:pt idx="216">
                  <c:v>3.7620794341100448</c:v>
                </c:pt>
                <c:pt idx="217">
                  <c:v>3.766609662813122</c:v>
                </c:pt>
                <c:pt idx="218">
                  <c:v>3.771091846244965</c:v>
                </c:pt>
                <c:pt idx="219">
                  <c:v>3.7755261862776526</c:v>
                </c:pt>
                <c:pt idx="220">
                  <c:v>3.7799128830939406</c:v>
                </c:pt>
                <c:pt idx="221">
                  <c:v>3.7842521352083818</c:v>
                </c:pt>
                <c:pt idx="222">
                  <c:v>3.7885441394880921</c:v>
                </c:pt>
                <c:pt idx="223">
                  <c:v>3.7927890911731699</c:v>
                </c:pt>
                <c:pt idx="224">
                  <c:v>3.7969871838967899</c:v>
                </c:pt>
                <c:pt idx="225">
                  <c:v>3.8011386097049513</c:v>
                </c:pt>
                <c:pt idx="226">
                  <c:v>3.8052435590759206</c:v>
                </c:pt>
                <c:pt idx="227">
                  <c:v>3.8093022209393448</c:v>
                </c:pt>
                <c:pt idx="228">
                  <c:v>3.8133147826950702</c:v>
                </c:pt>
                <c:pt idx="229">
                  <c:v>3.817281430231636</c:v>
                </c:pt>
                <c:pt idx="230">
                  <c:v>3.8212023479444888</c:v>
                </c:pt>
                <c:pt idx="231">
                  <c:v>3.8250777187539011</c:v>
                </c:pt>
                <c:pt idx="232">
                  <c:v>3.8289077241226011</c:v>
                </c:pt>
                <c:pt idx="233">
                  <c:v>3.8326925440731281</c:v>
                </c:pt>
                <c:pt idx="234">
                  <c:v>3.8364323572049033</c:v>
                </c:pt>
                <c:pt idx="235">
                  <c:v>3.8401273407110428</c:v>
                </c:pt>
                <c:pt idx="236">
                  <c:v>3.8437776703949038</c:v>
                </c:pt>
                <c:pt idx="237">
                  <c:v>3.8473835206863698</c:v>
                </c:pt>
                <c:pt idx="238">
                  <c:v>3.850945064657882</c:v>
                </c:pt>
                <c:pt idx="239">
                  <c:v>3.8544624740402225</c:v>
                </c:pt>
                <c:pt idx="240">
                  <c:v>3.857935919238058</c:v>
                </c:pt>
                <c:pt idx="241">
                  <c:v>3.8613655693452444</c:v>
                </c:pt>
                <c:pt idx="242">
                  <c:v>3.8647515921598847</c:v>
                </c:pt>
                <c:pt idx="243">
                  <c:v>3.8680941541991727</c:v>
                </c:pt>
                <c:pt idx="244">
                  <c:v>3.8713934207140031</c:v>
                </c:pt>
                <c:pt idx="245">
                  <c:v>3.87464955570336</c:v>
                </c:pt>
                <c:pt idx="246">
                  <c:v>3.877862721928492</c:v>
                </c:pt>
                <c:pt idx="247">
                  <c:v>3.8810330809268692</c:v>
                </c:pt>
                <c:pt idx="248">
                  <c:v>3.8841607930259316</c:v>
                </c:pt>
                <c:pt idx="249">
                  <c:v>3.8872460173566448</c:v>
                </c:pt>
                <c:pt idx="250">
                  <c:v>3.8902889118668282</c:v>
                </c:pt>
                <c:pt idx="251">
                  <c:v>3.8932896333343168</c:v>
                </c:pt>
                <c:pt idx="252">
                  <c:v>3.8962483373798995</c:v>
                </c:pt>
                <c:pt idx="253">
                  <c:v>3.8991651784800885</c:v>
                </c:pt>
                <c:pt idx="254">
                  <c:v>3.9020403099796948</c:v>
                </c:pt>
                <c:pt idx="255">
                  <c:v>3.9048738841042168</c:v>
                </c:pt>
                <c:pt idx="256">
                  <c:v>3.907666051972047</c:v>
                </c:pt>
                <c:pt idx="257">
                  <c:v>3.9104169636065107</c:v>
                </c:pt>
                <c:pt idx="258">
                  <c:v>3.9131267679477304</c:v>
                </c:pt>
                <c:pt idx="259">
                  <c:v>3.9157956128643043</c:v>
                </c:pt>
                <c:pt idx="260">
                  <c:v>3.9184236451648378</c:v>
                </c:pt>
                <c:pt idx="261">
                  <c:v>3.9210110106092917</c:v>
                </c:pt>
                <c:pt idx="262">
                  <c:v>3.9235578539201876</c:v>
                </c:pt>
                <c:pt idx="263">
                  <c:v>3.9260643187936388</c:v>
                </c:pt>
                <c:pt idx="264">
                  <c:v>3.928530547910229</c:v>
                </c:pt>
                <c:pt idx="265">
                  <c:v>3.9309566829457459</c:v>
                </c:pt>
                <c:pt idx="266">
                  <c:v>3.9333428645817552</c:v>
                </c:pt>
                <c:pt idx="267">
                  <c:v>3.9356892325160269</c:v>
                </c:pt>
                <c:pt idx="268">
                  <c:v>3.9379959254728232</c:v>
                </c:pt>
                <c:pt idx="269">
                  <c:v>3.9402630812130366</c:v>
                </c:pt>
                <c:pt idx="270">
                  <c:v>3.9424908365441929</c:v>
                </c:pt>
                <c:pt idx="271">
                  <c:v>3.9446793273303116</c:v>
                </c:pt>
                <c:pt idx="272">
                  <c:v>3.9468286885016313</c:v>
                </c:pt>
                <c:pt idx="273">
                  <c:v>3.9489390540642044</c:v>
                </c:pt>
                <c:pt idx="274">
                  <c:v>3.951010557109369</c:v>
                </c:pt>
                <c:pt idx="275">
                  <c:v>3.9530433298230658</c:v>
                </c:pt>
                <c:pt idx="276">
                  <c:v>3.9550375034950611</c:v>
                </c:pt>
                <c:pt idx="277">
                  <c:v>3.9569932085280142</c:v>
                </c:pt>
                <c:pt idx="278">
                  <c:v>3.9589105744464557</c:v>
                </c:pt>
                <c:pt idx="279">
                  <c:v>3.9607897299056165</c:v>
                </c:pt>
                <c:pt idx="280">
                  <c:v>3.9626308027001493</c:v>
                </c:pt>
                <c:pt idx="281">
                  <c:v>3.9644339197727452</c:v>
                </c:pt>
                <c:pt idx="282">
                  <c:v>3.9661992072226093</c:v>
                </c:pt>
                <c:pt idx="283">
                  <c:v>3.9679267903138524</c:v>
                </c:pt>
                <c:pt idx="284">
                  <c:v>3.9696167934837536</c:v>
                </c:pt>
                <c:pt idx="285">
                  <c:v>3.9712693403509229</c:v>
                </c:pt>
                <c:pt idx="286">
                  <c:v>3.9728845537233499</c:v>
                </c:pt>
                <c:pt idx="287">
                  <c:v>3.9744625556063569</c:v>
                </c:pt>
                <c:pt idx="288">
                  <c:v>3.9760034672104352</c:v>
                </c:pt>
                <c:pt idx="289">
                  <c:v>3.9775074089589895</c:v>
                </c:pt>
                <c:pt idx="290">
                  <c:v>3.978974500495986</c:v>
                </c:pt>
                <c:pt idx="291">
                  <c:v>3.9804048606934885</c:v>
                </c:pt>
                <c:pt idx="292">
                  <c:v>3.9817986076591056</c:v>
                </c:pt>
                <c:pt idx="293">
                  <c:v>3.98315585874334</c:v>
                </c:pt>
                <c:pt idx="294">
                  <c:v>3.9844767305468518</c:v>
                </c:pt>
                <c:pt idx="295">
                  <c:v>3.9857613389276128</c:v>
                </c:pt>
                <c:pt idx="296">
                  <c:v>3.9870097990079874</c:v>
                </c:pt>
                <c:pt idx="297">
                  <c:v>3.988222225181715</c:v>
                </c:pt>
                <c:pt idx="298">
                  <c:v>3.9893987311208039</c:v>
                </c:pt>
                <c:pt idx="299">
                  <c:v>3.9905394297823364</c:v>
                </c:pt>
                <c:pt idx="300">
                  <c:v>3.9916444334152033</c:v>
                </c:pt>
                <c:pt idx="301">
                  <c:v>3.9927138535667308</c:v>
                </c:pt>
                <c:pt idx="302">
                  <c:v>3.993747801089246</c:v>
                </c:pt>
                <c:pt idx="303">
                  <c:v>3.994746386146546</c:v>
                </c:pt>
                <c:pt idx="304">
                  <c:v>3.9957097182203007</c:v>
                </c:pt>
                <c:pt idx="305">
                  <c:v>3.9966379061163582</c:v>
                </c:pt>
                <c:pt idx="306">
                  <c:v>3.9975310579709924</c:v>
                </c:pt>
                <c:pt idx="307">
                  <c:v>3.9983892812570616</c:v>
                </c:pt>
                <c:pt idx="308">
                  <c:v>3.9992126827900885</c:v>
                </c:pt>
                <c:pt idx="309">
                  <c:v>4.000001368734293</c:v>
                </c:pt>
                <c:pt idx="310">
                  <c:v>4.000755444608501</c:v>
                </c:pt>
                <c:pt idx="311">
                  <c:v>4.0014750152920353</c:v>
                </c:pt>
                <c:pt idx="312">
                  <c:v>4.0021601850305037</c:v>
                </c:pt>
                <c:pt idx="313">
                  <c:v>4.0028110574415221</c:v>
                </c:pt>
                <c:pt idx="314">
                  <c:v>4.00342773552038</c:v>
                </c:pt>
                <c:pt idx="315">
                  <c:v>4.004010321645624</c:v>
                </c:pt>
                <c:pt idx="316">
                  <c:v>4.004558917584581</c:v>
                </c:pt>
                <c:pt idx="317">
                  <c:v>4.0050736244988192</c:v>
                </c:pt>
                <c:pt idx="318">
                  <c:v>4.0055545429495423</c:v>
                </c:pt>
                <c:pt idx="319">
                  <c:v>4.0060017729029038</c:v>
                </c:pt>
                <c:pt idx="320">
                  <c:v>4.0064154137352928</c:v>
                </c:pt>
                <c:pt idx="321">
                  <c:v>4.0067955642385327</c:v>
                </c:pt>
                <c:pt idx="322">
                  <c:v>4.0071423226250067</c:v>
                </c:pt>
                <c:pt idx="323">
                  <c:v>4.0074557865327662</c:v>
                </c:pt>
                <c:pt idx="324">
                  <c:v>4.0077360530305377</c:v>
                </c:pt>
                <c:pt idx="325">
                  <c:v>4.0079832186226891</c:v>
                </c:pt>
                <c:pt idx="326">
                  <c:v>4.0081973792541481</c:v>
                </c:pt>
                <c:pt idx="327">
                  <c:v>4.0083786303152378</c:v>
                </c:pt>
                <c:pt idx="328">
                  <c:v>4.0085270666464794</c:v>
                </c:pt>
                <c:pt idx="329">
                  <c:v>4.0086427825433368</c:v>
                </c:pt>
                <c:pt idx="330">
                  <c:v>4.0087258717608929</c:v>
                </c:pt>
                <c:pt idx="331">
                  <c:v>4.0087764275184838</c:v>
                </c:pt>
                <c:pt idx="332">
                  <c:v>4.0087945425042815</c:v>
                </c:pt>
                <c:pt idx="333">
                  <c:v>4.0087803088798193</c:v>
                </c:pt>
                <c:pt idx="334">
                  <c:v>4.0087338182844627</c:v>
                </c:pt>
                <c:pt idx="335">
                  <c:v>4.0086551618398429</c:v>
                </c:pt>
                <c:pt idx="336">
                  <c:v>4.0085444301542266</c:v>
                </c:pt>
                <c:pt idx="337">
                  <c:v>4.0084017133268413</c:v>
                </c:pt>
                <c:pt idx="338">
                  <c:v>4.0082271009521566</c:v>
                </c:pt>
                <c:pt idx="339">
                  <c:v>4.0080206821241102</c:v>
                </c:pt>
                <c:pt idx="340">
                  <c:v>4.0077825454402971</c:v>
                </c:pt>
                <c:pt idx="341">
                  <c:v>4.0075127790061016</c:v>
                </c:pt>
                <c:pt idx="342">
                  <c:v>4.0072114704387776</c:v>
                </c:pt>
                <c:pt idx="343">
                  <c:v>4.0068787068715199</c:v>
                </c:pt>
                <c:pt idx="344">
                  <c:v>4.0065145749574356</c:v>
                </c:pt>
                <c:pt idx="345">
                  <c:v>4.006119160873518</c:v>
                </c:pt>
                <c:pt idx="346">
                  <c:v>4.0056925503245608</c:v>
                </c:pt>
                <c:pt idx="347">
                  <c:v>4.0052348285470156</c:v>
                </c:pt>
                <c:pt idx="348">
                  <c:v>4.0047460803128363</c:v>
                </c:pt>
                <c:pt idx="349">
                  <c:v>4.0042263899332502</c:v>
                </c:pt>
                <c:pt idx="350">
                  <c:v>4.0036758412625186</c:v>
                </c:pt>
                <c:pt idx="351">
                  <c:v>4.0030945177016291</c:v>
                </c:pt>
                <c:pt idx="352">
                  <c:v>4.0024825022019721</c:v>
                </c:pt>
                <c:pt idx="353">
                  <c:v>4.0018398772689565</c:v>
                </c:pt>
                <c:pt idx="354">
                  <c:v>4.0011667249656044</c:v>
                </c:pt>
                <c:pt idx="355">
                  <c:v>4.0004631269160926</c:v>
                </c:pt>
                <c:pt idx="356">
                  <c:v>3.9997291643092736</c:v>
                </c:pt>
                <c:pt idx="357">
                  <c:v>3.9989649179021387</c:v>
                </c:pt>
                <c:pt idx="358">
                  <c:v>3.9981704680232584</c:v>
                </c:pt>
                <c:pt idx="359">
                  <c:v>3.9973458945761826</c:v>
                </c:pt>
                <c:pt idx="360">
                  <c:v>3.9964912770428107</c:v>
                </c:pt>
                <c:pt idx="361">
                  <c:v>3.9956066944867046</c:v>
                </c:pt>
                <c:pt idx="362">
                  <c:v>3.994692225556403</c:v>
                </c:pt>
                <c:pt idx="363">
                  <c:v>3.9937479484886658</c:v>
                </c:pt>
                <c:pt idx="364">
                  <c:v>3.9927739411117038</c:v>
                </c:pt>
                <c:pt idx="365">
                  <c:v>3.9917702808483728</c:v>
                </c:pt>
                <c:pt idx="366">
                  <c:v>3.9907370447193302</c:v>
                </c:pt>
                <c:pt idx="367">
                  <c:v>3.9896743093461637</c:v>
                </c:pt>
                <c:pt idx="368">
                  <c:v>3.9885821509544783</c:v>
                </c:pt>
                <c:pt idx="369">
                  <c:v>3.9874606453769634</c:v>
                </c:pt>
                <c:pt idx="370">
                  <c:v>3.9863098680564244</c:v>
                </c:pt>
                <c:pt idx="371">
                  <c:v>3.9851298940487738</c:v>
                </c:pt>
                <c:pt idx="372">
                  <c:v>3.983920798026015</c:v>
                </c:pt>
                <c:pt idx="373">
                  <c:v>3.9826826542791558</c:v>
                </c:pt>
                <c:pt idx="374">
                  <c:v>3.981415536721149</c:v>
                </c:pt>
                <c:pt idx="375">
                  <c:v>3.980119518889738</c:v>
                </c:pt>
                <c:pt idx="376">
                  <c:v>3.9787946739503313</c:v>
                </c:pt>
                <c:pt idx="377">
                  <c:v>3.9774410746988074</c:v>
                </c:pt>
                <c:pt idx="378">
                  <c:v>3.9760587935643228</c:v>
                </c:pt>
                <c:pt idx="379">
                  <c:v>3.9746479026120589</c:v>
                </c:pt>
                <c:pt idx="380">
                  <c:v>3.9732084735459692</c:v>
                </c:pt>
                <c:pt idx="381">
                  <c:v>3.9717405777114898</c:v>
                </c:pt>
                <c:pt idx="382">
                  <c:v>3.9702442860982132</c:v>
                </c:pt>
                <c:pt idx="383">
                  <c:v>3.968719669342553</c:v>
                </c:pt>
                <c:pt idx="384">
                  <c:v>3.9671667977303624</c:v>
                </c:pt>
                <c:pt idx="385">
                  <c:v>3.9655857411995532</c:v>
                </c:pt>
                <c:pt idx="386">
                  <c:v>3.9639765693426554</c:v>
                </c:pt>
                <c:pt idx="387">
                  <c:v>3.9623393514093839</c:v>
                </c:pt>
                <c:pt idx="388">
                  <c:v>3.9606741563091528</c:v>
                </c:pt>
                <c:pt idx="389">
                  <c:v>3.9589810526135887</c:v>
                </c:pt>
                <c:pt idx="390">
                  <c:v>3.9572601085590016</c:v>
                </c:pt>
                <c:pt idx="391">
                  <c:v>3.9555113920488441</c:v>
                </c:pt>
                <c:pt idx="392">
                  <c:v>3.9537349706561287</c:v>
                </c:pt>
                <c:pt idx="393">
                  <c:v>3.9519309116258534</c:v>
                </c:pt>
                <c:pt idx="394">
                  <c:v>3.9500992818773635</c:v>
                </c:pt>
                <c:pt idx="395">
                  <c:v>3.9482401480067311</c:v>
                </c:pt>
                <c:pt idx="396">
                  <c:v>3.9463535762890731</c:v>
                </c:pt>
                <c:pt idx="397">
                  <c:v>3.9444396326808868</c:v>
                </c:pt>
                <c:pt idx="398">
                  <c:v>3.9424983828223144</c:v>
                </c:pt>
                <c:pt idx="399">
                  <c:v>3.940529892039446</c:v>
                </c:pt>
                <c:pt idx="400">
                  <c:v>3.9385342253465412</c:v>
                </c:pt>
                <c:pt idx="401">
                  <c:v>3.9365114474482685</c:v>
                </c:pt>
                <c:pt idx="402">
                  <c:v>3.9344616227419142</c:v>
                </c:pt>
                <c:pt idx="403">
                  <c:v>3.9323848153195611</c:v>
                </c:pt>
                <c:pt idx="404">
                  <c:v>3.9302810889702542</c:v>
                </c:pt>
                <c:pt idx="405">
                  <c:v>3.928150507182143</c:v>
                </c:pt>
                <c:pt idx="406">
                  <c:v>3.9259931331446185</c:v>
                </c:pt>
                <c:pt idx="407">
                  <c:v>3.923809029750394</c:v>
                </c:pt>
                <c:pt idx="408">
                  <c:v>3.9215982595976149</c:v>
                </c:pt>
                <c:pt idx="409">
                  <c:v>3.9193608849919026</c:v>
                </c:pt>
                <c:pt idx="410">
                  <c:v>3.9170969679484098</c:v>
                </c:pt>
                <c:pt idx="411">
                  <c:v>3.9148065701938517</c:v>
                </c:pt>
                <c:pt idx="412">
                  <c:v>3.912489753168499</c:v>
                </c:pt>
                <c:pt idx="413">
                  <c:v>3.9101465780281828</c:v>
                </c:pt>
                <c:pt idx="414">
                  <c:v>3.9077771056462569</c:v>
                </c:pt>
                <c:pt idx="415">
                  <c:v>3.9053813966155486</c:v>
                </c:pt>
                <c:pt idx="416">
                  <c:v>3.9029595112503026</c:v>
                </c:pt>
                <c:pt idx="417">
                  <c:v>3.9005115095880862</c:v>
                </c:pt>
                <c:pt idx="418">
                  <c:v>3.8980374513916995</c:v>
                </c:pt>
                <c:pt idx="419">
                  <c:v>3.8955373961510467</c:v>
                </c:pt>
                <c:pt idx="420">
                  <c:v>3.8930114030850129</c:v>
                </c:pt>
                <c:pt idx="421">
                  <c:v>3.8904595311433026</c:v>
                </c:pt>
                <c:pt idx="422">
                  <c:v>3.887881839008275</c:v>
                </c:pt>
                <c:pt idx="423">
                  <c:v>3.8852783850967527</c:v>
                </c:pt>
                <c:pt idx="424">
                  <c:v>3.8826492275618332</c:v>
                </c:pt>
                <c:pt idx="425">
                  <c:v>3.8799944242946562</c:v>
                </c:pt>
                <c:pt idx="426">
                  <c:v>3.8773140329261802</c:v>
                </c:pt>
                <c:pt idx="427">
                  <c:v>3.8746081108289223</c:v>
                </c:pt>
                <c:pt idx="428">
                  <c:v>3.8718767151187032</c:v>
                </c:pt>
                <c:pt idx="429">
                  <c:v>3.8691199026563643</c:v>
                </c:pt>
                <c:pt idx="430">
                  <c:v>3.8663377300494592</c:v>
                </c:pt>
                <c:pt idx="431">
                  <c:v>3.86353025365396</c:v>
                </c:pt>
                <c:pt idx="432">
                  <c:v>3.8606975295759232</c:v>
                </c:pt>
                <c:pt idx="433">
                  <c:v>3.8578396136731423</c:v>
                </c:pt>
                <c:pt idx="434">
                  <c:v>3.854956561556798</c:v>
                </c:pt>
                <c:pt idx="435">
                  <c:v>3.8520484285930916</c:v>
                </c:pt>
                <c:pt idx="436">
                  <c:v>3.8491152699048525</c:v>
                </c:pt>
                <c:pt idx="437">
                  <c:v>3.8461571403731463</c:v>
                </c:pt>
                <c:pt idx="438">
                  <c:v>3.84317409463885</c:v>
                </c:pt>
                <c:pt idx="439">
                  <c:v>3.8401661871042436</c:v>
                </c:pt>
                <c:pt idx="440">
                  <c:v>3.8371334719345565</c:v>
                </c:pt>
                <c:pt idx="441">
                  <c:v>3.8340760030595087</c:v>
                </c:pt>
                <c:pt idx="442">
                  <c:v>3.8309938341748642</c:v>
                </c:pt>
                <c:pt idx="443">
                  <c:v>3.8278870187439273</c:v>
                </c:pt>
                <c:pt idx="444">
                  <c:v>3.8247556099990638</c:v>
                </c:pt>
                <c:pt idx="445">
                  <c:v>3.8215996609431873</c:v>
                </c:pt>
                <c:pt idx="446">
                  <c:v>3.8184192243512429</c:v>
                </c:pt>
                <c:pt idx="447">
                  <c:v>3.8152143527716675</c:v>
                </c:pt>
                <c:pt idx="448">
                  <c:v>3.8119850985278609</c:v>
                </c:pt>
                <c:pt idx="449">
                  <c:v>3.8087315137196089</c:v>
                </c:pt>
                <c:pt idx="450">
                  <c:v>3.8054536502245262</c:v>
                </c:pt>
                <c:pt idx="451">
                  <c:v>3.8021515596994755</c:v>
                </c:pt>
                <c:pt idx="452">
                  <c:v>3.7988252935819586</c:v>
                </c:pt>
                <c:pt idx="453">
                  <c:v>3.7954749030915313</c:v>
                </c:pt>
                <c:pt idx="454">
                  <c:v>3.7921004392311737</c:v>
                </c:pt>
                <c:pt idx="455">
                  <c:v>3.7887019527886592</c:v>
                </c:pt>
                <c:pt idx="456">
                  <c:v>3.7852794943379195</c:v>
                </c:pt>
                <c:pt idx="457">
                  <c:v>3.7818331142403907</c:v>
                </c:pt>
                <c:pt idx="458">
                  <c:v>3.778362862646353</c:v>
                </c:pt>
                <c:pt idx="459">
                  <c:v>3.7748687894962436</c:v>
                </c:pt>
                <c:pt idx="460">
                  <c:v>3.7713509445219877</c:v>
                </c:pt>
                <c:pt idx="461">
                  <c:v>3.7678093772482875</c:v>
                </c:pt>
                <c:pt idx="462">
                  <c:v>3.7642441369939297</c:v>
                </c:pt>
                <c:pt idx="463">
                  <c:v>3.7606552728730467</c:v>
                </c:pt>
                <c:pt idx="464">
                  <c:v>3.7570428337964086</c:v>
                </c:pt>
                <c:pt idx="465">
                  <c:v>3.753406868472668</c:v>
                </c:pt>
                <c:pt idx="466">
                  <c:v>3.7497474254096232</c:v>
                </c:pt>
                <c:pt idx="467">
                  <c:v>3.7460645529154446</c:v>
                </c:pt>
                <c:pt idx="468">
                  <c:v>3.7423582990999189</c:v>
                </c:pt>
                <c:pt idx="469">
                  <c:v>3.7386287118756556</c:v>
                </c:pt>
                <c:pt idx="470">
                  <c:v>3.7348758389593009</c:v>
                </c:pt>
                <c:pt idx="471">
                  <c:v>3.7310997278727434</c:v>
                </c:pt>
                <c:pt idx="472">
                  <c:v>3.7273004259442977</c:v>
                </c:pt>
                <c:pt idx="473">
                  <c:v>3.7234779803098843</c:v>
                </c:pt>
                <c:pt idx="474">
                  <c:v>3.7196324379142078</c:v>
                </c:pt>
                <c:pt idx="475">
                  <c:v>3.7157638455119084</c:v>
                </c:pt>
                <c:pt idx="476">
                  <c:v>3.7118722496687178</c:v>
                </c:pt>
                <c:pt idx="477">
                  <c:v>3.7079576967626058</c:v>
                </c:pt>
                <c:pt idx="478">
                  <c:v>3.7040202329849059</c:v>
                </c:pt>
                <c:pt idx="479">
                  <c:v>3.7000599043414488</c:v>
                </c:pt>
                <c:pt idx="480">
                  <c:v>3.6960767566536696</c:v>
                </c:pt>
                <c:pt idx="481">
                  <c:v>3.6920708355597167</c:v>
                </c:pt>
                <c:pt idx="482">
                  <c:v>3.6880421865155517</c:v>
                </c:pt>
                <c:pt idx="483">
                  <c:v>3.6839908547960385</c:v>
                </c:pt>
                <c:pt idx="484">
                  <c:v>3.6799168854960134</c:v>
                </c:pt>
                <c:pt idx="485">
                  <c:v>3.6758203235313736</c:v>
                </c:pt>
                <c:pt idx="486">
                  <c:v>3.6717012136401257</c:v>
                </c:pt>
                <c:pt idx="487">
                  <c:v>3.6675596003834476</c:v>
                </c:pt>
                <c:pt idx="488">
                  <c:v>3.6633955281467334</c:v>
                </c:pt>
                <c:pt idx="489">
                  <c:v>3.6592090411406315</c:v>
                </c:pt>
                <c:pt idx="490">
                  <c:v>3.6550001834020724</c:v>
                </c:pt>
                <c:pt idx="491">
                  <c:v>3.6507689987952943</c:v>
                </c:pt>
                <c:pt idx="492">
                  <c:v>3.6465155310128563</c:v>
                </c:pt>
                <c:pt idx="493">
                  <c:v>3.6422398235766362</c:v>
                </c:pt>
                <c:pt idx="494">
                  <c:v>3.6379419198388461</c:v>
                </c:pt>
                <c:pt idx="495">
                  <c:v>3.6336218629830044</c:v>
                </c:pt>
                <c:pt idx="496">
                  <c:v>3.6292796960249269</c:v>
                </c:pt>
                <c:pt idx="497">
                  <c:v>3.6249154618137065</c:v>
                </c:pt>
                <c:pt idx="498">
                  <c:v>3.620529203032667</c:v>
                </c:pt>
                <c:pt idx="499">
                  <c:v>3.6161209622003376</c:v>
                </c:pt>
                <c:pt idx="500">
                  <c:v>3.6116907816713995</c:v>
                </c:pt>
                <c:pt idx="501">
                  <c:v>3.6072387036376257</c:v>
                </c:pt>
                <c:pt idx="502">
                  <c:v>3.6027647701288288</c:v>
                </c:pt>
                <c:pt idx="503">
                  <c:v>3.5982690230137875</c:v>
                </c:pt>
                <c:pt idx="504">
                  <c:v>3.5937515040011681</c:v>
                </c:pt>
                <c:pt idx="505">
                  <c:v>3.5892122546404446</c:v>
                </c:pt>
                <c:pt idx="506">
                  <c:v>3.5846513163228031</c:v>
                </c:pt>
                <c:pt idx="507">
                  <c:v>3.5800687302820551</c:v>
                </c:pt>
                <c:pt idx="508">
                  <c:v>3.5754645375955216</c:v>
                </c:pt>
                <c:pt idx="509">
                  <c:v>3.5708387791849314</c:v>
                </c:pt>
                <c:pt idx="510">
                  <c:v>3.5661914958172964</c:v>
                </c:pt>
                <c:pt idx="511">
                  <c:v>3.5615227281057895</c:v>
                </c:pt>
                <c:pt idx="512">
                  <c:v>3.5568325165106183</c:v>
                </c:pt>
                <c:pt idx="513">
                  <c:v>3.5521209013398827</c:v>
                </c:pt>
                <c:pt idx="514">
                  <c:v>3.5473879227504299</c:v>
                </c:pt>
                <c:pt idx="515">
                  <c:v>3.5426336207487106</c:v>
                </c:pt>
                <c:pt idx="516">
                  <c:v>3.5378580351916158</c:v>
                </c:pt>
                <c:pt idx="517">
                  <c:v>3.5330612057873174</c:v>
                </c:pt>
                <c:pt idx="518">
                  <c:v>3.5282431720960994</c:v>
                </c:pt>
                <c:pt idx="519">
                  <c:v>3.5234039735311788</c:v>
                </c:pt>
                <c:pt idx="520">
                  <c:v>3.5185436493595277</c:v>
                </c:pt>
                <c:pt idx="521">
                  <c:v>3.5136622387026839</c:v>
                </c:pt>
                <c:pt idx="522">
                  <c:v>3.5087597805375608</c:v>
                </c:pt>
                <c:pt idx="523">
                  <c:v>3.5038363136972426</c:v>
                </c:pt>
                <c:pt idx="524">
                  <c:v>3.4988918768717827</c:v>
                </c:pt>
                <c:pt idx="525">
                  <c:v>3.4939265086089928</c:v>
                </c:pt>
                <c:pt idx="526">
                  <c:v>3.488940247315222</c:v>
                </c:pt>
                <c:pt idx="527">
                  <c:v>3.4839331312561375</c:v>
                </c:pt>
                <c:pt idx="528">
                  <c:v>3.4789051985574959</c:v>
                </c:pt>
                <c:pt idx="529">
                  <c:v>3.4738564872059055</c:v>
                </c:pt>
                <c:pt idx="530">
                  <c:v>3.4687870350495955</c:v>
                </c:pt>
                <c:pt idx="531">
                  <c:v>3.4636968797991603</c:v>
                </c:pt>
                <c:pt idx="532">
                  <c:v>3.4585860590283128</c:v>
                </c:pt>
                <c:pt idx="533">
                  <c:v>3.4534546101746337</c:v>
                </c:pt>
                <c:pt idx="534">
                  <c:v>3.4483025705403034</c:v>
                </c:pt>
                <c:pt idx="535">
                  <c:v>3.4431299772928323</c:v>
                </c:pt>
                <c:pt idx="536">
                  <c:v>3.4379368674657993</c:v>
                </c:pt>
                <c:pt idx="537">
                  <c:v>3.4327232779595707</c:v>
                </c:pt>
                <c:pt idx="538">
                  <c:v>3.4274892455420081</c:v>
                </c:pt>
                <c:pt idx="539">
                  <c:v>3.4222348068491937</c:v>
                </c:pt>
                <c:pt idx="540">
                  <c:v>3.4169599983861314</c:v>
                </c:pt>
                <c:pt idx="541">
                  <c:v>3.4116648565274503</c:v>
                </c:pt>
                <c:pt idx="542">
                  <c:v>3.4063494175180997</c:v>
                </c:pt>
                <c:pt idx="543">
                  <c:v>3.4010137174740445</c:v>
                </c:pt>
                <c:pt idx="544">
                  <c:v>3.3956577923829503</c:v>
                </c:pt>
                <c:pt idx="545">
                  <c:v>3.390281678104869</c:v>
                </c:pt>
                <c:pt idx="546">
                  <c:v>3.3848854103729105</c:v>
                </c:pt>
                <c:pt idx="547">
                  <c:v>3.3794690247939205</c:v>
                </c:pt>
                <c:pt idx="548">
                  <c:v>3.3740325568491496</c:v>
                </c:pt>
                <c:pt idx="549">
                  <c:v>3.3685760418949116</c:v>
                </c:pt>
                <c:pt idx="550">
                  <c:v>3.3630995151632428</c:v>
                </c:pt>
                <c:pt idx="551">
                  <c:v>3.3576030117625644</c:v>
                </c:pt>
                <c:pt idx="552">
                  <c:v>3.3520865666783202</c:v>
                </c:pt>
                <c:pt idx="553">
                  <c:v>3.3465502147736284</c:v>
                </c:pt>
                <c:pt idx="554">
                  <c:v>3.3409939907899227</c:v>
                </c:pt>
                <c:pt idx="555">
                  <c:v>3.3354179293475821</c:v>
                </c:pt>
                <c:pt idx="556">
                  <c:v>3.3298220649465717</c:v>
                </c:pt>
                <c:pt idx="557">
                  <c:v>3.3242064319670646</c:v>
                </c:pt>
                <c:pt idx="558">
                  <c:v>3.3185710646700586</c:v>
                </c:pt>
                <c:pt idx="559">
                  <c:v>3.3129159971980102</c:v>
                </c:pt>
                <c:pt idx="560">
                  <c:v>3.3072412635754316</c:v>
                </c:pt>
                <c:pt idx="561">
                  <c:v>3.301546897709513</c:v>
                </c:pt>
                <c:pt idx="562">
                  <c:v>3.2958329333907255</c:v>
                </c:pt>
                <c:pt idx="563">
                  <c:v>3.290099404293418</c:v>
                </c:pt>
                <c:pt idx="564">
                  <c:v>3.2843463439764218</c:v>
                </c:pt>
                <c:pt idx="565">
                  <c:v>3.2785737858836379</c:v>
                </c:pt>
                <c:pt idx="566">
                  <c:v>3.2727817633446312</c:v>
                </c:pt>
                <c:pt idx="567">
                  <c:v>3.2669703095752127</c:v>
                </c:pt>
                <c:pt idx="568">
                  <c:v>3.2611394576780186</c:v>
                </c:pt>
                <c:pt idx="569">
                  <c:v>3.2552892406430982</c:v>
                </c:pt>
                <c:pt idx="570">
                  <c:v>3.2494196913484727</c:v>
                </c:pt>
                <c:pt idx="571">
                  <c:v>3.2435308425607152</c:v>
                </c:pt>
                <c:pt idx="572">
                  <c:v>3.2376227269355171</c:v>
                </c:pt>
                <c:pt idx="573">
                  <c:v>3.2316953770182395</c:v>
                </c:pt>
                <c:pt idx="574">
                  <c:v>3.2257488252444828</c:v>
                </c:pt>
                <c:pt idx="575">
                  <c:v>3.2197831039406357</c:v>
                </c:pt>
                <c:pt idx="576">
                  <c:v>3.2137982453244258</c:v>
                </c:pt>
                <c:pt idx="577">
                  <c:v>3.2077942815054667</c:v>
                </c:pt>
                <c:pt idx="578">
                  <c:v>3.2017712444858049</c:v>
                </c:pt>
                <c:pt idx="579">
                  <c:v>3.1957291661604534</c:v>
                </c:pt>
                <c:pt idx="580">
                  <c:v>3.1896680783179336</c:v>
                </c:pt>
                <c:pt idx="581">
                  <c:v>3.1835880126408003</c:v>
                </c:pt>
                <c:pt idx="582">
                  <c:v>3.1774890007061809</c:v>
                </c:pt>
                <c:pt idx="583">
                  <c:v>3.1713710739862924</c:v>
                </c:pt>
                <c:pt idx="584">
                  <c:v>3.1652342638489683</c:v>
                </c:pt>
                <c:pt idx="585">
                  <c:v>3.1590786015581696</c:v>
                </c:pt>
                <c:pt idx="586">
                  <c:v>3.1529041182745132</c:v>
                </c:pt>
                <c:pt idx="587">
                  <c:v>3.1467108450557664</c:v>
                </c:pt>
                <c:pt idx="588">
                  <c:v>3.1404988128573748</c:v>
                </c:pt>
                <c:pt idx="589">
                  <c:v>3.1342680525329478</c:v>
                </c:pt>
                <c:pt idx="590">
                  <c:v>3.1280185948347716</c:v>
                </c:pt>
                <c:pt idx="591">
                  <c:v>3.1217504704143084</c:v>
                </c:pt>
                <c:pt idx="592">
                  <c:v>3.1154637098226861</c:v>
                </c:pt>
                <c:pt idx="593">
                  <c:v>3.1091583435111914</c:v>
                </c:pt>
                <c:pt idx="594">
                  <c:v>3.1028344018317586</c:v>
                </c:pt>
                <c:pt idx="595">
                  <c:v>3.0964919150374564</c:v>
                </c:pt>
                <c:pt idx="596">
                  <c:v>3.0901309132829713</c:v>
                </c:pt>
                <c:pt idx="597">
                  <c:v>3.0837514266250818</c:v>
                </c:pt>
                <c:pt idx="598">
                  <c:v>3.077353485023139</c:v>
                </c:pt>
                <c:pt idx="599">
                  <c:v>3.0709371183395415</c:v>
                </c:pt>
                <c:pt idx="600">
                  <c:v>3.0645023563401943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082-4487-ACA9-5C3578249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6493976"/>
        <c:axId val="716491680"/>
      </c:lineChart>
      <c:catAx>
        <c:axId val="716493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1680"/>
        <c:crosses val="autoZero"/>
        <c:auto val="1"/>
        <c:lblAlgn val="ctr"/>
        <c:lblOffset val="100"/>
        <c:noMultiLvlLbl val="0"/>
      </c:catAx>
      <c:valAx>
        <c:axId val="71649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3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ArrowWeightDataSeries!$G$2</c:f>
              <c:strCache>
                <c:ptCount val="1"/>
                <c:pt idx="0">
                  <c:v>Dostřel (m)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ArrowWeightDataSeries!$A$3:$A$603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ArrowWeightDataSeries!$G$3:$G$603</c:f>
              <c:numCache>
                <c:formatCode>#\ ##0.0</c:formatCode>
                <c:ptCount val="601"/>
                <c:pt idx="0">
                  <c:v>151.77544583170712</c:v>
                </c:pt>
                <c:pt idx="1">
                  <c:v>156.02460338865845</c:v>
                </c:pt>
                <c:pt idx="2">
                  <c:v>160.151854060071</c:v>
                </c:pt>
                <c:pt idx="3">
                  <c:v>164.16298530197676</c:v>
                </c:pt>
                <c:pt idx="4">
                  <c:v>168.06320800398041</c:v>
                </c:pt>
                <c:pt idx="5">
                  <c:v>171.85723682162765</c:v>
                </c:pt>
                <c:pt idx="6">
                  <c:v>175.54935669685494</c:v>
                </c:pt>
                <c:pt idx="7">
                  <c:v>179.14347837555658</c:v>
                </c:pt>
                <c:pt idx="8">
                  <c:v>182.64318507734663</c:v>
                </c:pt>
                <c:pt idx="9">
                  <c:v>186.05177198874532</c:v>
                </c:pt>
                <c:pt idx="10">
                  <c:v>189.37227988870333</c:v>
                </c:pt>
                <c:pt idx="11">
                  <c:v>192.60752394104054</c:v>
                </c:pt>
                <c:pt idx="12">
                  <c:v>195.76011847851322</c:v>
                </c:pt>
                <c:pt idx="13">
                  <c:v>198.83249844114866</c:v>
                </c:pt>
                <c:pt idx="14">
                  <c:v>201.82693800519306</c:v>
                </c:pt>
                <c:pt idx="15">
                  <c:v>204.74556683980327</c:v>
                </c:pt>
                <c:pt idx="16">
                  <c:v>207.59038435005425</c:v>
                </c:pt>
                <c:pt idx="17">
                  <c:v>210.36327220217925</c:v>
                </c:pt>
                <c:pt idx="18">
                  <c:v>213.06600537665398</c:v>
                </c:pt>
                <c:pt idx="19">
                  <c:v>215.70026195407831</c:v>
                </c:pt>
                <c:pt idx="20">
                  <c:v>218.26763180575159</c:v>
                </c:pt>
                <c:pt idx="21">
                  <c:v>220.76962433380893</c:v>
                </c:pt>
                <c:pt idx="22">
                  <c:v>223.20767538356279</c:v>
                </c:pt>
                <c:pt idx="23">
                  <c:v>225.5831534323282</c:v>
                </c:pt>
                <c:pt idx="24">
                  <c:v>227.89736514376298</c:v>
                </c:pt>
                <c:pt idx="25">
                  <c:v>230.15156036403201</c:v>
                </c:pt>
                <c:pt idx="26">
                  <c:v>232.3469366254422</c:v>
                </c:pt>
                <c:pt idx="27">
                  <c:v>234.48464321423143</c:v>
                </c:pt>
                <c:pt idx="28">
                  <c:v>236.56578485161029</c:v>
                </c:pt>
                <c:pt idx="29">
                  <c:v>238.59142503073735</c:v>
                </c:pt>
                <c:pt idx="30">
                  <c:v>240.5625890468321</c:v>
                </c:pt>
                <c:pt idx="31">
                  <c:v>242.48026675296569</c:v>
                </c:pt>
                <c:pt idx="32">
                  <c:v>244.34541507006037</c:v>
                </c:pt>
                <c:pt idx="33">
                  <c:v>246.15896027619107</c:v>
                </c:pt>
                <c:pt idx="34">
                  <c:v>247.92180009731396</c:v>
                </c:pt>
                <c:pt idx="35">
                  <c:v>249.63480561897782</c:v>
                </c:pt>
                <c:pt idx="36">
                  <c:v>251.29882303634767</c:v>
                </c:pt>
                <c:pt idx="37">
                  <c:v>252.91467525793786</c:v>
                </c:pt>
                <c:pt idx="38">
                  <c:v>254.48316337675317</c:v>
                </c:pt>
                <c:pt idx="39">
                  <c:v>256.00506802107054</c:v>
                </c:pt>
                <c:pt idx="40">
                  <c:v>257.48115059578976</c:v>
                </c:pt>
                <c:pt idx="41">
                  <c:v>258.91215442414983</c:v>
                </c:pt>
                <c:pt idx="42">
                  <c:v>260.29880579860543</c:v>
                </c:pt>
                <c:pt idx="43">
                  <c:v>261.64181494876857</c:v>
                </c:pt>
                <c:pt idx="44">
                  <c:v>262.94187693354701</c:v>
                </c:pt>
                <c:pt idx="45">
                  <c:v>264.19967246390877</c:v>
                </c:pt>
                <c:pt idx="46">
                  <c:v>265.41586866209332</c:v>
                </c:pt>
                <c:pt idx="47">
                  <c:v>266.59111976253598</c:v>
                </c:pt>
                <c:pt idx="48">
                  <c:v>267.72606775928909</c:v>
                </c:pt>
                <c:pt idx="49">
                  <c:v>268.82134300428044</c:v>
                </c:pt>
                <c:pt idx="50">
                  <c:v>269.87756476036509</c:v>
                </c:pt>
                <c:pt idx="51">
                  <c:v>270.89534171276944</c:v>
                </c:pt>
                <c:pt idx="52">
                  <c:v>271.87527244221769</c:v>
                </c:pt>
                <c:pt idx="53">
                  <c:v>272.81794586274282</c:v>
                </c:pt>
                <c:pt idx="54">
                  <c:v>273.72394162693098</c:v>
                </c:pt>
                <c:pt idx="55">
                  <c:v>274.59383050111853</c:v>
                </c:pt>
                <c:pt idx="56">
                  <c:v>275.42817471284815</c:v>
                </c:pt>
                <c:pt idx="57">
                  <c:v>276.22752827270756</c:v>
                </c:pt>
                <c:pt idx="58">
                  <c:v>276.9924372724995</c:v>
                </c:pt>
                <c:pt idx="59">
                  <c:v>277.72344016153545</c:v>
                </c:pt>
                <c:pt idx="60">
                  <c:v>278.42106800270608</c:v>
                </c:pt>
                <c:pt idx="61">
                  <c:v>279.08584470985198</c:v>
                </c:pt>
                <c:pt idx="62">
                  <c:v>279.71828726784116</c:v>
                </c:pt>
                <c:pt idx="63">
                  <c:v>280.31890593664895</c:v>
                </c:pt>
                <c:pt idx="64">
                  <c:v>280.88820444064311</c:v>
                </c:pt>
                <c:pt idx="65">
                  <c:v>281.42668014418268</c:v>
                </c:pt>
                <c:pt idx="66">
                  <c:v>281.93482421455911</c:v>
                </c:pt>
                <c:pt idx="67">
                  <c:v>282.41312177322959</c:v>
                </c:pt>
                <c:pt idx="68">
                  <c:v>282.8620520362274</c:v>
                </c:pt>
                <c:pt idx="69">
                  <c:v>283.28208844456503</c:v>
                </c:pt>
                <c:pt idx="70">
                  <c:v>283.67369878538921</c:v>
                </c:pt>
                <c:pt idx="71">
                  <c:v>284.03734530459565</c:v>
                </c:pt>
                <c:pt idx="72">
                  <c:v>284.37348481155203</c:v>
                </c:pt>
                <c:pt idx="73">
                  <c:v>284.68256877654312</c:v>
                </c:pt>
                <c:pt idx="74">
                  <c:v>284.96504342149854</c:v>
                </c:pt>
                <c:pt idx="75">
                  <c:v>285.22134980453001</c:v>
                </c:pt>
                <c:pt idx="76">
                  <c:v>285.45192389876684</c:v>
                </c:pt>
                <c:pt idx="77">
                  <c:v>285.65719666594225</c:v>
                </c:pt>
                <c:pt idx="78">
                  <c:v>285.83759412515349</c:v>
                </c:pt>
                <c:pt idx="79">
                  <c:v>285.99353741718829</c:v>
                </c:pt>
                <c:pt idx="80">
                  <c:v>286.12544286478396</c:v>
                </c:pt>
                <c:pt idx="81">
                  <c:v>286.23372202915607</c:v>
                </c:pt>
                <c:pt idx="82">
                  <c:v>286.31878176311659</c:v>
                </c:pt>
                <c:pt idx="83">
                  <c:v>286.38102426107196</c:v>
                </c:pt>
                <c:pt idx="84">
                  <c:v>286.4208471061757</c:v>
                </c:pt>
                <c:pt idx="85">
                  <c:v>286.43864331488953</c:v>
                </c:pt>
                <c:pt idx="86">
                  <c:v>286.4348013791892</c:v>
                </c:pt>
                <c:pt idx="87">
                  <c:v>286.40970530663265</c:v>
                </c:pt>
                <c:pt idx="88">
                  <c:v>286.36373465849556</c:v>
                </c:pt>
                <c:pt idx="89">
                  <c:v>286.29726458616238</c:v>
                </c:pt>
                <c:pt idx="90">
                  <c:v>286.21066586594839</c:v>
                </c:pt>
                <c:pt idx="91">
                  <c:v>286.10430493251346</c:v>
                </c:pt>
                <c:pt idx="92">
                  <c:v>285.97854391102112</c:v>
                </c:pt>
                <c:pt idx="93">
                  <c:v>285.8337406481773</c:v>
                </c:pt>
                <c:pt idx="94">
                  <c:v>285.67024874228241</c:v>
                </c:pt>
                <c:pt idx="95">
                  <c:v>285.48841757241132</c:v>
                </c:pt>
                <c:pt idx="96">
                  <c:v>285.28859232683322</c:v>
                </c:pt>
                <c:pt idx="97">
                  <c:v>285.07111403077124</c:v>
                </c:pt>
                <c:pt idx="98">
                  <c:v>284.83631957359523</c:v>
                </c:pt>
                <c:pt idx="99">
                  <c:v>284.58454173553275</c:v>
                </c:pt>
                <c:pt idx="100">
                  <c:v>284.31610921397601</c:v>
                </c:pt>
                <c:pt idx="101">
                  <c:v>284.03134664945821</c:v>
                </c:pt>
                <c:pt idx="102">
                  <c:v>283.73057465136236</c:v>
                </c:pt>
                <c:pt idx="103">
                  <c:v>283.4141098234237</c:v>
                </c:pt>
                <c:pt idx="104">
                  <c:v>283.08226478908006</c:v>
                </c:pt>
                <c:pt idx="105">
                  <c:v>282.73534821671876</c:v>
                </c:pt>
                <c:pt idx="106">
                  <c:v>282.37366484486392</c:v>
                </c:pt>
                <c:pt idx="107">
                  <c:v>281.99751550734686</c:v>
                </c:pt>
                <c:pt idx="108">
                  <c:v>281.60719715849206</c:v>
                </c:pt>
                <c:pt idx="109">
                  <c:v>281.20300289835262</c:v>
                </c:pt>
                <c:pt idx="110">
                  <c:v>280.78522199802393</c:v>
                </c:pt>
                <c:pt idx="111">
                  <c:v>280.35413992505971</c:v>
                </c:pt>
                <c:pt idx="112">
                  <c:v>279.91003836901308</c:v>
                </c:pt>
                <c:pt idx="113">
                  <c:v>279.45319526712132</c:v>
                </c:pt>
                <c:pt idx="114">
                  <c:v>278.98388483015037</c:v>
                </c:pt>
                <c:pt idx="115">
                  <c:v>278.50237756841494</c:v>
                </c:pt>
                <c:pt idx="116">
                  <c:v>278.00894031798208</c:v>
                </c:pt>
                <c:pt idx="117">
                  <c:v>277.50383626707196</c:v>
                </c:pt>
                <c:pt idx="118">
                  <c:v>276.98732498265878</c:v>
                </c:pt>
                <c:pt idx="119">
                  <c:v>276.45966243728185</c:v>
                </c:pt>
                <c:pt idx="120">
                  <c:v>275.92110103606643</c:v>
                </c:pt>
                <c:pt idx="121">
                  <c:v>275.37188964396012</c:v>
                </c:pt>
                <c:pt idx="122">
                  <c:v>274.81227361318236</c:v>
                </c:pt>
                <c:pt idx="123">
                  <c:v>274.24249481089009</c:v>
                </c:pt>
                <c:pt idx="124">
                  <c:v>273.66279164705395</c:v>
                </c:pt>
                <c:pt idx="125">
                  <c:v>273.07339910254547</c:v>
                </c:pt>
                <c:pt idx="126">
                  <c:v>272.47454875742977</c:v>
                </c:pt>
                <c:pt idx="127">
                  <c:v>271.86646881945808</c:v>
                </c:pt>
                <c:pt idx="128">
                  <c:v>271.24938415275784</c:v>
                </c:pt>
                <c:pt idx="129">
                  <c:v>270.62351630670935</c:v>
                </c:pt>
                <c:pt idx="130">
                  <c:v>269.98908354500605</c:v>
                </c:pt>
                <c:pt idx="131">
                  <c:v>269.3463008748887</c:v>
                </c:pt>
                <c:pt idx="132">
                  <c:v>268.69538007654438</c:v>
                </c:pt>
                <c:pt idx="133">
                  <c:v>268.03652973266531</c:v>
                </c:pt>
                <c:pt idx="134">
                  <c:v>267.36995525815411</c:v>
                </c:pt>
                <c:pt idx="135">
                  <c:v>266.69585892996878</c:v>
                </c:pt>
                <c:pt idx="136">
                  <c:v>266.01443991709618</c:v>
                </c:pt>
                <c:pt idx="137">
                  <c:v>265.3258943106465</c:v>
                </c:pt>
                <c:pt idx="138">
                  <c:v>264.6304151540549</c:v>
                </c:pt>
                <c:pt idx="139">
                  <c:v>263.92819247338264</c:v>
                </c:pt>
                <c:pt idx="140">
                  <c:v>263.21941330770704</c:v>
                </c:pt>
                <c:pt idx="141">
                  <c:v>262.50426173958772</c:v>
                </c:pt>
                <c:pt idx="142">
                  <c:v>261.78291892560077</c:v>
                </c:pt>
                <c:pt idx="143">
                  <c:v>261.0555631269296</c:v>
                </c:pt>
                <c:pt idx="144">
                  <c:v>260.32236974000017</c:v>
                </c:pt>
                <c:pt idx="145">
                  <c:v>259.58351132715268</c:v>
                </c:pt>
                <c:pt idx="146">
                  <c:v>258.83915764733644</c:v>
                </c:pt>
                <c:pt idx="147">
                  <c:v>258.08947568681947</c:v>
                </c:pt>
                <c:pt idx="148">
                  <c:v>257.33462968990159</c:v>
                </c:pt>
                <c:pt idx="149">
                  <c:v>256.57478118961996</c:v>
                </c:pt>
                <c:pt idx="150">
                  <c:v>255.8100890384388</c:v>
                </c:pt>
                <c:pt idx="151">
                  <c:v>255.04070943891102</c:v>
                </c:pt>
                <c:pt idx="152">
                  <c:v>254.26679597430353</c:v>
                </c:pt>
                <c:pt idx="153">
                  <c:v>253.48849963917621</c:v>
                </c:pt>
                <c:pt idx="154">
                  <c:v>252.70596886990441</c:v>
                </c:pt>
                <c:pt idx="155">
                  <c:v>251.9193495751359</c:v>
                </c:pt>
                <c:pt idx="156">
                  <c:v>251.12878516617471</c:v>
                </c:pt>
                <c:pt idx="157">
                  <c:v>250.33441658727875</c:v>
                </c:pt>
                <c:pt idx="158">
                  <c:v>249.53638234586936</c:v>
                </c:pt>
                <c:pt idx="159">
                  <c:v>248.7348185426373</c:v>
                </c:pt>
                <c:pt idx="160">
                  <c:v>247.92985890154105</c:v>
                </c:pt>
                <c:pt idx="161">
                  <c:v>247.12163479968868</c:v>
                </c:pt>
                <c:pt idx="162">
                  <c:v>246.31027529709542</c:v>
                </c:pt>
                <c:pt idx="163">
                  <c:v>245.49590716630891</c:v>
                </c:pt>
                <c:pt idx="164">
                  <c:v>244.67865492189588</c:v>
                </c:pt>
                <c:pt idx="165">
                  <c:v>243.85864084978235</c:v>
                </c:pt>
                <c:pt idx="166">
                  <c:v>243.03598503644048</c:v>
                </c:pt>
                <c:pt idx="167">
                  <c:v>242.21080539791799</c:v>
                </c:pt>
                <c:pt idx="168">
                  <c:v>241.38321770869953</c:v>
                </c:pt>
                <c:pt idx="169">
                  <c:v>240.55333563039778</c:v>
                </c:pt>
                <c:pt idx="170">
                  <c:v>239.72127074026727</c:v>
                </c:pt>
                <c:pt idx="171">
                  <c:v>238.88713255953428</c:v>
                </c:pt>
                <c:pt idx="172">
                  <c:v>238.05102858153961</c:v>
                </c:pt>
                <c:pt idx="173">
                  <c:v>237.21306429968814</c:v>
                </c:pt>
                <c:pt idx="174">
                  <c:v>236.37334323519815</c:v>
                </c:pt>
                <c:pt idx="175">
                  <c:v>235.53196696465159</c:v>
                </c:pt>
                <c:pt idx="176">
                  <c:v>234.68903514733461</c:v>
                </c:pt>
                <c:pt idx="177">
                  <c:v>233.84464555236758</c:v>
                </c:pt>
                <c:pt idx="178">
                  <c:v>232.99889408562126</c:v>
                </c:pt>
                <c:pt idx="179">
                  <c:v>232.15187481641294</c:v>
                </c:pt>
                <c:pt idx="180">
                  <c:v>231.30368000398133</c:v>
                </c:pt>
                <c:pt idx="181">
                  <c:v>230.45440012373555</c:v>
                </c:pt>
                <c:pt idx="182">
                  <c:v>229.60412389327655</c:v>
                </c:pt>
                <c:pt idx="183">
                  <c:v>228.75293829818665</c:v>
                </c:pt>
                <c:pt idx="184">
                  <c:v>227.90092861758515</c:v>
                </c:pt>
                <c:pt idx="185">
                  <c:v>227.04817844944833</c:v>
                </c:pt>
                <c:pt idx="186">
                  <c:v>226.19476973569095</c:v>
                </c:pt>
                <c:pt idx="187">
                  <c:v>225.34078278700633</c:v>
                </c:pt>
                <c:pt idx="188">
                  <c:v>224.4862963074647</c:v>
                </c:pt>
                <c:pt idx="189">
                  <c:v>223.63138741886775</c:v>
                </c:pt>
                <c:pt idx="190">
                  <c:v>222.77613168485667</c:v>
                </c:pt>
                <c:pt idx="191">
                  <c:v>221.92060313477393</c:v>
                </c:pt>
                <c:pt idx="192">
                  <c:v>221.06487428727604</c:v>
                </c:pt>
                <c:pt idx="193">
                  <c:v>220.20901617369847</c:v>
                </c:pt>
                <c:pt idx="194">
                  <c:v>219.35309836116909</c:v>
                </c:pt>
                <c:pt idx="195">
                  <c:v>218.49718897547098</c:v>
                </c:pt>
                <c:pt idx="196">
                  <c:v>217.64135472365487</c:v>
                </c:pt>
                <c:pt idx="197">
                  <c:v>216.78566091639854</c:v>
                </c:pt>
                <c:pt idx="198">
                  <c:v>215.93017149011428</c:v>
                </c:pt>
                <c:pt idx="199">
                  <c:v>215.07494902880433</c:v>
                </c:pt>
                <c:pt idx="200">
                  <c:v>214.22005478566336</c:v>
                </c:pt>
                <c:pt idx="201">
                  <c:v>213.36554870442953</c:v>
                </c:pt>
                <c:pt idx="202">
                  <c:v>212.51148944048151</c:v>
                </c:pt>
                <c:pt idx="203">
                  <c:v>211.65793438168575</c:v>
                </c:pt>
                <c:pt idx="204">
                  <c:v>210.80493966899098</c:v>
                </c:pt>
                <c:pt idx="205">
                  <c:v>209.9525602167715</c:v>
                </c:pt>
                <c:pt idx="206">
                  <c:v>209.10084973292081</c:v>
                </c:pt>
                <c:pt idx="207">
                  <c:v>208.24986073869582</c:v>
                </c:pt>
                <c:pt idx="208">
                  <c:v>207.39964458831039</c:v>
                </c:pt>
                <c:pt idx="209">
                  <c:v>206.55025148828281</c:v>
                </c:pt>
                <c:pt idx="210">
                  <c:v>205.70173051653526</c:v>
                </c:pt>
                <c:pt idx="211">
                  <c:v>204.85412964124737</c:v>
                </c:pt>
                <c:pt idx="212">
                  <c:v>204.00749573946518</c:v>
                </c:pt>
                <c:pt idx="213">
                  <c:v>203.16187461546605</c:v>
                </c:pt>
                <c:pt idx="214">
                  <c:v>202.31731101888118</c:v>
                </c:pt>
                <c:pt idx="215">
                  <c:v>201.4738486625775</c:v>
                </c:pt>
                <c:pt idx="216">
                  <c:v>200.63153024029938</c:v>
                </c:pt>
                <c:pt idx="217">
                  <c:v>199.79039744407211</c:v>
                </c:pt>
                <c:pt idx="218">
                  <c:v>198.95049098136971</c:v>
                </c:pt>
                <c:pt idx="219">
                  <c:v>198.11185059204607</c:v>
                </c:pt>
                <c:pt idx="220">
                  <c:v>197.27451506503348</c:v>
                </c:pt>
                <c:pt idx="221">
                  <c:v>196.43852225480953</c:v>
                </c:pt>
                <c:pt idx="222">
                  <c:v>195.60390909763353</c:v>
                </c:pt>
                <c:pt idx="223">
                  <c:v>194.77071162755448</c:v>
                </c:pt>
                <c:pt idx="224">
                  <c:v>193.93896499219295</c:v>
                </c:pt>
                <c:pt idx="225">
                  <c:v>193.10870346829807</c:v>
                </c:pt>
                <c:pt idx="226">
                  <c:v>192.2799604770814</c:v>
                </c:pt>
                <c:pt idx="227">
                  <c:v>191.45276859933034</c:v>
                </c:pt>
                <c:pt idx="228">
                  <c:v>190.62715959030311</c:v>
                </c:pt>
                <c:pt idx="229">
                  <c:v>189.80316439440477</c:v>
                </c:pt>
                <c:pt idx="230">
                  <c:v>188.98081315965044</c:v>
                </c:pt>
                <c:pt idx="231">
                  <c:v>188.16013525191431</c:v>
                </c:pt>
                <c:pt idx="232">
                  <c:v>187.34115926896843</c:v>
                </c:pt>
                <c:pt idx="233">
                  <c:v>186.52391305431183</c:v>
                </c:pt>
                <c:pt idx="234">
                  <c:v>185.70842371079345</c:v>
                </c:pt>
                <c:pt idx="235">
                  <c:v>184.89471761402976</c:v>
                </c:pt>
                <c:pt idx="236">
                  <c:v>184.08282042562115</c:v>
                </c:pt>
                <c:pt idx="237">
                  <c:v>183.27275710616581</c:v>
                </c:pt>
                <c:pt idx="238">
                  <c:v>182.46455192807704</c:v>
                </c:pt>
                <c:pt idx="239">
                  <c:v>181.65822848820341</c:v>
                </c:pt>
                <c:pt idx="240">
                  <c:v>180.85380972025499</c:v>
                </c:pt>
                <c:pt idx="241">
                  <c:v>180.0513179070384</c:v>
                </c:pt>
                <c:pt idx="242">
                  <c:v>179.25077469250087</c:v>
                </c:pt>
                <c:pt idx="243">
                  <c:v>178.452201093588</c:v>
                </c:pt>
                <c:pt idx="244">
                  <c:v>177.65561751191487</c:v>
                </c:pt>
                <c:pt idx="245">
                  <c:v>176.86104374525553</c:v>
                </c:pt>
                <c:pt idx="246">
                  <c:v>176.06849899884958</c:v>
                </c:pt>
                <c:pt idx="247">
                  <c:v>175.27800189653135</c:v>
                </c:pt>
                <c:pt idx="248">
                  <c:v>174.48957049168123</c:v>
                </c:pt>
                <c:pt idx="249">
                  <c:v>173.70322227800395</c:v>
                </c:pt>
                <c:pt idx="250">
                  <c:v>172.91897420013225</c:v>
                </c:pt>
                <c:pt idx="251">
                  <c:v>172.13684266406233</c:v>
                </c:pt>
                <c:pt idx="252">
                  <c:v>171.35684354741991</c:v>
                </c:pt>
                <c:pt idx="253">
                  <c:v>170.57899220956094</c:v>
                </c:pt>
                <c:pt idx="254">
                  <c:v>169.80330350150854</c:v>
                </c:pt>
                <c:pt idx="255">
                  <c:v>169.02979177572746</c:v>
                </c:pt>
                <c:pt idx="256">
                  <c:v>168.25847089573938</c:v>
                </c:pt>
                <c:pt idx="257">
                  <c:v>167.48935424558127</c:v>
                </c:pt>
                <c:pt idx="258">
                  <c:v>166.72245473910729</c:v>
                </c:pt>
                <c:pt idx="259">
                  <c:v>165.95778482913806</c:v>
                </c:pt>
                <c:pt idx="260">
                  <c:v>165.1953565164583</c:v>
                </c:pt>
                <c:pt idx="261">
                  <c:v>164.43518135866515</c:v>
                </c:pt>
                <c:pt idx="262">
                  <c:v>163.67727047886993</c:v>
                </c:pt>
                <c:pt idx="263">
                  <c:v>162.92163457425409</c:v>
                </c:pt>
                <c:pt idx="264">
                  <c:v>162.16828392448204</c:v>
                </c:pt>
                <c:pt idx="265">
                  <c:v>161.41722839997323</c:v>
                </c:pt>
                <c:pt idx="266">
                  <c:v>160.66847747003507</c:v>
                </c:pt>
                <c:pt idx="267">
                  <c:v>159.92204021085763</c:v>
                </c:pt>
                <c:pt idx="268">
                  <c:v>159.17792531337489</c:v>
                </c:pt>
                <c:pt idx="269">
                  <c:v>158.43614109099056</c:v>
                </c:pt>
                <c:pt idx="270">
                  <c:v>157.69669548717468</c:v>
                </c:pt>
                <c:pt idx="271">
                  <c:v>156.95959608292875</c:v>
                </c:pt>
                <c:pt idx="272">
                  <c:v>156.22485010412453</c:v>
                </c:pt>
                <c:pt idx="273">
                  <c:v>155.49246442871618</c:v>
                </c:pt>
                <c:pt idx="274">
                  <c:v>154.76244559383008</c:v>
                </c:pt>
                <c:pt idx="275">
                  <c:v>154.03479980273022</c:v>
                </c:pt>
                <c:pt idx="276">
                  <c:v>153.30953293166525</c:v>
                </c:pt>
                <c:pt idx="277">
                  <c:v>152.58665053659584</c:v>
                </c:pt>
                <c:pt idx="278">
                  <c:v>151.8661578598068</c:v>
                </c:pt>
                <c:pt idx="279">
                  <c:v>151.14805983640261</c:v>
                </c:pt>
                <c:pt idx="280">
                  <c:v>150.43236110069051</c:v>
                </c:pt>
                <c:pt idx="281">
                  <c:v>149.7190659924527</c:v>
                </c:pt>
                <c:pt idx="282">
                  <c:v>149.00817856310744</c:v>
                </c:pt>
                <c:pt idx="283">
                  <c:v>148.29970258176303</c:v>
                </c:pt>
                <c:pt idx="284">
                  <c:v>147.59364154116537</c:v>
                </c:pt>
                <c:pt idx="285">
                  <c:v>146.88999866354015</c:v>
                </c:pt>
                <c:pt idx="286">
                  <c:v>146.18877690633238</c:v>
                </c:pt>
                <c:pt idx="287">
                  <c:v>145.48997896784397</c:v>
                </c:pt>
                <c:pt idx="288">
                  <c:v>144.79360729277181</c:v>
                </c:pt>
                <c:pt idx="289">
                  <c:v>144.09966407764662</c:v>
                </c:pt>
                <c:pt idx="290">
                  <c:v>143.40815127617651</c:v>
                </c:pt>
                <c:pt idx="291">
                  <c:v>142.71907060449331</c:v>
                </c:pt>
                <c:pt idx="292">
                  <c:v>142.03242354630638</c:v>
                </c:pt>
                <c:pt idx="293">
                  <c:v>141.34821135796358</c:v>
                </c:pt>
                <c:pt idx="294">
                  <c:v>140.66643507342178</c:v>
                </c:pt>
                <c:pt idx="295">
                  <c:v>139.98709550912736</c:v>
                </c:pt>
                <c:pt idx="296">
                  <c:v>139.31019326880934</c:v>
                </c:pt>
                <c:pt idx="297">
                  <c:v>138.63572874818593</c:v>
                </c:pt>
                <c:pt idx="298">
                  <c:v>137.96370213958537</c:v>
                </c:pt>
                <c:pt idx="299">
                  <c:v>137.29411343648349</c:v>
                </c:pt>
                <c:pt idx="300">
                  <c:v>136.62696243795921</c:v>
                </c:pt>
                <c:pt idx="301">
                  <c:v>135.96224875306774</c:v>
                </c:pt>
                <c:pt idx="302">
                  <c:v>135.29997180513584</c:v>
                </c:pt>
                <c:pt idx="303">
                  <c:v>134.64013083597658</c:v>
                </c:pt>
                <c:pt idx="304">
                  <c:v>133.98272491002922</c:v>
                </c:pt>
                <c:pt idx="305">
                  <c:v>133.32775291842097</c:v>
                </c:pt>
                <c:pt idx="306">
                  <c:v>132.67521358295599</c:v>
                </c:pt>
                <c:pt idx="307">
                  <c:v>132.02510546002992</c:v>
                </c:pt>
                <c:pt idx="308">
                  <c:v>131.37742694447235</c:v>
                </c:pt>
                <c:pt idx="309">
                  <c:v>130.73217627331962</c:v>
                </c:pt>
                <c:pt idx="310">
                  <c:v>130.08935152951523</c:v>
                </c:pt>
                <c:pt idx="311">
                  <c:v>129.44895064554422</c:v>
                </c:pt>
                <c:pt idx="312">
                  <c:v>128.8109714069991</c:v>
                </c:pt>
                <c:pt idx="313">
                  <c:v>128.17541145607873</c:v>
                </c:pt>
                <c:pt idx="314">
                  <c:v>127.54226829502358</c:v>
                </c:pt>
                <c:pt idx="315">
                  <c:v>126.91153928948529</c:v>
                </c:pt>
                <c:pt idx="316">
                  <c:v>126.28322167183424</c:v>
                </c:pt>
                <c:pt idx="317">
                  <c:v>125.65731254440485</c:v>
                </c:pt>
                <c:pt idx="318">
                  <c:v>125.03380888267986</c:v>
                </c:pt>
                <c:pt idx="319">
                  <c:v>124.41270753841468</c:v>
                </c:pt>
                <c:pt idx="320">
                  <c:v>123.79400524270335</c:v>
                </c:pt>
                <c:pt idx="321">
                  <c:v>123.17769860898677</c:v>
                </c:pt>
                <c:pt idx="322">
                  <c:v>122.56378413600233</c:v>
                </c:pt>
                <c:pt idx="323">
                  <c:v>121.95225821068048</c:v>
                </c:pt>
                <c:pt idx="324">
                  <c:v>121.34311711098429</c:v>
                </c:pt>
                <c:pt idx="325">
                  <c:v>120.73635700869531</c:v>
                </c:pt>
                <c:pt idx="326">
                  <c:v>120.13197397214762</c:v>
                </c:pt>
                <c:pt idx="327">
                  <c:v>119.52996396890792</c:v>
                </c:pt>
                <c:pt idx="328">
                  <c:v>118.93032286840609</c:v>
                </c:pt>
                <c:pt idx="329">
                  <c:v>118.33304644451434</c:v>
                </c:pt>
                <c:pt idx="330">
                  <c:v>117.73813037807736</c:v>
                </c:pt>
                <c:pt idx="331">
                  <c:v>117.14557025939375</c:v>
                </c:pt>
                <c:pt idx="332">
                  <c:v>116.55536159064941</c:v>
                </c:pt>
                <c:pt idx="333">
                  <c:v>115.96749978830501</c:v>
                </c:pt>
                <c:pt idx="334">
                  <c:v>115.38198018543561</c:v>
                </c:pt>
                <c:pt idx="335">
                  <c:v>114.79879803402717</c:v>
                </c:pt>
                <c:pt idx="336">
                  <c:v>114.21794850722642</c:v>
                </c:pt>
                <c:pt idx="337">
                  <c:v>113.63942670154863</c:v>
                </c:pt>
                <c:pt idx="338">
                  <c:v>113.06322763904143</c:v>
                </c:pt>
                <c:pt idx="339">
                  <c:v>112.48934626940711</c:v>
                </c:pt>
                <c:pt idx="340">
                  <c:v>111.91777747208305</c:v>
                </c:pt>
                <c:pt idx="341">
                  <c:v>111.3485160582816</c:v>
                </c:pt>
                <c:pt idx="342">
                  <c:v>110.78155677298943</c:v>
                </c:pt>
                <c:pt idx="343">
                  <c:v>110.21689429692925</c:v>
                </c:pt>
                <c:pt idx="344">
                  <c:v>109.65452324848034</c:v>
                </c:pt>
                <c:pt idx="345">
                  <c:v>109.09443818556358</c:v>
                </c:pt>
                <c:pt idx="346">
                  <c:v>108.536633607488</c:v>
                </c:pt>
                <c:pt idx="347">
                  <c:v>107.9811039567608</c:v>
                </c:pt>
                <c:pt idx="348">
                  <c:v>107.42784362086215</c:v>
                </c:pt>
                <c:pt idx="349">
                  <c:v>106.87684693398361</c:v>
                </c:pt>
                <c:pt idx="350">
                  <c:v>106.32810817873326</c:v>
                </c:pt>
                <c:pt idx="351">
                  <c:v>105.7816215878054</c:v>
                </c:pt>
                <c:pt idx="352">
                  <c:v>105.23738134561809</c:v>
                </c:pt>
                <c:pt idx="353">
                  <c:v>104.69538158991683</c:v>
                </c:pt>
                <c:pt idx="354">
                  <c:v>104.15561641334688</c:v>
                </c:pt>
                <c:pt idx="355">
                  <c:v>103.61807986499318</c:v>
                </c:pt>
                <c:pt idx="356">
                  <c:v>103.08276595188987</c:v>
                </c:pt>
                <c:pt idx="357">
                  <c:v>102.54966864049882</c:v>
                </c:pt>
                <c:pt idx="358">
                  <c:v>102.01878185815831</c:v>
                </c:pt>
                <c:pt idx="359">
                  <c:v>101.49009949450239</c:v>
                </c:pt>
                <c:pt idx="360">
                  <c:v>100.96361540285156</c:v>
                </c:pt>
                <c:pt idx="361">
                  <c:v>100.43932340157403</c:v>
                </c:pt>
                <c:pt idx="362">
                  <c:v>99.917217275420967</c:v>
                </c:pt>
                <c:pt idx="363">
                  <c:v>99.397290776832463</c:v>
                </c:pt>
                <c:pt idx="364">
                  <c:v>98.879537627218056</c:v>
                </c:pt>
                <c:pt idx="365">
                  <c:v>98.363951518210001</c:v>
                </c:pt>
                <c:pt idx="366">
                  <c:v>97.850526112891316</c:v>
                </c:pt>
                <c:pt idx="367">
                  <c:v>97.339255046998147</c:v>
                </c:pt>
                <c:pt idx="368">
                  <c:v>96.830131930096854</c:v>
                </c:pt>
                <c:pt idx="369">
                  <c:v>96.323150346737123</c:v>
                </c:pt>
                <c:pt idx="370">
                  <c:v>95.818303857580972</c:v>
                </c:pt>
                <c:pt idx="371">
                  <c:v>95.315586000507693</c:v>
                </c:pt>
                <c:pt idx="372">
                  <c:v>94.814990291696603</c:v>
                </c:pt>
                <c:pt idx="373">
                  <c:v>94.316510226685253</c:v>
                </c:pt>
                <c:pt idx="374">
                  <c:v>93.820139281408089</c:v>
                </c:pt>
                <c:pt idx="375">
                  <c:v>93.325870913210068</c:v>
                </c:pt>
                <c:pt idx="376">
                  <c:v>92.833698561841118</c:v>
                </c:pt>
                <c:pt idx="377">
                  <c:v>92.343615650428433</c:v>
                </c:pt>
                <c:pt idx="378">
                  <c:v>91.855615586428598</c:v>
                </c:pt>
                <c:pt idx="379">
                  <c:v>91.369691762558475</c:v>
                </c:pt>
                <c:pt idx="380">
                  <c:v>90.885837557706992</c:v>
                </c:pt>
                <c:pt idx="381">
                  <c:v>90.404046337827324</c:v>
                </c:pt>
                <c:pt idx="382">
                  <c:v>89.924311456809036</c:v>
                </c:pt>
                <c:pt idx="383">
                  <c:v>89.446626257332355</c:v>
                </c:pt>
                <c:pt idx="384">
                  <c:v>88.970984071703015</c:v>
                </c:pt>
                <c:pt idx="385">
                  <c:v>88.497378222669994</c:v>
                </c:pt>
                <c:pt idx="386">
                  <c:v>88.025802024224177</c:v>
                </c:pt>
                <c:pt idx="387">
                  <c:v>87.556248782380408</c:v>
                </c:pt>
                <c:pt idx="388">
                  <c:v>87.08871179594199</c:v>
                </c:pt>
                <c:pt idx="389">
                  <c:v>86.623184357248547</c:v>
                </c:pt>
                <c:pt idx="390">
                  <c:v>86.159659752907174</c:v>
                </c:pt>
                <c:pt idx="391">
                  <c:v>85.698131264507296</c:v>
                </c:pt>
                <c:pt idx="392">
                  <c:v>85.238592169319574</c:v>
                </c:pt>
                <c:pt idx="393">
                  <c:v>84.781035740979888</c:v>
                </c:pt>
                <c:pt idx="394">
                  <c:v>84.32545525015658</c:v>
                </c:pt>
                <c:pt idx="395">
                  <c:v>83.871843965204221</c:v>
                </c:pt>
                <c:pt idx="396">
                  <c:v>83.420195152801355</c:v>
                </c:pt>
                <c:pt idx="397">
                  <c:v>82.970502078574668</c:v>
                </c:pt>
                <c:pt idx="398">
                  <c:v>82.522758007707836</c:v>
                </c:pt>
                <c:pt idx="399">
                  <c:v>82.076956205538195</c:v>
                </c:pt>
                <c:pt idx="400">
                  <c:v>81.633089938137772</c:v>
                </c:pt>
                <c:pt idx="401">
                  <c:v>81.191152472882166</c:v>
                </c:pt>
                <c:pt idx="402">
                  <c:v>80.751137079005829</c:v>
                </c:pt>
                <c:pt idx="403">
                  <c:v>80.313037028144592</c:v>
                </c:pt>
                <c:pt idx="404">
                  <c:v>79.876845594865287</c:v>
                </c:pt>
                <c:pt idx="405">
                  <c:v>79.44255605718287</c:v>
                </c:pt>
                <c:pt idx="406">
                  <c:v>79.010161697066181</c:v>
                </c:pt>
                <c:pt idx="407">
                  <c:v>78.57965580093034</c:v>
                </c:pt>
                <c:pt idx="408">
                  <c:v>78.151031660118804</c:v>
                </c:pt>
                <c:pt idx="409">
                  <c:v>77.724282571372868</c:v>
                </c:pt>
                <c:pt idx="410">
                  <c:v>77.299401837290333</c:v>
                </c:pt>
                <c:pt idx="411">
                  <c:v>76.876382766773517</c:v>
                </c:pt>
                <c:pt idx="412">
                  <c:v>76.455218675465161</c:v>
                </c:pt>
                <c:pt idx="413">
                  <c:v>76.035902886175222</c:v>
                </c:pt>
                <c:pt idx="414">
                  <c:v>75.618428729296085</c:v>
                </c:pt>
                <c:pt idx="415">
                  <c:v>75.202789543207842</c:v>
                </c:pt>
                <c:pt idx="416">
                  <c:v>74.788978674673871</c:v>
                </c:pt>
                <c:pt idx="417">
                  <c:v>74.376989479225941</c:v>
                </c:pt>
                <c:pt idx="418">
                  <c:v>73.966815321540366</c:v>
                </c:pt>
                <c:pt idx="419">
                  <c:v>73.558449575803849</c:v>
                </c:pt>
                <c:pt idx="420">
                  <c:v>73.151885626070921</c:v>
                </c:pt>
                <c:pt idx="421">
                  <c:v>72.747116866611506</c:v>
                </c:pt>
                <c:pt idx="422">
                  <c:v>72.344136702250069</c:v>
                </c:pt>
                <c:pt idx="423">
                  <c:v>71.942938548695452</c:v>
                </c:pt>
                <c:pt idx="424">
                  <c:v>71.543515832863065</c:v>
                </c:pt>
                <c:pt idx="425">
                  <c:v>71.145861993187395</c:v>
                </c:pt>
                <c:pt idx="426">
                  <c:v>70.749970479927427</c:v>
                </c:pt>
                <c:pt idx="427">
                  <c:v>70.355834755462908</c:v>
                </c:pt>
                <c:pt idx="428">
                  <c:v>69.963448294583714</c:v>
                </c:pt>
                <c:pt idx="429">
                  <c:v>69.572804584770751</c:v>
                </c:pt>
                <c:pt idx="430">
                  <c:v>69.183897126468992</c:v>
                </c:pt>
                <c:pt idx="431">
                  <c:v>68.796719433354042</c:v>
                </c:pt>
                <c:pt idx="432">
                  <c:v>68.411265032590535</c:v>
                </c:pt>
                <c:pt idx="433">
                  <c:v>68.027527465083239</c:v>
                </c:pt>
                <c:pt idx="434">
                  <c:v>67.645500285721667</c:v>
                </c:pt>
                <c:pt idx="435">
                  <c:v>67.265177063617713</c:v>
                </c:pt>
                <c:pt idx="436">
                  <c:v>66.886551382336037</c:v>
                </c:pt>
                <c:pt idx="437">
                  <c:v>66.509616840118369</c:v>
                </c:pt>
                <c:pt idx="438">
                  <c:v>66.134367050100536</c:v>
                </c:pt>
                <c:pt idx="439">
                  <c:v>65.760795640524321</c:v>
                </c:pt>
                <c:pt idx="440">
                  <c:v>65.38889625494204</c:v>
                </c:pt>
                <c:pt idx="441">
                  <c:v>65.018662552414852</c:v>
                </c:pt>
                <c:pt idx="442">
                  <c:v>64.65008820770656</c:v>
                </c:pt>
                <c:pt idx="443">
                  <c:v>64.283166911469579</c:v>
                </c:pt>
                <c:pt idx="444">
                  <c:v>63.917892370426479</c:v>
                </c:pt>
                <c:pt idx="445">
                  <c:v>63.554258307545375</c:v>
                </c:pt>
                <c:pt idx="446">
                  <c:v>63.192258462209935</c:v>
                </c:pt>
                <c:pt idx="447">
                  <c:v>62.831886590383611</c:v>
                </c:pt>
                <c:pt idx="448">
                  <c:v>62.473136464769354</c:v>
                </c:pt>
                <c:pt idx="449">
                  <c:v>62.11600187496304</c:v>
                </c:pt>
                <c:pt idx="450">
                  <c:v>61.760476627602642</c:v>
                </c:pt>
                <c:pt idx="451">
                  <c:v>61.406554546512353</c:v>
                </c:pt>
                <c:pt idx="452">
                  <c:v>61.054229472840802</c:v>
                </c:pt>
                <c:pt idx="453">
                  <c:v>60.703495265196125</c:v>
                </c:pt>
                <c:pt idx="454">
                  <c:v>60.354345799775054</c:v>
                </c:pt>
                <c:pt idx="455">
                  <c:v>60.006774970487669</c:v>
                </c:pt>
                <c:pt idx="456">
                  <c:v>59.66077668907797</c:v>
                </c:pt>
                <c:pt idx="457">
                  <c:v>59.316344885239857</c:v>
                </c:pt>
                <c:pt idx="458">
                  <c:v>58.97347350672883</c:v>
                </c:pt>
                <c:pt idx="459">
                  <c:v>58.632156519468943</c:v>
                </c:pt>
                <c:pt idx="460">
                  <c:v>58.29238790765671</c:v>
                </c:pt>
                <c:pt idx="461">
                  <c:v>57.954161673859772</c:v>
                </c:pt>
                <c:pt idx="462">
                  <c:v>57.617471839112568</c:v>
                </c:pt>
                <c:pt idx="463">
                  <c:v>57.282312443007008</c:v>
                </c:pt>
                <c:pt idx="464">
                  <c:v>56.948677543780704</c:v>
                </c:pt>
                <c:pt idx="465">
                  <c:v>56.6165612184002</c:v>
                </c:pt>
                <c:pt idx="466">
                  <c:v>56.285957562641414</c:v>
                </c:pt>
                <c:pt idx="467">
                  <c:v>55.956860691165886</c:v>
                </c:pt>
                <c:pt idx="468">
                  <c:v>55.62926473759417</c:v>
                </c:pt>
                <c:pt idx="469">
                  <c:v>55.303163854575068</c:v>
                </c:pt>
                <c:pt idx="470">
                  <c:v>54.97855221385197</c:v>
                </c:pt>
                <c:pt idx="471">
                  <c:v>54.655424006325966</c:v>
                </c:pt>
                <c:pt idx="472">
                  <c:v>54.333773442115515</c:v>
                </c:pt>
                <c:pt idx="473">
                  <c:v>54.013594750612867</c:v>
                </c:pt>
                <c:pt idx="474">
                  <c:v>53.694882180537824</c:v>
                </c:pt>
                <c:pt idx="475">
                  <c:v>53.377629999988066</c:v>
                </c:pt>
                <c:pt idx="476">
                  <c:v>53.061832496486737</c:v>
                </c:pt>
                <c:pt idx="477">
                  <c:v>52.74748397702713</c:v>
                </c:pt>
                <c:pt idx="478">
                  <c:v>52.434578768114449</c:v>
                </c:pt>
                <c:pt idx="479">
                  <c:v>52.123111215805082</c:v>
                </c:pt>
                <c:pt idx="480">
                  <c:v>51.813075685742753</c:v>
                </c:pt>
                <c:pt idx="481">
                  <c:v>51.50446656319221</c:v>
                </c:pt>
                <c:pt idx="482">
                  <c:v>51.197278253070671</c:v>
                </c:pt>
                <c:pt idx="483">
                  <c:v>50.891505179976271</c:v>
                </c:pt>
                <c:pt idx="484">
                  <c:v>50.587141788213863</c:v>
                </c:pt>
                <c:pt idx="485">
                  <c:v>50.284182541819405</c:v>
                </c:pt>
                <c:pt idx="486">
                  <c:v>49.98262192458084</c:v>
                </c:pt>
                <c:pt idx="487">
                  <c:v>49.682454440057256</c:v>
                </c:pt>
                <c:pt idx="488">
                  <c:v>49.383674611595708</c:v>
                </c:pt>
                <c:pt idx="489">
                  <c:v>49.086276982345758</c:v>
                </c:pt>
                <c:pt idx="490">
                  <c:v>48.790256115271859</c:v>
                </c:pt>
                <c:pt idx="491">
                  <c:v>48.495606593163807</c:v>
                </c:pt>
                <c:pt idx="492">
                  <c:v>48.202323018644798</c:v>
                </c:pt>
                <c:pt idx="493">
                  <c:v>47.910400014177576</c:v>
                </c:pt>
                <c:pt idx="494">
                  <c:v>47.619832222069149</c:v>
                </c:pt>
                <c:pt idx="495">
                  <c:v>47.330614304472491</c:v>
                </c:pt>
                <c:pt idx="496">
                  <c:v>47.042740943387365</c:v>
                </c:pt>
                <c:pt idx="497">
                  <c:v>46.756206840658919</c:v>
                </c:pt>
                <c:pt idx="498">
                  <c:v>46.471006717974326</c:v>
                </c:pt>
                <c:pt idx="499">
                  <c:v>46.187135316857898</c:v>
                </c:pt>
                <c:pt idx="500">
                  <c:v>45.904587398664624</c:v>
                </c:pt>
                <c:pt idx="501">
                  <c:v>45.623357744571464</c:v>
                </c:pt>
                <c:pt idx="502">
                  <c:v>45.343441155567731</c:v>
                </c:pt>
                <c:pt idx="503">
                  <c:v>45.064832452443319</c:v>
                </c:pt>
                <c:pt idx="504">
                  <c:v>44.787526475775721</c:v>
                </c:pt>
                <c:pt idx="505">
                  <c:v>44.511518085915306</c:v>
                </c:pt>
                <c:pt idx="506">
                  <c:v>44.236802162969099</c:v>
                </c:pt>
                <c:pt idx="507">
                  <c:v>43.963373606783556</c:v>
                </c:pt>
                <c:pt idx="508">
                  <c:v>43.691227336925245</c:v>
                </c:pt>
                <c:pt idx="509">
                  <c:v>43.420358292660701</c:v>
                </c:pt>
                <c:pt idx="510">
                  <c:v>43.150761432934537</c:v>
                </c:pt>
                <c:pt idx="511">
                  <c:v>42.882431736346568</c:v>
                </c:pt>
                <c:pt idx="512">
                  <c:v>42.615364201127598</c:v>
                </c:pt>
                <c:pt idx="513">
                  <c:v>42.349553845113682</c:v>
                </c:pt>
                <c:pt idx="514">
                  <c:v>42.084995705719493</c:v>
                </c:pt>
                <c:pt idx="515">
                  <c:v>41.821684839910404</c:v>
                </c:pt>
                <c:pt idx="516">
                  <c:v>41.559616324173362</c:v>
                </c:pt>
                <c:pt idx="517">
                  <c:v>41.298785254486674</c:v>
                </c:pt>
                <c:pt idx="518">
                  <c:v>41.039186746288728</c:v>
                </c:pt>
                <c:pt idx="519">
                  <c:v>40.780815934445563</c:v>
                </c:pt>
                <c:pt idx="520">
                  <c:v>40.523667973217528</c:v>
                </c:pt>
                <c:pt idx="521">
                  <c:v>40.267738036224685</c:v>
                </c:pt>
                <c:pt idx="522">
                  <c:v>40.013021316411702</c:v>
                </c:pt>
                <c:pt idx="523">
                  <c:v>39.759513026011156</c:v>
                </c:pt>
                <c:pt idx="524">
                  <c:v>39.507208396506364</c:v>
                </c:pt>
                <c:pt idx="525">
                  <c:v>39.256102678593209</c:v>
                </c:pt>
                <c:pt idx="526">
                  <c:v>39.006191142140949</c:v>
                </c:pt>
                <c:pt idx="527">
                  <c:v>38.757469076152276</c:v>
                </c:pt>
                <c:pt idx="528">
                  <c:v>38.509931788722476</c:v>
                </c:pt>
                <c:pt idx="529">
                  <c:v>38.263574606997921</c:v>
                </c:pt>
                <c:pt idx="530">
                  <c:v>38.018392877133621</c:v>
                </c:pt>
                <c:pt idx="531">
                  <c:v>37.774381964249962</c:v>
                </c:pt>
                <c:pt idx="532">
                  <c:v>37.531537252388837</c:v>
                </c:pt>
                <c:pt idx="533">
                  <c:v>37.289854144469132</c:v>
                </c:pt>
                <c:pt idx="534">
                  <c:v>37.049328062241187</c:v>
                </c:pt>
                <c:pt idx="535">
                  <c:v>36.809954446240745</c:v>
                </c:pt>
                <c:pt idx="536">
                  <c:v>36.571728755742463</c:v>
                </c:pt>
                <c:pt idx="537">
                  <c:v>36.334646468712492</c:v>
                </c:pt>
                <c:pt idx="538">
                  <c:v>36.098703081760341</c:v>
                </c:pt>
                <c:pt idx="539">
                  <c:v>35.863894110090506</c:v>
                </c:pt>
                <c:pt idx="540">
                  <c:v>35.630215087453259</c:v>
                </c:pt>
                <c:pt idx="541">
                  <c:v>35.397661566094932</c:v>
                </c:pt>
                <c:pt idx="542">
                  <c:v>35.166229116707591</c:v>
                </c:pt>
                <c:pt idx="543">
                  <c:v>34.935913328378255</c:v>
                </c:pt>
                <c:pt idx="544">
                  <c:v>34.706709808537617</c:v>
                </c:pt>
                <c:pt idx="545">
                  <c:v>34.478614182908238</c:v>
                </c:pt>
                <c:pt idx="546">
                  <c:v>34.251622095452056</c:v>
                </c:pt>
                <c:pt idx="547">
                  <c:v>34.025729208317863</c:v>
                </c:pt>
                <c:pt idx="548">
                  <c:v>33.800931201788011</c:v>
                </c:pt>
                <c:pt idx="549">
                  <c:v>33.577223774224628</c:v>
                </c:pt>
                <c:pt idx="550">
                  <c:v>33.354602642015642</c:v>
                </c:pt>
                <c:pt idx="551">
                  <c:v>33.133063539520428</c:v>
                </c:pt>
                <c:pt idx="552">
                  <c:v>32.912602219014687</c:v>
                </c:pt>
                <c:pt idx="553">
                  <c:v>32.693214450635338</c:v>
                </c:pt>
                <c:pt idx="554">
                  <c:v>32.474896022324977</c:v>
                </c:pt>
                <c:pt idx="555">
                  <c:v>32.257642739775719</c:v>
                </c:pt>
                <c:pt idx="556">
                  <c:v>32.041450426373174</c:v>
                </c:pt>
                <c:pt idx="557">
                  <c:v>31.826314923139627</c:v>
                </c:pt>
                <c:pt idx="558">
                  <c:v>31.612232088677111</c:v>
                </c:pt>
                <c:pt idx="559">
                  <c:v>31.399197799110425</c:v>
                </c:pt>
                <c:pt idx="560">
                  <c:v>31.187207948029286</c:v>
                </c:pt>
                <c:pt idx="561">
                  <c:v>30.976258446430851</c:v>
                </c:pt>
                <c:pt idx="562">
                  <c:v>30.766345222661581</c:v>
                </c:pt>
                <c:pt idx="563">
                  <c:v>30.557464222358888</c:v>
                </c:pt>
                <c:pt idx="564">
                  <c:v>30.349611408392725</c:v>
                </c:pt>
                <c:pt idx="565">
                  <c:v>30.14278276080675</c:v>
                </c:pt>
                <c:pt idx="566">
                  <c:v>29.936974276759496</c:v>
                </c:pt>
                <c:pt idx="567">
                  <c:v>29.732181970465028</c:v>
                </c:pt>
                <c:pt idx="568">
                  <c:v>29.52840187313366</c:v>
                </c:pt>
                <c:pt idx="569">
                  <c:v>29.325630032912549</c:v>
                </c:pt>
                <c:pt idx="570">
                  <c:v>29.123862514825756</c:v>
                </c:pt>
                <c:pt idx="571">
                  <c:v>28.923095400714462</c:v>
                </c:pt>
                <c:pt idx="572">
                  <c:v>28.72332478917702</c:v>
                </c:pt>
                <c:pt idx="573">
                  <c:v>28.52454679550857</c:v>
                </c:pt>
                <c:pt idx="574">
                  <c:v>28.32675755164092</c:v>
                </c:pt>
                <c:pt idx="575">
                  <c:v>28.129953206081975</c:v>
                </c:pt>
                <c:pt idx="576">
                  <c:v>27.934129923855235</c:v>
                </c:pt>
                <c:pt idx="577">
                  <c:v>27.739283886439079</c:v>
                </c:pt>
                <c:pt idx="578">
                  <c:v>27.545411291706003</c:v>
                </c:pt>
                <c:pt idx="579">
                  <c:v>27.35250835386179</c:v>
                </c:pt>
                <c:pt idx="580">
                  <c:v>27.16057130338449</c:v>
                </c:pt>
                <c:pt idx="581">
                  <c:v>26.969596386963392</c:v>
                </c:pt>
                <c:pt idx="582">
                  <c:v>26.779579867437974</c:v>
                </c:pt>
                <c:pt idx="583">
                  <c:v>26.590518023736685</c:v>
                </c:pt>
                <c:pt idx="584">
                  <c:v>26.402407150815783</c:v>
                </c:pt>
                <c:pt idx="585">
                  <c:v>26.215243559597923</c:v>
                </c:pt>
                <c:pt idx="586">
                  <c:v>26.029023576911065</c:v>
                </c:pt>
                <c:pt idx="587">
                  <c:v>25.843743545426875</c:v>
                </c:pt>
                <c:pt idx="588">
                  <c:v>25.659399823599657</c:v>
                </c:pt>
                <c:pt idx="589">
                  <c:v>25.475988785604606</c:v>
                </c:pt>
                <c:pt idx="590">
                  <c:v>25.293506821276644</c:v>
                </c:pt>
                <c:pt idx="591">
                  <c:v>25.111950336048974</c:v>
                </c:pt>
                <c:pt idx="592">
                  <c:v>24.931315750891578</c:v>
                </c:pt>
                <c:pt idx="593">
                  <c:v>24.751599502249832</c:v>
                </c:pt>
                <c:pt idx="594">
                  <c:v>24.572798041983091</c:v>
                </c:pt>
                <c:pt idx="595">
                  <c:v>24.394907837303336</c:v>
                </c:pt>
                <c:pt idx="596">
                  <c:v>24.217925370713761</c:v>
                </c:pt>
                <c:pt idx="597">
                  <c:v>24.041847139947414</c:v>
                </c:pt>
                <c:pt idx="598">
                  <c:v>23.866669657905941</c:v>
                </c:pt>
                <c:pt idx="599">
                  <c:v>23.692389452598285</c:v>
                </c:pt>
                <c:pt idx="600">
                  <c:v>23.519003067079318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DEF-4E9F-A869-2961E9630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6493976"/>
        <c:axId val="716491680"/>
      </c:lineChart>
      <c:catAx>
        <c:axId val="716493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1680"/>
        <c:crosses val="autoZero"/>
        <c:auto val="1"/>
        <c:lblAlgn val="ctr"/>
        <c:lblOffset val="100"/>
        <c:noMultiLvlLbl val="0"/>
      </c:catAx>
      <c:valAx>
        <c:axId val="71649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16493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2700" cap="flat" cmpd="sng" algn="ctr">
      <a:noFill/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ArrowWeightNrmDataSeries!$B$2</c:f>
              <c:strCache>
                <c:ptCount val="1"/>
                <c:pt idx="0">
                  <c:v>v</c:v>
                </c:pt>
              </c:strCache>
            </c:strRef>
          </c:tx>
          <c:spPr>
            <a:ln w="22225" cap="rnd">
              <a:solidFill>
                <a:srgbClr val="FF0000"/>
              </a:solidFill>
            </a:ln>
            <a:effectLst/>
          </c:spPr>
          <c:marker>
            <c:symbol val="none"/>
          </c:marker>
          <c:cat>
            <c:numRef>
              <c:f>ArrowWeightNrmDataSeries!$A$3:$A$603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ArrowWeightNrmDataSeries!$B$3:$B$603</c:f>
              <c:numCache>
                <c:formatCode>General</c:formatCode>
                <c:ptCount val="601"/>
                <c:pt idx="0">
                  <c:v>1</c:v>
                </c:pt>
                <c:pt idx="1">
                  <c:v>0.9873864253980611</c:v>
                </c:pt>
                <c:pt idx="2">
                  <c:v>0.97535974547838755</c:v>
                </c:pt>
                <c:pt idx="3">
                  <c:v>0.96386776481138714</c:v>
                </c:pt>
                <c:pt idx="4">
                  <c:v>0.95286495552308415</c:v>
                </c:pt>
                <c:pt idx="5">
                  <c:v>0.94231136788822678</c:v>
                </c:pt>
                <c:pt idx="6">
                  <c:v>0.93217175471573999</c:v>
                </c:pt>
                <c:pt idx="7">
                  <c:v>0.92241486107504334</c:v>
                </c:pt>
                <c:pt idx="8">
                  <c:v>0.91301284325741316</c:v>
                </c:pt>
                <c:pt idx="9">
                  <c:v>0.90394078974304393</c:v>
                </c:pt>
                <c:pt idx="10">
                  <c:v>0.89517632341131104</c:v>
                </c:pt>
                <c:pt idx="11">
                  <c:v>0.88669926900079798</c:v>
                </c:pt>
                <c:pt idx="12">
                  <c:v>0.87849137338243655</c:v>
                </c:pt>
                <c:pt idx="13">
                  <c:v>0.87053606888969848</c:v>
                </c:pt>
                <c:pt idx="14">
                  <c:v>0.86281827198969652</c:v>
                </c:pt>
                <c:pt idx="15">
                  <c:v>0.85532421114564017</c:v>
                </c:pt>
                <c:pt idx="16">
                  <c:v>0.84804127893439563</c:v>
                </c:pt>
                <c:pt idx="17">
                  <c:v>0.8409579044300951</c:v>
                </c:pt>
                <c:pt idx="18">
                  <c:v>0.83406344260976528</c:v>
                </c:pt>
                <c:pt idx="19">
                  <c:v>0.82734807812705136</c:v>
                </c:pt>
                <c:pt idx="20">
                  <c:v>0.82080274127066333</c:v>
                </c:pt>
                <c:pt idx="21">
                  <c:v>0.81441903430169671</c:v>
                </c:pt>
                <c:pt idx="22">
                  <c:v>0.80818916666872431</c:v>
                </c:pt>
                <c:pt idx="23">
                  <c:v>0.80210589784688735</c:v>
                </c:pt>
                <c:pt idx="24">
                  <c:v>0.79616248674905077</c:v>
                </c:pt>
                <c:pt idx="25">
                  <c:v>0.79035264682262252</c:v>
                </c:pt>
                <c:pt idx="26">
                  <c:v>0.78467050608205036</c:v>
                </c:pt>
                <c:pt idx="27">
                  <c:v>0.77911057143995333</c:v>
                </c:pt>
                <c:pt idx="28">
                  <c:v>0.77366769679374758</c:v>
                </c:pt>
                <c:pt idx="29">
                  <c:v>0.76833705440305333</c:v>
                </c:pt>
                <c:pt idx="30">
                  <c:v>0.76311410915889011</c:v>
                </c:pt>
                <c:pt idx="31">
                  <c:v>0.75799459540100755</c:v>
                </c:pt>
                <c:pt idx="32">
                  <c:v>0.75297449598640331</c:v>
                </c:pt>
                <c:pt idx="33">
                  <c:v>0.74805002335169846</c:v>
                </c:pt>
                <c:pt idx="34">
                  <c:v>0.74321760234570666</c:v>
                </c:pt>
                <c:pt idx="35">
                  <c:v>0.73847385463727755</c:v>
                </c:pt>
                <c:pt idx="36">
                  <c:v>0.73381558452807638</c:v>
                </c:pt>
                <c:pt idx="37">
                  <c:v>0.72923976602107643</c:v>
                </c:pt>
                <c:pt idx="38">
                  <c:v>0.72474353101370714</c:v>
                </c:pt>
                <c:pt idx="39">
                  <c:v>0.72032415850029186</c:v>
                </c:pt>
                <c:pt idx="40">
                  <c:v>0.71597906468197448</c:v>
                </c:pt>
                <c:pt idx="41">
                  <c:v>0.7117057938941258</c:v>
                </c:pt>
                <c:pt idx="42">
                  <c:v>0.70750201027146109</c:v>
                </c:pt>
                <c:pt idx="43">
                  <c:v>0.70336549008003546</c:v>
                </c:pt>
                <c:pt idx="44">
                  <c:v>0.69929411465309965</c:v>
                </c:pt>
                <c:pt idx="45">
                  <c:v>0.69528586387463032</c:v>
                </c:pt>
                <c:pt idx="46">
                  <c:v>0.69133881016036203</c:v>
                </c:pt>
                <c:pt idx="47">
                  <c:v>0.68745111289142602</c:v>
                </c:pt>
                <c:pt idx="48">
                  <c:v>0.68362101326035984</c:v>
                </c:pt>
                <c:pt idx="49">
                  <c:v>0.67984682949336139</c:v>
                </c:pt>
                <c:pt idx="50">
                  <c:v>0.67612695241630338</c:v>
                </c:pt>
                <c:pt idx="51">
                  <c:v>0.67245984133524628</c:v>
                </c:pt>
                <c:pt idx="52">
                  <c:v>0.66884402020505895</c:v>
                </c:pt>
                <c:pt idx="53">
                  <c:v>0.66527807406229511</c:v>
                </c:pt>
                <c:pt idx="54">
                  <c:v>0.66176064570075832</c:v>
                </c:pt>
                <c:pt idx="55">
                  <c:v>0.65829043257020137</c:v>
                </c:pt>
                <c:pt idx="56">
                  <c:v>0.65486618388042861</c:v>
                </c:pt>
                <c:pt idx="57">
                  <c:v>0.65148669789469082</c:v>
                </c:pt>
                <c:pt idx="58">
                  <c:v>0.64815081939771468</c:v>
                </c:pt>
                <c:pt idx="59">
                  <c:v>0.64485743732501599</c:v>
                </c:pt>
                <c:pt idx="60">
                  <c:v>0.64160548254132677</c:v>
                </c:pt>
                <c:pt idx="61">
                  <c:v>0.6383939257570177</c:v>
                </c:pt>
                <c:pt idx="62">
                  <c:v>0.63522177557236015</c:v>
                </c:pt>
                <c:pt idx="63">
                  <c:v>0.63208807664032163</c:v>
                </c:pt>
                <c:pt idx="64">
                  <c:v>0.62899190793938764</c:v>
                </c:pt>
                <c:pt idx="65">
                  <c:v>0.62593238114858685</c:v>
                </c:pt>
                <c:pt idx="66">
                  <c:v>0.62290863911755079</c:v>
                </c:pt>
                <c:pt idx="67">
                  <c:v>0.61991985442501829</c:v>
                </c:pt>
                <c:pt idx="68">
                  <c:v>0.61696522801971398</c:v>
                </c:pt>
                <c:pt idx="69">
                  <c:v>0.61404398793801929</c:v>
                </c:pt>
                <c:pt idx="70">
                  <c:v>0.61115538809328562</c:v>
                </c:pt>
                <c:pt idx="71">
                  <c:v>0.60829870713204359</c:v>
                </c:pt>
                <c:pt idx="72">
                  <c:v>0.60547324735271368</c:v>
                </c:pt>
                <c:pt idx="73">
                  <c:v>0.60267833368277224</c:v>
                </c:pt>
                <c:pt idx="74">
                  <c:v>0.59991331271061654</c:v>
                </c:pt>
                <c:pt idx="75">
                  <c:v>0.59717755176865528</c:v>
                </c:pt>
                <c:pt idx="76">
                  <c:v>0.59447043806441091</c:v>
                </c:pt>
                <c:pt idx="77">
                  <c:v>0.59179137785664149</c:v>
                </c:pt>
                <c:pt idx="78">
                  <c:v>0.58913979567371666</c:v>
                </c:pt>
                <c:pt idx="79">
                  <c:v>0.58651513357167306</c:v>
                </c:pt>
                <c:pt idx="80">
                  <c:v>0.58391685042955366</c:v>
                </c:pt>
                <c:pt idx="81">
                  <c:v>0.58134442127980612</c:v>
                </c:pt>
                <c:pt idx="82">
                  <c:v>0.5787973366716711</c:v>
                </c:pt>
                <c:pt idx="83">
                  <c:v>0.5762751020656226</c:v>
                </c:pt>
                <c:pt idx="84">
                  <c:v>0.57377723725706675</c:v>
                </c:pt>
                <c:pt idx="85">
                  <c:v>0.57130327582761464</c:v>
                </c:pt>
                <c:pt idx="86">
                  <c:v>0.56885276462236178</c:v>
                </c:pt>
                <c:pt idx="87">
                  <c:v>0.56642526325171194</c:v>
                </c:pt>
                <c:pt idx="88">
                  <c:v>0.56402034361636999</c:v>
                </c:pt>
                <c:pt idx="89">
                  <c:v>0.56163758945422815</c:v>
                </c:pt>
                <c:pt idx="90">
                  <c:v>0.55927659590794088</c:v>
                </c:pt>
                <c:pt idx="91">
                  <c:v>0.55693696911206969</c:v>
                </c:pt>
                <c:pt idx="92">
                  <c:v>0.55461832579873993</c:v>
                </c:pt>
                <c:pt idx="93">
                  <c:v>0.55232029292082652</c:v>
                </c:pt>
                <c:pt idx="94">
                  <c:v>0.55004250729173976</c:v>
                </c:pt>
                <c:pt idx="95">
                  <c:v>0.54778461524094046</c:v>
                </c:pt>
                <c:pt idx="96">
                  <c:v>0.54554627228437047</c:v>
                </c:pt>
                <c:pt idx="97">
                  <c:v>0.54332714280902594</c:v>
                </c:pt>
                <c:pt idx="98">
                  <c:v>0.54112689977095518</c:v>
                </c:pt>
                <c:pt idx="99">
                  <c:v>0.5389452244059999</c:v>
                </c:pt>
                <c:pt idx="100">
                  <c:v>0.53678180595263791</c:v>
                </c:pt>
                <c:pt idx="101">
                  <c:v>0.53463634138632843</c:v>
                </c:pt>
                <c:pt idx="102">
                  <c:v>0.53250853516478924</c:v>
                </c:pt>
                <c:pt idx="103">
                  <c:v>0.53039809898367118</c:v>
                </c:pt>
                <c:pt idx="104">
                  <c:v>0.52830475154212442</c:v>
                </c:pt>
                <c:pt idx="105">
                  <c:v>0.52622821831778044</c:v>
                </c:pt>
                <c:pt idx="106">
                  <c:v>0.52416823135069901</c:v>
                </c:pt>
                <c:pt idx="107">
                  <c:v>0.52212452903585471</c:v>
                </c:pt>
                <c:pt idx="108">
                  <c:v>0.52009685592376309</c:v>
                </c:pt>
                <c:pt idx="109">
                  <c:v>0.51808496252886183</c:v>
                </c:pt>
                <c:pt idx="110">
                  <c:v>0.51608860514529376</c:v>
                </c:pt>
                <c:pt idx="111">
                  <c:v>0.5141075456697457</c:v>
                </c:pt>
                <c:pt idx="112">
                  <c:v>0.51214155143102535</c:v>
                </c:pt>
                <c:pt idx="113">
                  <c:v>0.51019039502606867</c:v>
                </c:pt>
                <c:pt idx="114">
                  <c:v>0.50825385416208924</c:v>
                </c:pt>
                <c:pt idx="115">
                  <c:v>0.50633171150459699</c:v>
                </c:pt>
                <c:pt idx="116">
                  <c:v>0.50442375453102306</c:v>
                </c:pt>
                <c:pt idx="117">
                  <c:v>0.50252977538970978</c:v>
                </c:pt>
                <c:pt idx="118">
                  <c:v>0.50064957076402472</c:v>
                </c:pt>
                <c:pt idx="119">
                  <c:v>0.49878294174138399</c:v>
                </c:pt>
                <c:pt idx="120">
                  <c:v>0.49692969368696671</c:v>
                </c:pt>
                <c:pt idx="121">
                  <c:v>0.49508963612192769</c:v>
                </c:pt>
                <c:pt idx="122">
                  <c:v>0.49326258260590972</c:v>
                </c:pt>
                <c:pt idx="123">
                  <c:v>0.49144835062368114</c:v>
                </c:pt>
                <c:pt idx="124">
                  <c:v>0.48964676147572217</c:v>
                </c:pt>
                <c:pt idx="125">
                  <c:v>0.48785764017259731</c:v>
                </c:pt>
                <c:pt idx="126">
                  <c:v>0.48608081533295844</c:v>
                </c:pt>
                <c:pt idx="127">
                  <c:v>0.48431611908502781</c:v>
                </c:pt>
                <c:pt idx="128">
                  <c:v>0.48256338697142187</c:v>
                </c:pt>
                <c:pt idx="129">
                  <c:v>0.48082245785717931</c:v>
                </c:pt>
                <c:pt idx="130">
                  <c:v>0.47909317384086475</c:v>
                </c:pt>
                <c:pt idx="131">
                  <c:v>0.47737538016862702</c:v>
                </c:pt>
                <c:pt idx="132">
                  <c:v>0.47566892515109194</c:v>
                </c:pt>
                <c:pt idx="133">
                  <c:v>0.47397366008298225</c:v>
                </c:pt>
                <c:pt idx="134">
                  <c:v>0.47228943916535415</c:v>
                </c:pt>
                <c:pt idx="135">
                  <c:v>0.47061611943035137</c:v>
                </c:pt>
                <c:pt idx="136">
                  <c:v>0.46895356066837812</c:v>
                </c:pt>
                <c:pt idx="137">
                  <c:v>0.46730162535759934</c:v>
                </c:pt>
                <c:pt idx="138">
                  <c:v>0.46566017859567943</c:v>
                </c:pt>
                <c:pt idx="139">
                  <c:v>0.46402908803367304</c:v>
                </c:pt>
                <c:pt idx="140">
                  <c:v>0.46240822381199009</c:v>
                </c:pt>
                <c:pt idx="141">
                  <c:v>0.4607974584983538</c:v>
                </c:pt>
                <c:pt idx="142">
                  <c:v>0.4591966670276813</c:v>
                </c:pt>
                <c:pt idx="143">
                  <c:v>0.45760572664381277</c:v>
                </c:pt>
                <c:pt idx="144">
                  <c:v>0.45602451684302342</c:v>
                </c:pt>
                <c:pt idx="145">
                  <c:v>0.45445291931925219</c:v>
                </c:pt>
                <c:pt idx="146">
                  <c:v>0.4528908179109849</c:v>
                </c:pt>
                <c:pt idx="147">
                  <c:v>0.45133809854973328</c:v>
                </c:pt>
                <c:pt idx="148">
                  <c:v>0.44979464921005108</c:v>
                </c:pt>
                <c:pt idx="149">
                  <c:v>0.4482603598610338</c:v>
                </c:pt>
                <c:pt idx="150">
                  <c:v>0.44673512241925001</c:v>
                </c:pt>
                <c:pt idx="151">
                  <c:v>0.44521883070305096</c:v>
                </c:pt>
                <c:pt idx="152">
                  <c:v>0.44371138038821401</c:v>
                </c:pt>
                <c:pt idx="153">
                  <c:v>0.44221266896487199</c:v>
                </c:pt>
                <c:pt idx="154">
                  <c:v>0.44072259569568167</c:v>
                </c:pt>
                <c:pt idx="155">
                  <c:v>0.43924106157519355</c:v>
                </c:pt>
                <c:pt idx="156">
                  <c:v>0.43776796929037748</c:v>
                </c:pt>
                <c:pt idx="157">
                  <c:v>0.4363032231822665</c:v>
                </c:pt>
                <c:pt idx="158">
                  <c:v>0.43484672920868245</c:v>
                </c:pt>
                <c:pt idx="159">
                  <c:v>0.43339839490800497</c:v>
                </c:pt>
                <c:pt idx="160">
                  <c:v>0.43195812936394912</c:v>
                </c:pt>
                <c:pt idx="161">
                  <c:v>0.4305258431713192</c:v>
                </c:pt>
                <c:pt idx="162">
                  <c:v>0.42910144840270692</c:v>
                </c:pt>
                <c:pt idx="163">
                  <c:v>0.4276848585761005</c:v>
                </c:pt>
                <c:pt idx="164">
                  <c:v>0.42627598862337701</c:v>
                </c:pt>
                <c:pt idx="165">
                  <c:v>0.42487475485964882</c:v>
                </c:pt>
                <c:pt idx="166">
                  <c:v>0.42348107495343562</c:v>
                </c:pt>
                <c:pt idx="167">
                  <c:v>0.42209486789763745</c:v>
                </c:pt>
                <c:pt idx="168">
                  <c:v>0.42071605398127987</c:v>
                </c:pt>
                <c:pt idx="169">
                  <c:v>0.4193445547620101</c:v>
                </c:pt>
                <c:pt idx="170">
                  <c:v>0.41798029303931877</c:v>
                </c:pt>
                <c:pt idx="171">
                  <c:v>0.4166231928284635</c:v>
                </c:pt>
                <c:pt idx="172">
                  <c:v>0.41527317933507424</c:v>
                </c:pt>
                <c:pt idx="173">
                  <c:v>0.41393017893041872</c:v>
                </c:pt>
                <c:pt idx="174">
                  <c:v>0.4125941191273047</c:v>
                </c:pt>
                <c:pt idx="175">
                  <c:v>0.41126492855660485</c:v>
                </c:pt>
                <c:pt idx="176">
                  <c:v>0.40994253694437999</c:v>
                </c:pt>
                <c:pt idx="177">
                  <c:v>0.40862687508958423</c:v>
                </c:pt>
                <c:pt idx="178">
                  <c:v>0.40731787484233645</c:v>
                </c:pt>
                <c:pt idx="179">
                  <c:v>0.40601546908273711</c:v>
                </c:pt>
                <c:pt idx="180">
                  <c:v>0.40471959170021687</c:v>
                </c:pt>
                <c:pt idx="181">
                  <c:v>0.40343017757340038</c:v>
                </c:pt>
                <c:pt idx="182">
                  <c:v>0.40214716255046939</c:v>
                </c:pt>
                <c:pt idx="183">
                  <c:v>0.40087048343001058</c:v>
                </c:pt>
                <c:pt idx="184">
                  <c:v>0.39960007794233438</c:v>
                </c:pt>
                <c:pt idx="185">
                  <c:v>0.39833588473125031</c:v>
                </c:pt>
                <c:pt idx="186">
                  <c:v>0.39707784333628593</c:v>
                </c:pt>
                <c:pt idx="187">
                  <c:v>0.39582589417533609</c:v>
                </c:pt>
                <c:pt idx="188">
                  <c:v>0.39457997852773019</c:v>
                </c:pt>
                <c:pt idx="189">
                  <c:v>0.39334003851770605</c:v>
                </c:pt>
                <c:pt idx="190">
                  <c:v>0.39210601709827797</c:v>
                </c:pt>
                <c:pt idx="191">
                  <c:v>0.39087785803548697</c:v>
                </c:pt>
                <c:pt idx="192">
                  <c:v>0.38965550589302517</c:v>
                </c:pt>
                <c:pt idx="193">
                  <c:v>0.38843890601722086</c:v>
                </c:pt>
                <c:pt idx="194">
                  <c:v>0.38722800452237532</c:v>
                </c:pt>
                <c:pt idx="195">
                  <c:v>0.38602274827644101</c:v>
                </c:pt>
                <c:pt idx="196">
                  <c:v>0.38482308488703337</c:v>
                </c:pt>
                <c:pt idx="197">
                  <c:v>0.38362896268776453</c:v>
                </c:pt>
                <c:pt idx="198">
                  <c:v>0.38244033072489142</c:v>
                </c:pt>
                <c:pt idx="199">
                  <c:v>0.38125713874426964</c:v>
                </c:pt>
                <c:pt idx="200">
                  <c:v>0.3800793371786042</c:v>
                </c:pt>
                <c:pt idx="201">
                  <c:v>0.37890687713499022</c:v>
                </c:pt>
                <c:pt idx="202">
                  <c:v>0.37773971038273307</c:v>
                </c:pt>
                <c:pt idx="203">
                  <c:v>0.37657778934144448</c:v>
                </c:pt>
                <c:pt idx="204">
                  <c:v>0.37542106706940326</c:v>
                </c:pt>
                <c:pt idx="205">
                  <c:v>0.37426949725217606</c:v>
                </c:pt>
                <c:pt idx="206">
                  <c:v>0.37312303419148979</c:v>
                </c:pt>
                <c:pt idx="207">
                  <c:v>0.37198163279435115</c:v>
                </c:pt>
                <c:pt idx="208">
                  <c:v>0.37084524856240303</c:v>
                </c:pt>
                <c:pt idx="209">
                  <c:v>0.36971383758151571</c:v>
                </c:pt>
                <c:pt idx="210">
                  <c:v>0.3685873565116039</c:v>
                </c:pt>
                <c:pt idx="211">
                  <c:v>0.36746576257666547</c:v>
                </c:pt>
                <c:pt idx="212">
                  <c:v>0.3663490135550338</c:v>
                </c:pt>
                <c:pt idx="213">
                  <c:v>0.36523706776984211</c:v>
                </c:pt>
                <c:pt idx="214">
                  <c:v>0.36412988407968921</c:v>
                </c:pt>
                <c:pt idx="215">
                  <c:v>0.36302742186950671</c:v>
                </c:pt>
                <c:pt idx="216">
                  <c:v>0.36192964104161868</c:v>
                </c:pt>
                <c:pt idx="217">
                  <c:v>0.36083650200699047</c:v>
                </c:pt>
                <c:pt idx="218">
                  <c:v>0.35974796567666323</c:v>
                </c:pt>
                <c:pt idx="219">
                  <c:v>0.35866399345336525</c:v>
                </c:pt>
                <c:pt idx="220">
                  <c:v>0.35758454722330113</c:v>
                </c:pt>
                <c:pt idx="221">
                  <c:v>0.35650958934811028</c:v>
                </c:pt>
                <c:pt idx="222">
                  <c:v>0.35543908265699181</c:v>
                </c:pt>
                <c:pt idx="223">
                  <c:v>0.3543729904389924</c:v>
                </c:pt>
                <c:pt idx="224">
                  <c:v>0.35331127643545268</c:v>
                </c:pt>
                <c:pt idx="225">
                  <c:v>0.35225390483260688</c:v>
                </c:pt>
                <c:pt idx="226">
                  <c:v>0.35120084025433462</c:v>
                </c:pt>
                <c:pt idx="227">
                  <c:v>0.35015204775505882</c:v>
                </c:pt>
                <c:pt idx="228">
                  <c:v>0.3491074928127878</c:v>
                </c:pt>
                <c:pt idx="229">
                  <c:v>0.34806714132229621</c:v>
                </c:pt>
                <c:pt idx="230">
                  <c:v>0.34703095958844388</c:v>
                </c:pt>
                <c:pt idx="231">
                  <c:v>0.34599891431962748</c:v>
                </c:pt>
                <c:pt idx="232">
                  <c:v>0.34497097262136228</c:v>
                </c:pt>
                <c:pt idx="233">
                  <c:v>0.34394710198999129</c:v>
                </c:pt>
                <c:pt idx="234">
                  <c:v>0.34292727030651826</c:v>
                </c:pt>
                <c:pt idx="235">
                  <c:v>0.34191144583056121</c:v>
                </c:pt>
                <c:pt idx="236">
                  <c:v>0.34089959719442636</c:v>
                </c:pt>
                <c:pt idx="237">
                  <c:v>0.33989169339729514</c:v>
                </c:pt>
                <c:pt idx="238">
                  <c:v>0.33888770379952526</c:v>
                </c:pt>
                <c:pt idx="239">
                  <c:v>0.33788759811706198</c:v>
                </c:pt>
                <c:pt idx="240">
                  <c:v>0.33689134641595697</c:v>
                </c:pt>
                <c:pt idx="241">
                  <c:v>0.33589891910699288</c:v>
                </c:pt>
                <c:pt idx="242">
                  <c:v>0.33491028694040897</c:v>
                </c:pt>
                <c:pt idx="243">
                  <c:v>0.33392542100072947</c:v>
                </c:pt>
                <c:pt idx="244">
                  <c:v>0.33294429270168857</c:v>
                </c:pt>
                <c:pt idx="245">
                  <c:v>0.33196687378125206</c:v>
                </c:pt>
                <c:pt idx="246">
                  <c:v>0.33099313629673194</c:v>
                </c:pt>
                <c:pt idx="247">
                  <c:v>0.33002305261999376</c:v>
                </c:pt>
                <c:pt idx="248">
                  <c:v>0.32905659543275256</c:v>
                </c:pt>
                <c:pt idx="249">
                  <c:v>0.32809373772195743</c:v>
                </c:pt>
                <c:pt idx="250">
                  <c:v>0.32713445277526015</c:v>
                </c:pt>
                <c:pt idx="251">
                  <c:v>0.3261787141765698</c:v>
                </c:pt>
                <c:pt idx="252">
                  <c:v>0.32522649580168655</c:v>
                </c:pt>
                <c:pt idx="253">
                  <c:v>0.32427777181401812</c:v>
                </c:pt>
                <c:pt idx="254">
                  <c:v>0.3233325166603731</c:v>
                </c:pt>
                <c:pt idx="255">
                  <c:v>0.32239070506683126</c:v>
                </c:pt>
                <c:pt idx="256">
                  <c:v>0.32145231203468833</c:v>
                </c:pt>
                <c:pt idx="257">
                  <c:v>0.32051731283647489</c:v>
                </c:pt>
                <c:pt idx="258">
                  <c:v>0.31958568301204726</c:v>
                </c:pt>
                <c:pt idx="259">
                  <c:v>0.31865739836474682</c:v>
                </c:pt>
                <c:pt idx="260">
                  <c:v>0.31773243495763009</c:v>
                </c:pt>
                <c:pt idx="261">
                  <c:v>0.31681076910976447</c:v>
                </c:pt>
                <c:pt idx="262">
                  <c:v>0.31589237739259096</c:v>
                </c:pt>
                <c:pt idx="263">
                  <c:v>0.31497723662635047</c:v>
                </c:pt>
                <c:pt idx="264">
                  <c:v>0.31406532387657304</c:v>
                </c:pt>
                <c:pt idx="265">
                  <c:v>0.31315661645062987</c:v>
                </c:pt>
                <c:pt idx="266">
                  <c:v>0.31225109189434458</c:v>
                </c:pt>
                <c:pt idx="267">
                  <c:v>0.31134872798866348</c:v>
                </c:pt>
                <c:pt idx="268">
                  <c:v>0.31044950274638555</c:v>
                </c:pt>
                <c:pt idx="269">
                  <c:v>0.30955339440894647</c:v>
                </c:pt>
                <c:pt idx="270">
                  <c:v>0.30866038144326075</c:v>
                </c:pt>
                <c:pt idx="271">
                  <c:v>0.30777044253861591</c:v>
                </c:pt>
                <c:pt idx="272">
                  <c:v>0.30688355660362193</c:v>
                </c:pt>
                <c:pt idx="273">
                  <c:v>0.30599970276321115</c:v>
                </c:pt>
                <c:pt idx="274">
                  <c:v>0.30511886035569108</c:v>
                </c:pt>
                <c:pt idx="275">
                  <c:v>0.3042410089298454</c:v>
                </c:pt>
                <c:pt idx="276">
                  <c:v>0.30336612824208525</c:v>
                </c:pt>
                <c:pt idx="277">
                  <c:v>0.30249419825364776</c:v>
                </c:pt>
                <c:pt idx="278">
                  <c:v>0.30162519912784258</c:v>
                </c:pt>
                <c:pt idx="279">
                  <c:v>0.30075911122734411</c:v>
                </c:pt>
                <c:pt idx="280">
                  <c:v>0.29989591511152802</c:v>
                </c:pt>
                <c:pt idx="281">
                  <c:v>0.29903559153385417</c:v>
                </c:pt>
                <c:pt idx="282">
                  <c:v>0.29817812143929029</c:v>
                </c:pt>
                <c:pt idx="283">
                  <c:v>0.29732348596178071</c:v>
                </c:pt>
                <c:pt idx="284">
                  <c:v>0.29647166642175521</c:v>
                </c:pt>
                <c:pt idx="285">
                  <c:v>0.29562264432367952</c:v>
                </c:pt>
                <c:pt idx="286">
                  <c:v>0.29477640135364547</c:v>
                </c:pt>
                <c:pt idx="287">
                  <c:v>0.29393291937700095</c:v>
                </c:pt>
                <c:pt idx="288">
                  <c:v>0.29309218043601759</c:v>
                </c:pt>
                <c:pt idx="289">
                  <c:v>0.29225416674759708</c:v>
                </c:pt>
                <c:pt idx="290">
                  <c:v>0.29141886070101464</c:v>
                </c:pt>
                <c:pt idx="291">
                  <c:v>0.29058624485569773</c:v>
                </c:pt>
                <c:pt idx="292">
                  <c:v>0.28975630193904139</c:v>
                </c:pt>
                <c:pt idx="293">
                  <c:v>0.28892901484425815</c:v>
                </c:pt>
                <c:pt idx="294">
                  <c:v>0.28810436662826266</c:v>
                </c:pt>
                <c:pt idx="295">
                  <c:v>0.28728234050958917</c:v>
                </c:pt>
                <c:pt idx="296">
                  <c:v>0.28646291986634265</c:v>
                </c:pt>
                <c:pt idx="297">
                  <c:v>0.28564608823418236</c:v>
                </c:pt>
                <c:pt idx="298">
                  <c:v>0.28483182930433637</c:v>
                </c:pt>
                <c:pt idx="299">
                  <c:v>0.28402012692164813</c:v>
                </c:pt>
                <c:pt idx="300">
                  <c:v>0.28321096508265337</c:v>
                </c:pt>
                <c:pt idx="301">
                  <c:v>0.28240432793368642</c:v>
                </c:pt>
                <c:pt idx="302">
                  <c:v>0.28160019976901707</c:v>
                </c:pt>
                <c:pt idx="303">
                  <c:v>0.28079856502901512</c:v>
                </c:pt>
                <c:pt idx="304">
                  <c:v>0.27999940829834458</c:v>
                </c:pt>
                <c:pt idx="305">
                  <c:v>0.27920271430418397</c:v>
                </c:pt>
                <c:pt idx="306">
                  <c:v>0.27840846791447604</c:v>
                </c:pt>
                <c:pt idx="307">
                  <c:v>0.27761665413620279</c:v>
                </c:pt>
                <c:pt idx="308">
                  <c:v>0.27682725811368664</c:v>
                </c:pt>
                <c:pt idx="309">
                  <c:v>0.27604026512691987</c:v>
                </c:pt>
                <c:pt idx="310">
                  <c:v>0.27525566058991557</c:v>
                </c:pt>
                <c:pt idx="311">
                  <c:v>0.27447343004908664</c:v>
                </c:pt>
                <c:pt idx="312">
                  <c:v>0.27369355918164839</c:v>
                </c:pt>
                <c:pt idx="313">
                  <c:v>0.27291603379404428</c:v>
                </c:pt>
                <c:pt idx="314">
                  <c:v>0.27214083982039666</c:v>
                </c:pt>
                <c:pt idx="315">
                  <c:v>0.27136796332097951</c:v>
                </c:pt>
                <c:pt idx="316">
                  <c:v>0.27059739048071435</c:v>
                </c:pt>
                <c:pt idx="317">
                  <c:v>0.26982910760768897</c:v>
                </c:pt>
                <c:pt idx="318">
                  <c:v>0.26906310113169729</c:v>
                </c:pt>
                <c:pt idx="319">
                  <c:v>0.2682993576028011</c:v>
                </c:pt>
                <c:pt idx="320">
                  <c:v>0.26753786368991328</c:v>
                </c:pt>
                <c:pt idx="321">
                  <c:v>0.26677860617940213</c:v>
                </c:pt>
                <c:pt idx="322">
                  <c:v>0.26602157197371423</c:v>
                </c:pt>
                <c:pt idx="323">
                  <c:v>0.26526674809001999</c:v>
                </c:pt>
                <c:pt idx="324">
                  <c:v>0.26451412165887744</c:v>
                </c:pt>
                <c:pt idx="325">
                  <c:v>0.263763679922915</c:v>
                </c:pt>
                <c:pt idx="326">
                  <c:v>0.26301541023553532</c:v>
                </c:pt>
                <c:pt idx="327">
                  <c:v>0.262269300059635</c:v>
                </c:pt>
                <c:pt idx="328">
                  <c:v>0.26152533696634506</c:v>
                </c:pt>
                <c:pt idx="329">
                  <c:v>0.26078350863378891</c:v>
                </c:pt>
                <c:pt idx="330">
                  <c:v>0.26004380284585704</c:v>
                </c:pt>
                <c:pt idx="331">
                  <c:v>0.25930620749100047</c:v>
                </c:pt>
                <c:pt idx="332">
                  <c:v>0.25857071056104075</c:v>
                </c:pt>
                <c:pt idx="333">
                  <c:v>0.25783730014999717</c:v>
                </c:pt>
                <c:pt idx="334">
                  <c:v>0.25710596445292977</c:v>
                </c:pt>
                <c:pt idx="335">
                  <c:v>0.25637669176479994</c:v>
                </c:pt>
                <c:pt idx="336">
                  <c:v>0.25564947047934589</c:v>
                </c:pt>
                <c:pt idx="337">
                  <c:v>0.25492428908797449</c:v>
                </c:pt>
                <c:pt idx="338">
                  <c:v>0.25420113617866846</c:v>
                </c:pt>
                <c:pt idx="339">
                  <c:v>0.25348000043490881</c:v>
                </c:pt>
                <c:pt idx="340">
                  <c:v>0.25276087063461239</c:v>
                </c:pt>
                <c:pt idx="341">
                  <c:v>0.252043735649084</c:v>
                </c:pt>
                <c:pt idx="342">
                  <c:v>0.25132858444198247</c:v>
                </c:pt>
                <c:pt idx="343">
                  <c:v>0.25061540606830296</c:v>
                </c:pt>
                <c:pt idx="344">
                  <c:v>0.2499041896733703</c:v>
                </c:pt>
                <c:pt idx="345">
                  <c:v>0.24919492449184866</c:v>
                </c:pt>
                <c:pt idx="346">
                  <c:v>0.24848759984676386</c:v>
                </c:pt>
                <c:pt idx="347">
                  <c:v>0.24778220514853824</c:v>
                </c:pt>
                <c:pt idx="348">
                  <c:v>0.24707872989404034</c:v>
                </c:pt>
                <c:pt idx="349">
                  <c:v>0.24637716366564577</c:v>
                </c:pt>
                <c:pt idx="350">
                  <c:v>0.24567749613031209</c:v>
                </c:pt>
                <c:pt idx="351">
                  <c:v>0.2449797170386652</c:v>
                </c:pt>
                <c:pt idx="352">
                  <c:v>0.244283816224099</c:v>
                </c:pt>
                <c:pt idx="353">
                  <c:v>0.24358978360188596</c:v>
                </c:pt>
                <c:pt idx="354">
                  <c:v>0.24289760916830083</c:v>
                </c:pt>
                <c:pt idx="355">
                  <c:v>0.24220728299975497</c:v>
                </c:pt>
                <c:pt idx="356">
                  <c:v>0.24151879525194317</c:v>
                </c:pt>
                <c:pt idx="357">
                  <c:v>0.2408321361590009</c:v>
                </c:pt>
                <c:pt idx="358">
                  <c:v>0.24014729603267349</c:v>
                </c:pt>
                <c:pt idx="359">
                  <c:v>0.2394642652614955</c:v>
                </c:pt>
                <c:pt idx="360">
                  <c:v>0.23878303430998216</c:v>
                </c:pt>
                <c:pt idx="361">
                  <c:v>0.2381035937178293</c:v>
                </c:pt>
                <c:pt idx="362">
                  <c:v>0.2374259340991268</c:v>
                </c:pt>
                <c:pt idx="363">
                  <c:v>0.23675004614157893</c:v>
                </c:pt>
                <c:pt idx="364">
                  <c:v>0.23607592060573773</c:v>
                </c:pt>
                <c:pt idx="365">
                  <c:v>0.23540354832424445</c:v>
                </c:pt>
                <c:pt idx="366">
                  <c:v>0.234732920201082</c:v>
                </c:pt>
                <c:pt idx="367">
                  <c:v>0.23406402721083644</c:v>
                </c:pt>
                <c:pt idx="368">
                  <c:v>0.23339686039796809</c:v>
                </c:pt>
                <c:pt idx="369">
                  <c:v>0.232731410876092</c:v>
                </c:pt>
                <c:pt idx="370">
                  <c:v>0.23206766982726834</c:v>
                </c:pt>
                <c:pt idx="371">
                  <c:v>0.23140562850130028</c:v>
                </c:pt>
                <c:pt idx="372">
                  <c:v>0.23074527821504334</c:v>
                </c:pt>
                <c:pt idx="373">
                  <c:v>0.23008661035172007</c:v>
                </c:pt>
                <c:pt idx="374">
                  <c:v>0.22942961636024758</c:v>
                </c:pt>
                <c:pt idx="375">
                  <c:v>0.22877428775456962</c:v>
                </c:pt>
                <c:pt idx="376">
                  <c:v>0.22812061611299991</c:v>
                </c:pt>
                <c:pt idx="377">
                  <c:v>0.22746859307757236</c:v>
                </c:pt>
                <c:pt idx="378">
                  <c:v>0.22681821035340044</c:v>
                </c:pt>
                <c:pt idx="379">
                  <c:v>0.22616945970804314</c:v>
                </c:pt>
                <c:pt idx="380">
                  <c:v>0.2255223329708802</c:v>
                </c:pt>
                <c:pt idx="381">
                  <c:v>0.2248768220324949</c:v>
                </c:pt>
                <c:pt idx="382">
                  <c:v>0.22423291884406377</c:v>
                </c:pt>
                <c:pt idx="383">
                  <c:v>0.22359061541675493</c:v>
                </c:pt>
                <c:pt idx="384">
                  <c:v>0.22294990382113275</c:v>
                </c:pt>
                <c:pt idx="385">
                  <c:v>0.22231077618657138</c:v>
                </c:pt>
                <c:pt idx="386">
                  <c:v>0.22167322470067391</c:v>
                </c:pt>
                <c:pt idx="387">
                  <c:v>0.22103724160869953</c:v>
                </c:pt>
                <c:pt idx="388">
                  <c:v>0.22040281921299765</c:v>
                </c:pt>
                <c:pt idx="389">
                  <c:v>0.21976994987244913</c:v>
                </c:pt>
                <c:pt idx="390">
                  <c:v>0.21913862600191361</c:v>
                </c:pt>
                <c:pt idx="391">
                  <c:v>0.21850884007168439</c:v>
                </c:pt>
                <c:pt idx="392">
                  <c:v>0.21788058460694928</c:v>
                </c:pt>
                <c:pt idx="393">
                  <c:v>0.21725385218725876</c:v>
                </c:pt>
                <c:pt idx="394">
                  <c:v>0.21662863544599936</c:v>
                </c:pt>
                <c:pt idx="395">
                  <c:v>0.2160049270698752</c:v>
                </c:pt>
                <c:pt idx="396">
                  <c:v>0.21538271979839343</c:v>
                </c:pt>
                <c:pt idx="397">
                  <c:v>0.21476200642335852</c:v>
                </c:pt>
                <c:pt idx="398">
                  <c:v>0.21414277978836946</c:v>
                </c:pt>
                <c:pt idx="399">
                  <c:v>0.21352503278832663</c:v>
                </c:pt>
                <c:pt idx="400">
                  <c:v>0.2129087583689413</c:v>
                </c:pt>
                <c:pt idx="401">
                  <c:v>0.21229394952625258</c:v>
                </c:pt>
                <c:pt idx="402">
                  <c:v>0.21168059930615019</c:v>
                </c:pt>
                <c:pt idx="403">
                  <c:v>0.21106870080390219</c:v>
                </c:pt>
                <c:pt idx="404">
                  <c:v>0.21045824716368855</c:v>
                </c:pt>
                <c:pt idx="405">
                  <c:v>0.20984923157814026</c:v>
                </c:pt>
                <c:pt idx="406">
                  <c:v>0.2092416472878843</c:v>
                </c:pt>
                <c:pt idx="407">
                  <c:v>0.20863548758109268</c:v>
                </c:pt>
                <c:pt idx="408">
                  <c:v>0.2080307457930386</c:v>
                </c:pt>
                <c:pt idx="409">
                  <c:v>0.20742741530565575</c:v>
                </c:pt>
                <c:pt idx="410">
                  <c:v>0.20682548954710425</c:v>
                </c:pt>
                <c:pt idx="411">
                  <c:v>0.20622496199134152</c:v>
                </c:pt>
                <c:pt idx="412">
                  <c:v>0.20562582615769676</c:v>
                </c:pt>
                <c:pt idx="413">
                  <c:v>0.20502807561045214</c:v>
                </c:pt>
                <c:pt idx="414">
                  <c:v>0.20443170395842791</c:v>
                </c:pt>
                <c:pt idx="415">
                  <c:v>0.20383670485457192</c:v>
                </c:pt>
                <c:pt idx="416">
                  <c:v>0.20324307199555483</c:v>
                </c:pt>
                <c:pt idx="417">
                  <c:v>0.20265079912136905</c:v>
                </c:pt>
                <c:pt idx="418">
                  <c:v>0.20205988001493302</c:v>
                </c:pt>
                <c:pt idx="419">
                  <c:v>0.20147030850169925</c:v>
                </c:pt>
                <c:pt idx="420">
                  <c:v>0.20088207844926761</c:v>
                </c:pt>
                <c:pt idx="421">
                  <c:v>0.20029518376700228</c:v>
                </c:pt>
                <c:pt idx="422">
                  <c:v>0.1997096184056536</c:v>
                </c:pt>
                <c:pt idx="423">
                  <c:v>0.19912537635698346</c:v>
                </c:pt>
                <c:pt idx="424">
                  <c:v>0.19854245165339635</c:v>
                </c:pt>
                <c:pt idx="425">
                  <c:v>0.19796083836757269</c:v>
                </c:pt>
                <c:pt idx="426">
                  <c:v>0.19738053061210781</c:v>
                </c:pt>
                <c:pt idx="427">
                  <c:v>0.19680152253915381</c:v>
                </c:pt>
                <c:pt idx="428">
                  <c:v>0.19622380834006653</c:v>
                </c:pt>
                <c:pt idx="429">
                  <c:v>0.19564738224505587</c:v>
                </c:pt>
                <c:pt idx="430">
                  <c:v>0.19507223852283934</c:v>
                </c:pt>
                <c:pt idx="431">
                  <c:v>0.19449837148030102</c:v>
                </c:pt>
                <c:pt idx="432">
                  <c:v>0.19392577546215317</c:v>
                </c:pt>
                <c:pt idx="433">
                  <c:v>0.19335444485060149</c:v>
                </c:pt>
                <c:pt idx="434">
                  <c:v>0.19278437406501453</c:v>
                </c:pt>
                <c:pt idx="435">
                  <c:v>0.19221555756159714</c:v>
                </c:pt>
                <c:pt idx="436">
                  <c:v>0.1916479898330663</c:v>
                </c:pt>
                <c:pt idx="437">
                  <c:v>0.19108166540833182</c:v>
                </c:pt>
                <c:pt idx="438">
                  <c:v>0.19051657885217896</c:v>
                </c:pt>
                <c:pt idx="439">
                  <c:v>0.18995272476495667</c:v>
                </c:pt>
                <c:pt idx="440">
                  <c:v>0.18939009778226731</c:v>
                </c:pt>
                <c:pt idx="441">
                  <c:v>0.1888286925746599</c:v>
                </c:pt>
                <c:pt idx="442">
                  <c:v>0.18826850384732871</c:v>
                </c:pt>
                <c:pt idx="443">
                  <c:v>0.18770952633981211</c:v>
                </c:pt>
                <c:pt idx="444">
                  <c:v>0.18715175482569713</c:v>
                </c:pt>
                <c:pt idx="445">
                  <c:v>0.18659518411232587</c:v>
                </c:pt>
                <c:pt idx="446">
                  <c:v>0.18603980904050546</c:v>
                </c:pt>
                <c:pt idx="447">
                  <c:v>0.18548562448422112</c:v>
                </c:pt>
                <c:pt idx="448">
                  <c:v>0.1849326253503526</c:v>
                </c:pt>
                <c:pt idx="449">
                  <c:v>0.18438080657839268</c:v>
                </c:pt>
                <c:pt idx="450">
                  <c:v>0.18383016314016998</c:v>
                </c:pt>
                <c:pt idx="451">
                  <c:v>0.1832806900395739</c:v>
                </c:pt>
                <c:pt idx="452">
                  <c:v>0.18273238231228195</c:v>
                </c:pt>
                <c:pt idx="453">
                  <c:v>0.18218523502549167</c:v>
                </c:pt>
                <c:pt idx="454">
                  <c:v>0.18163924327765388</c:v>
                </c:pt>
                <c:pt idx="455">
                  <c:v>0.18109440219820896</c:v>
                </c:pt>
                <c:pt idx="456">
                  <c:v>0.18055070694732656</c:v>
                </c:pt>
                <c:pt idx="457">
                  <c:v>0.18000815271564749</c:v>
                </c:pt>
                <c:pt idx="458">
                  <c:v>0.17946673472402866</c:v>
                </c:pt>
                <c:pt idx="459">
                  <c:v>0.17892644822328982</c:v>
                </c:pt>
                <c:pt idx="460">
                  <c:v>0.17838728849396457</c:v>
                </c:pt>
                <c:pt idx="461">
                  <c:v>0.17784925084605219</c:v>
                </c:pt>
                <c:pt idx="462">
                  <c:v>0.17731233061877366</c:v>
                </c:pt>
                <c:pt idx="463">
                  <c:v>0.1767765231803283</c:v>
                </c:pt>
                <c:pt idx="464">
                  <c:v>0.17624182392765514</c:v>
                </c:pt>
                <c:pt idx="465">
                  <c:v>0.17570822828619492</c:v>
                </c:pt>
                <c:pt idx="466">
                  <c:v>0.17517573170965578</c:v>
                </c:pt>
                <c:pt idx="467">
                  <c:v>0.17464432967978025</c:v>
                </c:pt>
                <c:pt idx="468">
                  <c:v>0.17411401770611593</c:v>
                </c:pt>
                <c:pt idx="469">
                  <c:v>0.17358479132578727</c:v>
                </c:pt>
                <c:pt idx="470">
                  <c:v>0.17305664610327021</c:v>
                </c:pt>
                <c:pt idx="471">
                  <c:v>0.17252957763016957</c:v>
                </c:pt>
                <c:pt idx="472">
                  <c:v>0.17200358152499795</c:v>
                </c:pt>
                <c:pt idx="473">
                  <c:v>0.17147865343295721</c:v>
                </c:pt>
                <c:pt idx="474">
                  <c:v>0.17095478902572225</c:v>
                </c:pt>
                <c:pt idx="475">
                  <c:v>0.17043198400122675</c:v>
                </c:pt>
                <c:pt idx="476">
                  <c:v>0.16991023408345118</c:v>
                </c:pt>
                <c:pt idx="477">
                  <c:v>0.16938953502221318</c:v>
                </c:pt>
                <c:pt idx="478">
                  <c:v>0.16886988259295946</c:v>
                </c:pt>
                <c:pt idx="479">
                  <c:v>0.16835127259656063</c:v>
                </c:pt>
                <c:pt idx="480">
                  <c:v>0.16783370085910712</c:v>
                </c:pt>
                <c:pt idx="481">
                  <c:v>0.16731716323170781</c:v>
                </c:pt>
                <c:pt idx="482">
                  <c:v>0.16680165559029067</c:v>
                </c:pt>
                <c:pt idx="483">
                  <c:v>0.16628717383540501</c:v>
                </c:pt>
                <c:pt idx="484">
                  <c:v>0.16577371389202561</c:v>
                </c:pt>
                <c:pt idx="485">
                  <c:v>0.1652612717093597</c:v>
                </c:pt>
                <c:pt idx="486">
                  <c:v>0.16474984326065464</c:v>
                </c:pt>
                <c:pt idx="487">
                  <c:v>0.16423942454300847</c:v>
                </c:pt>
                <c:pt idx="488">
                  <c:v>0.16373001157718151</c:v>
                </c:pt>
                <c:pt idx="489">
                  <c:v>0.1632216004074106</c:v>
                </c:pt>
                <c:pt idx="490">
                  <c:v>0.16271418710122454</c:v>
                </c:pt>
                <c:pt idx="491">
                  <c:v>0.16220776774926188</c:v>
                </c:pt>
                <c:pt idx="492">
                  <c:v>0.16170233846508983</c:v>
                </c:pt>
                <c:pt idx="493">
                  <c:v>0.16119789538502538</c:v>
                </c:pt>
                <c:pt idx="494">
                  <c:v>0.16069443466795855</c:v>
                </c:pt>
                <c:pt idx="495">
                  <c:v>0.16019195249517615</c:v>
                </c:pt>
                <c:pt idx="496">
                  <c:v>0.15969044507018856</c:v>
                </c:pt>
                <c:pt idx="497">
                  <c:v>0.1591899086185575</c:v>
                </c:pt>
                <c:pt idx="498">
                  <c:v>0.15869033938772534</c:v>
                </c:pt>
                <c:pt idx="499">
                  <c:v>0.15819173364684647</c:v>
                </c:pt>
                <c:pt idx="500">
                  <c:v>0.15769408768662044</c:v>
                </c:pt>
                <c:pt idx="501">
                  <c:v>0.1571973978191257</c:v>
                </c:pt>
                <c:pt idx="502">
                  <c:v>0.15670166037765623</c:v>
                </c:pt>
                <c:pt idx="503">
                  <c:v>0.15620687171655881</c:v>
                </c:pt>
                <c:pt idx="504">
                  <c:v>0.1557130282110723</c:v>
                </c:pt>
                <c:pt idx="505">
                  <c:v>0.15522012625716824</c:v>
                </c:pt>
                <c:pt idx="506">
                  <c:v>0.15472816227139283</c:v>
                </c:pt>
                <c:pt idx="507">
                  <c:v>0.15423713269071118</c:v>
                </c:pt>
                <c:pt idx="508">
                  <c:v>0.1537470339723519</c:v>
                </c:pt>
                <c:pt idx="509">
                  <c:v>0.1532578625936542</c:v>
                </c:pt>
                <c:pt idx="510">
                  <c:v>0.15276961505191541</c:v>
                </c:pt>
                <c:pt idx="511">
                  <c:v>0.15228228786424097</c:v>
                </c:pt>
                <c:pt idx="512">
                  <c:v>0.15179587756739527</c:v>
                </c:pt>
                <c:pt idx="513">
                  <c:v>0.15131038071765382</c:v>
                </c:pt>
                <c:pt idx="514">
                  <c:v>0.15082579389065709</c:v>
                </c:pt>
                <c:pt idx="515">
                  <c:v>0.15034211368126549</c:v>
                </c:pt>
                <c:pt idx="516">
                  <c:v>0.14985933670341595</c:v>
                </c:pt>
                <c:pt idx="517">
                  <c:v>0.14937745958997956</c:v>
                </c:pt>
                <c:pt idx="518">
                  <c:v>0.14889647899262076</c:v>
                </c:pt>
                <c:pt idx="519">
                  <c:v>0.14841639158165762</c:v>
                </c:pt>
                <c:pt idx="520">
                  <c:v>0.14793719404592365</c:v>
                </c:pt>
                <c:pt idx="521">
                  <c:v>0.14745888309263058</c:v>
                </c:pt>
                <c:pt idx="522">
                  <c:v>0.14698145544723309</c:v>
                </c:pt>
                <c:pt idx="523">
                  <c:v>0.1465049078532937</c:v>
                </c:pt>
                <c:pt idx="524">
                  <c:v>0.14602923707234977</c:v>
                </c:pt>
                <c:pt idx="525">
                  <c:v>0.14555443988378167</c:v>
                </c:pt>
                <c:pt idx="526">
                  <c:v>0.14508051308468145</c:v>
                </c:pt>
                <c:pt idx="527">
                  <c:v>0.14460745348972365</c:v>
                </c:pt>
                <c:pt idx="528">
                  <c:v>0.14413525793103654</c:v>
                </c:pt>
                <c:pt idx="529">
                  <c:v>0.143663923258075</c:v>
                </c:pt>
                <c:pt idx="530">
                  <c:v>0.14319344633749456</c:v>
                </c:pt>
                <c:pt idx="531">
                  <c:v>0.14272382405302594</c:v>
                </c:pt>
                <c:pt idx="532">
                  <c:v>0.14225505330535149</c:v>
                </c:pt>
                <c:pt idx="533">
                  <c:v>0.14178713101198273</c:v>
                </c:pt>
                <c:pt idx="534">
                  <c:v>0.14132005410713827</c:v>
                </c:pt>
                <c:pt idx="535">
                  <c:v>0.14085381954162329</c:v>
                </c:pt>
                <c:pt idx="536">
                  <c:v>0.14038842428271053</c:v>
                </c:pt>
                <c:pt idx="537">
                  <c:v>0.13992386531402182</c:v>
                </c:pt>
                <c:pt idx="538">
                  <c:v>0.13946013963541021</c:v>
                </c:pt>
                <c:pt idx="539">
                  <c:v>0.13899724426284446</c:v>
                </c:pt>
                <c:pt idx="540">
                  <c:v>0.13853517622829342</c:v>
                </c:pt>
                <c:pt idx="541">
                  <c:v>0.13807393257961201</c:v>
                </c:pt>
                <c:pt idx="542">
                  <c:v>0.13761351038042788</c:v>
                </c:pt>
                <c:pt idx="543">
                  <c:v>0.13715390671002936</c:v>
                </c:pt>
                <c:pt idx="544">
                  <c:v>0.13669511866325434</c:v>
                </c:pt>
                <c:pt idx="545">
                  <c:v>0.13623714335038009</c:v>
                </c:pt>
                <c:pt idx="546">
                  <c:v>0.13577997789701379</c:v>
                </c:pt>
                <c:pt idx="547">
                  <c:v>0.13532361944398463</c:v>
                </c:pt>
                <c:pt idx="548">
                  <c:v>0.1348680651472364</c:v>
                </c:pt>
                <c:pt idx="549">
                  <c:v>0.13441331217772104</c:v>
                </c:pt>
                <c:pt idx="550">
                  <c:v>0.13395935772129325</c:v>
                </c:pt>
                <c:pt idx="551">
                  <c:v>0.13350619897860624</c:v>
                </c:pt>
                <c:pt idx="552">
                  <c:v>0.13305383316500785</c:v>
                </c:pt>
                <c:pt idx="553">
                  <c:v>0.13260225751043797</c:v>
                </c:pt>
                <c:pt idx="554">
                  <c:v>0.13215146925932686</c:v>
                </c:pt>
                <c:pt idx="555">
                  <c:v>0.13170146567049409</c:v>
                </c:pt>
                <c:pt idx="556">
                  <c:v>0.13125224401704882</c:v>
                </c:pt>
                <c:pt idx="557">
                  <c:v>0.13080380158629035</c:v>
                </c:pt>
                <c:pt idx="558">
                  <c:v>0.13035613567960982</c:v>
                </c:pt>
                <c:pt idx="559">
                  <c:v>0.12990924361239323</c:v>
                </c:pt>
                <c:pt idx="560">
                  <c:v>0.1294631227139241</c:v>
                </c:pt>
                <c:pt idx="561">
                  <c:v>0.12901777032728839</c:v>
                </c:pt>
                <c:pt idx="562">
                  <c:v>0.12857318380927923</c:v>
                </c:pt>
                <c:pt idx="563">
                  <c:v>0.12812936053030283</c:v>
                </c:pt>
                <c:pt idx="564">
                  <c:v>0.12768629787428515</c:v>
                </c:pt>
                <c:pt idx="565">
                  <c:v>0.12724399323857943</c:v>
                </c:pt>
                <c:pt idx="566">
                  <c:v>0.12680244403387447</c:v>
                </c:pt>
                <c:pt idx="567">
                  <c:v>0.12636164768410363</c:v>
                </c:pt>
                <c:pt idx="568">
                  <c:v>0.12592160162635446</c:v>
                </c:pt>
                <c:pt idx="569">
                  <c:v>0.12548230331077989</c:v>
                </c:pt>
                <c:pt idx="570">
                  <c:v>0.12504375020050881</c:v>
                </c:pt>
                <c:pt idx="571">
                  <c:v>0.12460593977155873</c:v>
                </c:pt>
                <c:pt idx="572">
                  <c:v>0.12416886951274854</c:v>
                </c:pt>
                <c:pt idx="573">
                  <c:v>0.12373253692561167</c:v>
                </c:pt>
                <c:pt idx="574">
                  <c:v>0.12329693952431099</c:v>
                </c:pt>
                <c:pt idx="575">
                  <c:v>0.12286207483555346</c:v>
                </c:pt>
                <c:pt idx="576">
                  <c:v>0.12242794039850592</c:v>
                </c:pt>
                <c:pt idx="577">
                  <c:v>0.12199453376471163</c:v>
                </c:pt>
                <c:pt idx="578">
                  <c:v>0.1215618524980074</c:v>
                </c:pt>
                <c:pt idx="579">
                  <c:v>0.12112989417444131</c:v>
                </c:pt>
                <c:pt idx="580">
                  <c:v>0.12069865638219146</c:v>
                </c:pt>
                <c:pt idx="581">
                  <c:v>0.1202681367214848</c:v>
                </c:pt>
                <c:pt idx="582">
                  <c:v>0.11983833280451747</c:v>
                </c:pt>
                <c:pt idx="583">
                  <c:v>0.11940924225537498</c:v>
                </c:pt>
                <c:pt idx="584">
                  <c:v>0.11898086270995362</c:v>
                </c:pt>
                <c:pt idx="585">
                  <c:v>0.11855319181588198</c:v>
                </c:pt>
                <c:pt idx="586">
                  <c:v>0.11812622723244401</c:v>
                </c:pt>
                <c:pt idx="587">
                  <c:v>0.11769996663050149</c:v>
                </c:pt>
                <c:pt idx="588">
                  <c:v>0.11727440769241854</c:v>
                </c:pt>
                <c:pt idx="589">
                  <c:v>0.11684954811198514</c:v>
                </c:pt>
                <c:pt idx="590">
                  <c:v>0.11642538559434283</c:v>
                </c:pt>
                <c:pt idx="591">
                  <c:v>0.11600191785591019</c:v>
                </c:pt>
                <c:pt idx="592">
                  <c:v>0.11557914262430886</c:v>
                </c:pt>
                <c:pt idx="593">
                  <c:v>0.11515705763829052</c:v>
                </c:pt>
                <c:pt idx="594">
                  <c:v>0.1147356606476643</c:v>
                </c:pt>
                <c:pt idx="595">
                  <c:v>0.11431494941322483</c:v>
                </c:pt>
                <c:pt idx="596">
                  <c:v>0.11389492170668088</c:v>
                </c:pt>
                <c:pt idx="597">
                  <c:v>0.1134755753105844</c:v>
                </c:pt>
                <c:pt idx="598">
                  <c:v>0.11305690801826042</c:v>
                </c:pt>
                <c:pt idx="599">
                  <c:v>0.11263891763373747</c:v>
                </c:pt>
                <c:pt idx="600">
                  <c:v>0.11222160197167809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A0-48C8-B194-CDA5890E01B5}"/>
            </c:ext>
          </c:extLst>
        </c:ser>
        <c:ser>
          <c:idx val="1"/>
          <c:order val="1"/>
          <c:tx>
            <c:strRef>
              <c:f>ArrowWeightNrmDataSeries!$C$2</c:f>
              <c:strCache>
                <c:ptCount val="1"/>
                <c:pt idx="0">
                  <c:v>Ek</c:v>
                </c:pt>
              </c:strCache>
            </c:strRef>
          </c:tx>
          <c:spPr>
            <a:ln w="22225" cap="rnd">
              <a:solidFill>
                <a:srgbClr val="92D050"/>
              </a:solidFill>
            </a:ln>
            <a:effectLst/>
          </c:spPr>
          <c:marker>
            <c:symbol val="none"/>
          </c:marker>
          <c:cat>
            <c:numRef>
              <c:f>ArrowWeightNrmDataSeries!$A$3:$A$603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ArrowWeightNrmDataSeries!$C$3:$C$603</c:f>
              <c:numCache>
                <c:formatCode>0.00%</c:formatCode>
                <c:ptCount val="601"/>
                <c:pt idx="0">
                  <c:v>0.57761452115637268</c:v>
                </c:pt>
                <c:pt idx="1">
                  <c:v>0.59129159588835822</c:v>
                </c:pt>
                <c:pt idx="2">
                  <c:v>0.60445008540528411</c:v>
                </c:pt>
                <c:pt idx="3">
                  <c:v>0.61712175339976949</c:v>
                </c:pt>
                <c:pt idx="4">
                  <c:v>0.62933525066437779</c:v>
                </c:pt>
                <c:pt idx="5">
                  <c:v>0.6411165331340597</c:v>
                </c:pt>
                <c:pt idx="6">
                  <c:v>0.65248920959263912</c:v>
                </c:pt>
                <c:pt idx="7">
                  <c:v>0.66347483309861777</c:v>
                </c:pt>
                <c:pt idx="8">
                  <c:v>0.67409314696414679</c:v>
                </c:pt>
                <c:pt idx="9">
                  <c:v>0.68436229372603907</c:v>
                </c:pt>
                <c:pt idx="10">
                  <c:v>0.69429899374603066</c:v>
                </c:pt>
                <c:pt idx="11">
                  <c:v>0.70391869870738466</c:v>
                </c:pt>
                <c:pt idx="12">
                  <c:v>0.71323572422244808</c:v>
                </c:pt>
                <c:pt idx="13">
                  <c:v>0.72226336494973942</c:v>
                </c:pt>
                <c:pt idx="14">
                  <c:v>0.73101399498086095</c:v>
                </c:pt>
                <c:pt idx="15">
                  <c:v>0.73949915575428271</c:v>
                </c:pt>
                <c:pt idx="16">
                  <c:v>0.74772963335318976</c:v>
                </c:pt>
                <c:pt idx="17">
                  <c:v>0.75571552672462505</c:v>
                </c:pt>
                <c:pt idx="18">
                  <c:v>0.76346630809944394</c:v>
                </c:pt>
                <c:pt idx="19">
                  <c:v>0.77099087668364918</c:v>
                </c:pt>
                <c:pt idx="20">
                  <c:v>0.77829760652133761</c:v>
                </c:pt>
                <c:pt idx="21">
                  <c:v>0.78539438928974792</c:v>
                </c:pt>
                <c:pt idx="22">
                  <c:v>0.79228867267175518</c:v>
                </c:pt>
                <c:pt idx="23">
                  <c:v>0.79898749485572107</c:v>
                </c:pt>
                <c:pt idx="24">
                  <c:v>0.80549751563316618</c:v>
                </c:pt>
                <c:pt idx="25">
                  <c:v>0.8118250444983024</c:v>
                </c:pt>
                <c:pt idx="26">
                  <c:v>0.81797606609766116</c:v>
                </c:pt>
                <c:pt idx="27">
                  <c:v>0.82395626333099992</c:v>
                </c:pt>
                <c:pt idx="28">
                  <c:v>0.8297710383648268</c:v>
                </c:pt>
                <c:pt idx="29">
                  <c:v>0.83542553178603229</c:v>
                </c:pt>
                <c:pt idx="30">
                  <c:v>0.8409246400942243</c:v>
                </c:pt>
                <c:pt idx="31">
                  <c:v>0.84627303170668311</c:v>
                </c:pt>
                <c:pt idx="32">
                  <c:v>0.85147516162860448</c:v>
                </c:pt>
                <c:pt idx="33">
                  <c:v>0.85653528492304198</c:v>
                </c:pt>
                <c:pt idx="34">
                  <c:v>0.86145746909917609</c:v>
                </c:pt>
                <c:pt idx="35">
                  <c:v>0.86624560552385288</c:v>
                </c:pt>
                <c:pt idx="36">
                  <c:v>0.87090341994945575</c:v>
                </c:pt>
                <c:pt idx="37">
                  <c:v>0.87543448224082809</c:v>
                </c:pt>
                <c:pt idx="38">
                  <c:v>0.87984221537491414</c:v>
                </c:pt>
                <c:pt idx="39">
                  <c:v>0.88412990377889134</c:v>
                </c:pt>
                <c:pt idx="40">
                  <c:v>0.88830070106558778</c:v>
                </c:pt>
                <c:pt idx="41">
                  <c:v>0.89235763721891104</c:v>
                </c:pt>
                <c:pt idx="42">
                  <c:v>0.89630362527659091</c:v>
                </c:pt>
                <c:pt idx="43">
                  <c:v>0.90014146755280333</c:v>
                </c:pt>
                <c:pt idx="44">
                  <c:v>0.90387386143902104</c:v>
                </c:pt>
                <c:pt idx="45">
                  <c:v>0.90750340481769787</c:v>
                </c:pt>
                <c:pt idx="46">
                  <c:v>0.91103260112007844</c:v>
                </c:pt>
                <c:pt idx="47">
                  <c:v>0.91446386405646074</c:v>
                </c:pt>
                <c:pt idx="48">
                  <c:v>0.91779952204460336</c:v>
                </c:pt>
                <c:pt idx="49">
                  <c:v>0.92104182235961263</c:v>
                </c:pt>
                <c:pt idx="50">
                  <c:v>0.92419293502652866</c:v>
                </c:pt>
                <c:pt idx="51">
                  <c:v>0.92725495647493728</c:v>
                </c:pt>
                <c:pt idx="52">
                  <c:v>0.9302299129732513</c:v>
                </c:pt>
                <c:pt idx="53">
                  <c:v>0.93311976385873652</c:v>
                </c:pt>
                <c:pt idx="54">
                  <c:v>0.935926404578029</c:v>
                </c:pt>
                <c:pt idx="55">
                  <c:v>0.93865166955160972</c:v>
                </c:pt>
                <c:pt idx="56">
                  <c:v>0.94129733487459066</c:v>
                </c:pt>
                <c:pt idx="57">
                  <c:v>0.94386512086516261</c:v>
                </c:pt>
                <c:pt idx="58">
                  <c:v>0.94635669447111737</c:v>
                </c:pt>
                <c:pt idx="59">
                  <c:v>0.94877367154402703</c:v>
                </c:pt>
                <c:pt idx="60">
                  <c:v>0.9511176189899152</c:v>
                </c:pt>
                <c:pt idx="61">
                  <c:v>0.9533900568045397</c:v>
                </c:pt>
                <c:pt idx="62">
                  <c:v>0.95559246000081777</c:v>
                </c:pt>
                <c:pt idx="63">
                  <c:v>0.95772626043530296</c:v>
                </c:pt>
                <c:pt idx="64">
                  <c:v>0.95979284854014713</c:v>
                </c:pt>
                <c:pt idx="65">
                  <c:v>0.961793574966469</c:v>
                </c:pt>
                <c:pt idx="66">
                  <c:v>0.96372975214463119</c:v>
                </c:pt>
                <c:pt idx="67">
                  <c:v>0.96560265576652471</c:v>
                </c:pt>
                <c:pt idx="68">
                  <c:v>0.96741352619458976</c:v>
                </c:pt>
                <c:pt idx="69">
                  <c:v>0.96916356980196472</c:v>
                </c:pt>
                <c:pt idx="70">
                  <c:v>0.97085396024785042</c:v>
                </c:pt>
                <c:pt idx="71">
                  <c:v>0.97248583969189617</c:v>
                </c:pt>
                <c:pt idx="72">
                  <c:v>0.97406031995112996</c:v>
                </c:pt>
                <c:pt idx="73">
                  <c:v>0.97557848360275212</c:v>
                </c:pt>
                <c:pt idx="74">
                  <c:v>0.97704138503585203</c:v>
                </c:pt>
                <c:pt idx="75">
                  <c:v>0.97845005145492303</c:v>
                </c:pt>
                <c:pt idx="76">
                  <c:v>0.97980548383786281</c:v>
                </c:pt>
                <c:pt idx="77">
                  <c:v>0.98110865785095758</c:v>
                </c:pt>
                <c:pt idx="78">
                  <c:v>0.98236052472319724</c:v>
                </c:pt>
                <c:pt idx="79">
                  <c:v>0.98356201208211824</c:v>
                </c:pt>
                <c:pt idx="80">
                  <c:v>0.98471402475322767</c:v>
                </c:pt>
                <c:pt idx="81">
                  <c:v>0.98581744552492967</c:v>
                </c:pt>
                <c:pt idx="82">
                  <c:v>0.98687313588077441</c:v>
                </c:pt>
                <c:pt idx="83">
                  <c:v>0.98788193670070901</c:v>
                </c:pt>
                <c:pt idx="84">
                  <c:v>0.98884466893293443</c:v>
                </c:pt>
                <c:pt idx="85">
                  <c:v>0.98976213423786241</c:v>
                </c:pt>
                <c:pt idx="86">
                  <c:v>0.9906351156055716</c:v>
                </c:pt>
                <c:pt idx="87">
                  <c:v>0.99146437794810105</c:v>
                </c:pt>
                <c:pt idx="88">
                  <c:v>0.99225066866780887</c:v>
                </c:pt>
                <c:pt idx="89">
                  <c:v>0.99299471820298868</c:v>
                </c:pt>
                <c:pt idx="90">
                  <c:v>0.99369724055183017</c:v>
                </c:pt>
                <c:pt idx="91">
                  <c:v>0.99435893377578677</c:v>
                </c:pt>
                <c:pt idx="92">
                  <c:v>0.99498048048331411</c:v>
                </c:pt>
                <c:pt idx="93">
                  <c:v>0.99556254829492441</c:v>
                </c:pt>
                <c:pt idx="94">
                  <c:v>0.9961057902904229</c:v>
                </c:pt>
                <c:pt idx="95">
                  <c:v>0.99661084543915957</c:v>
                </c:pt>
                <c:pt idx="96">
                  <c:v>0.99707833901408116</c:v>
                </c:pt>
                <c:pt idx="97">
                  <c:v>0.99750888299031715</c:v>
                </c:pt>
                <c:pt idx="98">
                  <c:v>0.99790307642900888</c:v>
                </c:pt>
                <c:pt idx="99">
                  <c:v>0.99826150584704298</c:v>
                </c:pt>
                <c:pt idx="100">
                  <c:v>0.99858474557331112</c:v>
                </c:pt>
                <c:pt idx="101">
                  <c:v>0.99887335809210509</c:v>
                </c:pt>
                <c:pt idx="102">
                  <c:v>0.99912789437420002</c:v>
                </c:pt>
                <c:pt idx="103">
                  <c:v>0.99934889419616435</c:v>
                </c:pt>
                <c:pt idx="104">
                  <c:v>0.99953688644841143</c:v>
                </c:pt>
                <c:pt idx="105">
                  <c:v>0.99969238943246486</c:v>
                </c:pt>
                <c:pt idx="106">
                  <c:v>0.99981591114790214</c:v>
                </c:pt>
                <c:pt idx="107">
                  <c:v>0.99990794956941254</c:v>
                </c:pt>
                <c:pt idx="108">
                  <c:v>0.99996899291438124</c:v>
                </c:pt>
                <c:pt idx="109">
                  <c:v>0.99999951990138658</c:v>
                </c:pt>
                <c:pt idx="110">
                  <c:v>1</c:v>
                </c:pt>
                <c:pt idx="111">
                  <c:v>0.99997089367222824</c:v>
                </c:pt>
                <c:pt idx="112">
                  <c:v>0.99991265260594731</c:v>
                </c:pt>
                <c:pt idx="113">
                  <c:v>0.99982571994064851</c:v>
                </c:pt>
                <c:pt idx="114">
                  <c:v>0.99971053048580061</c:v>
                </c:pt>
                <c:pt idx="115">
                  <c:v>0.99956751093212559</c:v>
                </c:pt>
                <c:pt idx="116">
                  <c:v>0.99939708005606442</c:v>
                </c:pt>
                <c:pt idx="117">
                  <c:v>0.99919964891770352</c:v>
                </c:pt>
                <c:pt idx="118">
                  <c:v>0.99897562105240556</c:v>
                </c:pt>
                <c:pt idx="119">
                  <c:v>0.99872539265640514</c:v>
                </c:pt>
                <c:pt idx="120">
                  <c:v>0.99844935276658042</c:v>
                </c:pt>
                <c:pt idx="121">
                  <c:v>0.99814788343463856</c:v>
                </c:pt>
                <c:pt idx="122">
                  <c:v>0.99782135989591414</c:v>
                </c:pt>
                <c:pt idx="123">
                  <c:v>0.99747015073299372</c:v>
                </c:pt>
                <c:pt idx="124">
                  <c:v>0.99709461803434618</c:v>
                </c:pt>
                <c:pt idx="125">
                  <c:v>0.99669511754815721</c:v>
                </c:pt>
                <c:pt idx="126">
                  <c:v>0.99627199883153428</c:v>
                </c:pt>
                <c:pt idx="127">
                  <c:v>0.99582560539525455</c:v>
                </c:pt>
                <c:pt idx="128">
                  <c:v>0.99535627484421896</c:v>
                </c:pt>
                <c:pt idx="129">
                  <c:v>0.99486433901376414</c:v>
                </c:pt>
                <c:pt idx="130">
                  <c:v>0.99435012410198276</c:v>
                </c:pt>
                <c:pt idx="131">
                  <c:v>0.99381395079819357</c:v>
                </c:pt>
                <c:pt idx="132">
                  <c:v>0.99325613440769345</c:v>
                </c:pt>
                <c:pt idx="133">
                  <c:v>0.99267698497293089</c:v>
                </c:pt>
                <c:pt idx="134">
                  <c:v>0.99207680739121551</c:v>
                </c:pt>
                <c:pt idx="135">
                  <c:v>0.99145590152909124</c:v>
                </c:pt>
                <c:pt idx="136">
                  <c:v>0.99081456233348086</c:v>
                </c:pt>
                <c:pt idx="137">
                  <c:v>0.99015307993972179</c:v>
                </c:pt>
                <c:pt idx="138">
                  <c:v>0.98947173977659175</c:v>
                </c:pt>
                <c:pt idx="139">
                  <c:v>0.98877082266842364</c:v>
                </c:pt>
                <c:pt idx="140">
                  <c:v>0.98805060493442032</c:v>
                </c:pt>
                <c:pt idx="141">
                  <c:v>0.98731135848524365</c:v>
                </c:pt>
                <c:pt idx="142">
                  <c:v>0.98655335091698726</c:v>
                </c:pt>
                <c:pt idx="143">
                  <c:v>0.98577684560260648</c:v>
                </c:pt>
                <c:pt idx="144">
                  <c:v>0.98498210178089241</c:v>
                </c:pt>
                <c:pt idx="145">
                  <c:v>0.98416937464307563</c:v>
                </c:pt>
                <c:pt idx="146">
                  <c:v>0.98333891541712226</c:v>
                </c:pt>
                <c:pt idx="147">
                  <c:v>0.98249097144981712</c:v>
                </c:pt>
                <c:pt idx="148">
                  <c:v>0.98162578628668429</c:v>
                </c:pt>
                <c:pt idx="149">
                  <c:v>0.98074359974982639</c:v>
                </c:pt>
                <c:pt idx="150">
                  <c:v>0.97984464801374949</c:v>
                </c:pt>
                <c:pt idx="151">
                  <c:v>0.97892916367922411</c:v>
                </c:pt>
                <c:pt idx="152">
                  <c:v>0.97799737584525848</c:v>
                </c:pt>
                <c:pt idx="153">
                  <c:v>0.9770495101792378</c:v>
                </c:pt>
                <c:pt idx="154">
                  <c:v>0.97608578898527898</c:v>
                </c:pt>
                <c:pt idx="155">
                  <c:v>0.97510643127086616</c:v>
                </c:pt>
                <c:pt idx="156">
                  <c:v>0.97411165281181766</c:v>
                </c:pt>
                <c:pt idx="157">
                  <c:v>0.97310166621562333</c:v>
                </c:pt>
                <c:pt idx="158">
                  <c:v>0.97207668098322331</c:v>
                </c:pt>
                <c:pt idx="159">
                  <c:v>0.97103690356925398</c:v>
                </c:pt>
                <c:pt idx="160">
                  <c:v>0.96998253744081886</c:v>
                </c:pt>
                <c:pt idx="161">
                  <c:v>0.96891378313482301</c:v>
                </c:pt>
                <c:pt idx="162">
                  <c:v>0.96783083831392114</c:v>
                </c:pt>
                <c:pt idx="163">
                  <c:v>0.96673389782110841</c:v>
                </c:pt>
                <c:pt idx="164">
                  <c:v>0.96562315373300334</c:v>
                </c:pt>
                <c:pt idx="165">
                  <c:v>0.96449879541185768</c:v>
                </c:pt>
                <c:pt idx="166">
                  <c:v>0.96336100955632731</c:v>
                </c:pt>
                <c:pt idx="167">
                  <c:v>0.96220998025104842</c:v>
                </c:pt>
                <c:pt idx="168">
                  <c:v>0.96104588901503996</c:v>
                </c:pt>
                <c:pt idx="169">
                  <c:v>0.95986891484897841</c:v>
                </c:pt>
                <c:pt idx="170">
                  <c:v>0.95867923428137136</c:v>
                </c:pt>
                <c:pt idx="171">
                  <c:v>0.95747702141365854</c:v>
                </c:pt>
                <c:pt idx="172">
                  <c:v>0.95626244796427518</c:v>
                </c:pt>
                <c:pt idx="173">
                  <c:v>0.95503568331170829</c:v>
                </c:pt>
                <c:pt idx="174">
                  <c:v>0.95379689453656047</c:v>
                </c:pt>
                <c:pt idx="175">
                  <c:v>0.9525462464626695</c:v>
                </c:pt>
                <c:pt idx="176">
                  <c:v>0.95128390169729404</c:v>
                </c:pt>
                <c:pt idx="177">
                  <c:v>0.95001002067039153</c:v>
                </c:pt>
                <c:pt idx="178">
                  <c:v>0.94872476167302711</c:v>
                </c:pt>
                <c:pt idx="179">
                  <c:v>0.94742828089491804</c:v>
                </c:pt>
                <c:pt idx="180">
                  <c:v>0.9461207324611508</c:v>
                </c:pt>
                <c:pt idx="181">
                  <c:v>0.94480226846808657</c:v>
                </c:pt>
                <c:pt idx="182">
                  <c:v>0.94347303901848212</c:v>
                </c:pt>
                <c:pt idx="183">
                  <c:v>0.94213319225583836</c:v>
                </c:pt>
                <c:pt idx="184">
                  <c:v>0.94078287439800512</c:v>
                </c:pt>
                <c:pt idx="185">
                  <c:v>0.9394222297700594</c:v>
                </c:pt>
                <c:pt idx="186">
                  <c:v>0.9380514008364742</c:v>
                </c:pt>
                <c:pt idx="187">
                  <c:v>0.93667052823259855</c:v>
                </c:pt>
                <c:pt idx="188">
                  <c:v>0.93527975079546299</c:v>
                </c:pt>
                <c:pt idx="189">
                  <c:v>0.933879205593937</c:v>
                </c:pt>
                <c:pt idx="190">
                  <c:v>0.93246902795824282</c:v>
                </c:pt>
                <c:pt idx="191">
                  <c:v>0.93104935150884982</c:v>
                </c:pt>
                <c:pt idx="192">
                  <c:v>0.92962030818476549</c:v>
                </c:pt>
                <c:pt idx="193">
                  <c:v>0.92818202827123497</c:v>
                </c:pt>
                <c:pt idx="194">
                  <c:v>0.92673464042686526</c:v>
                </c:pt>
                <c:pt idx="195">
                  <c:v>0.9252782717101885</c:v>
                </c:pt>
                <c:pt idx="196">
                  <c:v>0.92381304760568073</c:v>
                </c:pt>
                <c:pt idx="197">
                  <c:v>0.92233909204924647</c:v>
                </c:pt>
                <c:pt idx="198">
                  <c:v>0.92085652745318147</c:v>
                </c:pt>
                <c:pt idx="199">
                  <c:v>0.9193654747306329</c:v>
                </c:pt>
                <c:pt idx="200">
                  <c:v>0.91786605331956073</c:v>
                </c:pt>
                <c:pt idx="201">
                  <c:v>0.91635838120622126</c:v>
                </c:pt>
                <c:pt idx="202">
                  <c:v>0.91484257494817434</c:v>
                </c:pt>
                <c:pt idx="203">
                  <c:v>0.91331874969683724</c:v>
                </c:pt>
                <c:pt idx="204">
                  <c:v>0.91178701921958827</c:v>
                </c:pt>
                <c:pt idx="205">
                  <c:v>0.91024749592142984</c:v>
                </c:pt>
                <c:pt idx="206">
                  <c:v>0.90870029086622994</c:v>
                </c:pt>
                <c:pt idx="207">
                  <c:v>0.90714551379754615</c:v>
                </c:pt>
                <c:pt idx="208">
                  <c:v>0.90558327315903786</c:v>
                </c:pt>
                <c:pt idx="209">
                  <c:v>0.90401367611448602</c:v>
                </c:pt>
                <c:pt idx="210">
                  <c:v>0.90243682856742591</c:v>
                </c:pt>
                <c:pt idx="211">
                  <c:v>0.90085283518039772</c:v>
                </c:pt>
                <c:pt idx="212">
                  <c:v>0.89926179939382811</c:v>
                </c:pt>
                <c:pt idx="213">
                  <c:v>0.89766382344455542</c:v>
                </c:pt>
                <c:pt idx="214">
                  <c:v>0.89605900838399155</c:v>
                </c:pt>
                <c:pt idx="215">
                  <c:v>0.89444745409595139</c:v>
                </c:pt>
                <c:pt idx="216">
                  <c:v>0.89282925931413548</c:v>
                </c:pt>
                <c:pt idx="217">
                  <c:v>0.89120452163928898</c:v>
                </c:pt>
                <c:pt idx="218">
                  <c:v>0.88957333755603907</c:v>
                </c:pt>
                <c:pt idx="219">
                  <c:v>0.88793580244941428</c:v>
                </c:pt>
                <c:pt idx="220">
                  <c:v>0.886292010621059</c:v>
                </c:pt>
                <c:pt idx="221">
                  <c:v>0.88464205530514894</c:v>
                </c:pt>
                <c:pt idx="222">
                  <c:v>0.8829860286840101</c:v>
                </c:pt>
                <c:pt idx="223">
                  <c:v>0.88132402190345271</c:v>
                </c:pt>
                <c:pt idx="224">
                  <c:v>0.87965612508782487</c:v>
                </c:pt>
                <c:pt idx="225">
                  <c:v>0.87798242735478871</c:v>
                </c:pt>
                <c:pt idx="226">
                  <c:v>0.87630301682983136</c:v>
                </c:pt>
                <c:pt idx="227">
                  <c:v>0.874617980660512</c:v>
                </c:pt>
                <c:pt idx="228">
                  <c:v>0.87292740503045496</c:v>
                </c:pt>
                <c:pt idx="229">
                  <c:v>0.87123137517308502</c:v>
                </c:pt>
                <c:pt idx="230">
                  <c:v>0.86952997538512233</c:v>
                </c:pt>
                <c:pt idx="231">
                  <c:v>0.86782328903983752</c:v>
                </c:pt>
                <c:pt idx="232">
                  <c:v>0.86611139860006803</c:v>
                </c:pt>
                <c:pt idx="233">
                  <c:v>0.8643943856310079</c:v>
                </c:pt>
                <c:pt idx="234">
                  <c:v>0.86267233081276762</c:v>
                </c:pt>
                <c:pt idx="235">
                  <c:v>0.86094531395271801</c:v>
                </c:pt>
                <c:pt idx="236">
                  <c:v>0.85921341399761708</c:v>
                </c:pt>
                <c:pt idx="237">
                  <c:v>0.8574767090455252</c:v>
                </c:pt>
                <c:pt idx="238">
                  <c:v>0.85573527635751179</c:v>
                </c:pt>
                <c:pt idx="239">
                  <c:v>0.85398919236916282</c:v>
                </c:pt>
                <c:pt idx="240">
                  <c:v>0.85223853270188776</c:v>
                </c:pt>
                <c:pt idx="241">
                  <c:v>0.85048337217403591</c:v>
                </c:pt>
                <c:pt idx="242">
                  <c:v>0.84872378481181543</c:v>
                </c:pt>
                <c:pt idx="243">
                  <c:v>0.8469598438600352</c:v>
                </c:pt>
                <c:pt idx="244">
                  <c:v>0.84519162179265717</c:v>
                </c:pt>
                <c:pt idx="245">
                  <c:v>0.84341919032317525</c:v>
                </c:pt>
                <c:pt idx="246">
                  <c:v>0.84164262041481575</c:v>
                </c:pt>
                <c:pt idx="247">
                  <c:v>0.83986198229056763</c:v>
                </c:pt>
                <c:pt idx="248">
                  <c:v>0.83807734544304535</c:v>
                </c:pt>
                <c:pt idx="249">
                  <c:v>0.83628877864418905</c:v>
                </c:pt>
                <c:pt idx="250">
                  <c:v>0.83449634995479749</c:v>
                </c:pt>
                <c:pt idx="251">
                  <c:v>0.83270012673391147</c:v>
                </c:pt>
                <c:pt idx="252">
                  <c:v>0.8309001756480342</c:v>
                </c:pt>
                <c:pt idx="253">
                  <c:v>0.82909656268020571</c:v>
                </c:pt>
                <c:pt idx="254">
                  <c:v>0.82728935313892826</c:v>
                </c:pt>
                <c:pt idx="255">
                  <c:v>0.82547861166694259</c:v>
                </c:pt>
                <c:pt idx="256">
                  <c:v>0.82366440224986204</c:v>
                </c:pt>
                <c:pt idx="257">
                  <c:v>0.82184678822467083</c:v>
                </c:pt>
                <c:pt idx="258">
                  <c:v>0.82002583228808157</c:v>
                </c:pt>
                <c:pt idx="259">
                  <c:v>0.81820159650475688</c:v>
                </c:pt>
                <c:pt idx="260">
                  <c:v>0.81637414231540228</c:v>
                </c:pt>
                <c:pt idx="261">
                  <c:v>0.8145435305447265</c:v>
                </c:pt>
                <c:pt idx="262">
                  <c:v>0.81270982140927905</c:v>
                </c:pt>
                <c:pt idx="263">
                  <c:v>0.81087307452515944</c:v>
                </c:pt>
                <c:pt idx="264">
                  <c:v>0.80903334891560397</c:v>
                </c:pt>
                <c:pt idx="265">
                  <c:v>0.80719070301845652</c:v>
                </c:pt>
                <c:pt idx="266">
                  <c:v>0.80534519469352039</c:v>
                </c:pt>
                <c:pt idx="267">
                  <c:v>0.80349688122979035</c:v>
                </c:pt>
                <c:pt idx="268">
                  <c:v>0.80164581935257995</c:v>
                </c:pt>
                <c:pt idx="269">
                  <c:v>0.79979206523052937</c:v>
                </c:pt>
                <c:pt idx="270">
                  <c:v>0.79793567448251179</c:v>
                </c:pt>
                <c:pt idx="271">
                  <c:v>0.79607670218442761</c:v>
                </c:pt>
                <c:pt idx="272">
                  <c:v>0.79421520287589531</c:v>
                </c:pt>
                <c:pt idx="273">
                  <c:v>0.79235123056683998</c:v>
                </c:pt>
                <c:pt idx="274">
                  <c:v>0.7904848387439849</c:v>
                </c:pt>
                <c:pt idx="275">
                  <c:v>0.78861608037723285</c:v>
                </c:pt>
                <c:pt idx="276">
                  <c:v>0.78674500792596325</c:v>
                </c:pt>
                <c:pt idx="277">
                  <c:v>0.78487167334522223</c:v>
                </c:pt>
                <c:pt idx="278">
                  <c:v>0.7829961280918305</c:v>
                </c:pt>
                <c:pt idx="279">
                  <c:v>0.78111842313038904</c:v>
                </c:pt>
                <c:pt idx="280">
                  <c:v>0.77923860893919883</c:v>
                </c:pt>
                <c:pt idx="281">
                  <c:v>0.77735673551609497</c:v>
                </c:pt>
                <c:pt idx="282">
                  <c:v>0.77547285238418495</c:v>
                </c:pt>
                <c:pt idx="283">
                  <c:v>0.77358700859751051</c:v>
                </c:pt>
                <c:pt idx="284">
                  <c:v>0.77169925274662099</c:v>
                </c:pt>
                <c:pt idx="285">
                  <c:v>0.7698096329640649</c:v>
                </c:pt>
                <c:pt idx="286">
                  <c:v>0.76791819692979923</c:v>
                </c:pt>
                <c:pt idx="287">
                  <c:v>0.76602499187652295</c:v>
                </c:pt>
                <c:pt idx="288">
                  <c:v>0.76413006459492672</c:v>
                </c:pt>
                <c:pt idx="289">
                  <c:v>0.76223346143886939</c:v>
                </c:pt>
                <c:pt idx="290">
                  <c:v>0.76033522833048195</c:v>
                </c:pt>
                <c:pt idx="291">
                  <c:v>0.75843541076519017</c:v>
                </c:pt>
                <c:pt idx="292">
                  <c:v>0.75653405381666972</c:v>
                </c:pt>
                <c:pt idx="293">
                  <c:v>0.75463120214172674</c:v>
                </c:pt>
                <c:pt idx="294">
                  <c:v>0.75272689998511255</c:v>
                </c:pt>
                <c:pt idx="295">
                  <c:v>0.75082119118426294</c:v>
                </c:pt>
                <c:pt idx="296">
                  <c:v>0.74891411917397499</c:v>
                </c:pt>
                <c:pt idx="297">
                  <c:v>0.74700572699101531</c:v>
                </c:pt>
                <c:pt idx="298">
                  <c:v>0.74509605727866191</c:v>
                </c:pt>
                <c:pt idx="299">
                  <c:v>0.7431851522911801</c:v>
                </c:pt>
                <c:pt idx="300">
                  <c:v>0.74127305389824205</c:v>
                </c:pt>
                <c:pt idx="301">
                  <c:v>0.73935980358927433</c:v>
                </c:pt>
                <c:pt idx="302">
                  <c:v>0.7374454424777529</c:v>
                </c:pt>
                <c:pt idx="303">
                  <c:v>0.7355300113054305</c:v>
                </c:pt>
                <c:pt idx="304">
                  <c:v>0.73361355044651311</c:v>
                </c:pt>
                <c:pt idx="305">
                  <c:v>0.73169609991176854</c:v>
                </c:pt>
                <c:pt idx="306">
                  <c:v>0.72977769935258752</c:v>
                </c:pt>
                <c:pt idx="307">
                  <c:v>0.72785838806498138</c:v>
                </c:pt>
                <c:pt idx="308">
                  <c:v>0.72593820499352635</c:v>
                </c:pt>
                <c:pt idx="309">
                  <c:v>0.72401718873526055</c:v>
                </c:pt>
                <c:pt idx="310">
                  <c:v>0.72209537754351139</c:v>
                </c:pt>
                <c:pt idx="311">
                  <c:v>0.72017280933168715</c:v>
                </c:pt>
                <c:pt idx="312">
                  <c:v>0.71824952167700895</c:v>
                </c:pt>
                <c:pt idx="313">
                  <c:v>0.71632555182419011</c:v>
                </c:pt>
                <c:pt idx="314">
                  <c:v>0.71440093668907212</c:v>
                </c:pt>
                <c:pt idx="315">
                  <c:v>0.71247571286220501</c:v>
                </c:pt>
                <c:pt idx="316">
                  <c:v>0.71054991661238065</c:v>
                </c:pt>
                <c:pt idx="317">
                  <c:v>0.70862358389012314</c:v>
                </c:pt>
                <c:pt idx="318">
                  <c:v>0.70669675033112711</c:v>
                </c:pt>
                <c:pt idx="319">
                  <c:v>0.70476945125964841</c:v>
                </c:pt>
                <c:pt idx="320">
                  <c:v>0.7028417216918581</c:v>
                </c:pt>
                <c:pt idx="321">
                  <c:v>0.70091359633914552</c:v>
                </c:pt>
                <c:pt idx="322">
                  <c:v>0.69898510961137272</c:v>
                </c:pt>
                <c:pt idx="323">
                  <c:v>0.69705629562009841</c:v>
                </c:pt>
                <c:pt idx="324">
                  <c:v>0.69512718818174879</c:v>
                </c:pt>
                <c:pt idx="325">
                  <c:v>0.69319782082074877</c:v>
                </c:pt>
                <c:pt idx="326">
                  <c:v>0.69126822677261812</c:v>
                </c:pt>
                <c:pt idx="327">
                  <c:v>0.68933843898701641</c:v>
                </c:pt>
                <c:pt idx="328">
                  <c:v>0.68740849013075744</c:v>
                </c:pt>
                <c:pt idx="329">
                  <c:v>0.68547841259078168</c:v>
                </c:pt>
                <c:pt idx="330">
                  <c:v>0.68354823847708668</c:v>
                </c:pt>
                <c:pt idx="331">
                  <c:v>0.68161799962562331</c:v>
                </c:pt>
                <c:pt idx="332">
                  <c:v>0.67968772760115326</c:v>
                </c:pt>
                <c:pt idx="333">
                  <c:v>0.67775745370007123</c:v>
                </c:pt>
                <c:pt idx="334">
                  <c:v>0.67582720895318571</c:v>
                </c:pt>
                <c:pt idx="335">
                  <c:v>0.67389702412847174</c:v>
                </c:pt>
                <c:pt idx="336">
                  <c:v>0.67196692973378203</c:v>
                </c:pt>
                <c:pt idx="337">
                  <c:v>0.67003695601952606</c:v>
                </c:pt>
                <c:pt idx="338">
                  <c:v>0.66810713298131552</c:v>
                </c:pt>
                <c:pt idx="339">
                  <c:v>0.66617749036257479</c:v>
                </c:pt>
                <c:pt idx="340">
                  <c:v>0.66424805765712092</c:v>
                </c:pt>
                <c:pt idx="341">
                  <c:v>0.66231886411170759</c:v>
                </c:pt>
                <c:pt idx="342">
                  <c:v>0.66038993872853646</c:v>
                </c:pt>
                <c:pt idx="343">
                  <c:v>0.65846131026774557</c:v>
                </c:pt>
                <c:pt idx="344">
                  <c:v>0.65653300724985297</c:v>
                </c:pt>
                <c:pt idx="345">
                  <c:v>0.6546050579581808</c:v>
                </c:pt>
                <c:pt idx="346">
                  <c:v>0.65267749044124612</c:v>
                </c:pt>
                <c:pt idx="347">
                  <c:v>0.65075033251511716</c:v>
                </c:pt>
                <c:pt idx="348">
                  <c:v>0.64882361176574932</c:v>
                </c:pt>
                <c:pt idx="349">
                  <c:v>0.64689735555128247</c:v>
                </c:pt>
                <c:pt idx="350">
                  <c:v>0.64497159100431922</c:v>
                </c:pt>
                <c:pt idx="351">
                  <c:v>0.64304634503416658</c:v>
                </c:pt>
                <c:pt idx="352">
                  <c:v>0.64112164432905794</c:v>
                </c:pt>
                <c:pt idx="353">
                  <c:v>0.63919751535834046</c:v>
                </c:pt>
                <c:pt idx="354">
                  <c:v>0.63727398437464233</c:v>
                </c:pt>
                <c:pt idx="355">
                  <c:v>0.63535107741600771</c:v>
                </c:pt>
                <c:pt idx="356">
                  <c:v>0.63342882030801184</c:v>
                </c:pt>
                <c:pt idx="357">
                  <c:v>0.63150723866584479</c:v>
                </c:pt>
                <c:pt idx="358">
                  <c:v>0.62958635789637285</c:v>
                </c:pt>
                <c:pt idx="359">
                  <c:v>0.62766620320017519</c:v>
                </c:pt>
                <c:pt idx="360">
                  <c:v>0.62574679957355661</c:v>
                </c:pt>
                <c:pt idx="361">
                  <c:v>0.62382817181053074</c:v>
                </c:pt>
                <c:pt idx="362">
                  <c:v>0.62191034450478944</c:v>
                </c:pt>
                <c:pt idx="363">
                  <c:v>0.6199933420516387</c:v>
                </c:pt>
                <c:pt idx="364">
                  <c:v>0.61807718864991712</c:v>
                </c:pt>
                <c:pt idx="365">
                  <c:v>0.61616190830388962</c:v>
                </c:pt>
                <c:pt idx="366">
                  <c:v>0.61424752482512024</c:v>
                </c:pt>
                <c:pt idx="367">
                  <c:v>0.61233406183432171</c:v>
                </c:pt>
                <c:pt idx="368">
                  <c:v>0.61042154276318106</c:v>
                </c:pt>
                <c:pt idx="369">
                  <c:v>0.60850999085616775</c:v>
                </c:pt>
                <c:pt idx="370">
                  <c:v>0.60659942917231913</c:v>
                </c:pt>
                <c:pt idx="371">
                  <c:v>0.60468988058700157</c:v>
                </c:pt>
                <c:pt idx="372">
                  <c:v>0.60278136779365943</c:v>
                </c:pt>
                <c:pt idx="373">
                  <c:v>0.60087391330552964</c:v>
                </c:pt>
                <c:pt idx="374">
                  <c:v>0.59896753945735515</c:v>
                </c:pt>
                <c:pt idx="375">
                  <c:v>0.59706226840705823</c:v>
                </c:pt>
                <c:pt idx="376">
                  <c:v>0.59515812213741082</c:v>
                </c:pt>
                <c:pt idx="377">
                  <c:v>0.59325512245767564</c:v>
                </c:pt>
                <c:pt idx="378">
                  <c:v>0.59135329100523504</c:v>
                </c:pt>
                <c:pt idx="379">
                  <c:v>0.58945264924719398</c:v>
                </c:pt>
                <c:pt idx="380">
                  <c:v>0.58755321848196995</c:v>
                </c:pt>
                <c:pt idx="381">
                  <c:v>0.5856550198408651</c:v>
                </c:pt>
                <c:pt idx="382">
                  <c:v>0.5837580742896149</c:v>
                </c:pt>
                <c:pt idx="383">
                  <c:v>0.58186240262992617</c:v>
                </c:pt>
                <c:pt idx="384">
                  <c:v>0.57996802550099036</c:v>
                </c:pt>
                <c:pt idx="385">
                  <c:v>0.57807496338098863</c:v>
                </c:pt>
                <c:pt idx="386">
                  <c:v>0.5761832365885694</c:v>
                </c:pt>
                <c:pt idx="387">
                  <c:v>0.57429286528431822</c:v>
                </c:pt>
                <c:pt idx="388">
                  <c:v>0.57240386947220478</c:v>
                </c:pt>
                <c:pt idx="389">
                  <c:v>0.57051626900101871</c:v>
                </c:pt>
                <c:pt idx="390">
                  <c:v>0.56863008356578482</c:v>
                </c:pt>
                <c:pt idx="391">
                  <c:v>0.56674533270916638</c:v>
                </c:pt>
                <c:pt idx="392">
                  <c:v>0.56486203582284744</c:v>
                </c:pt>
                <c:pt idx="393">
                  <c:v>0.56298021214890814</c:v>
                </c:pt>
                <c:pt idx="394">
                  <c:v>0.56109988078117423</c:v>
                </c:pt>
                <c:pt idx="395">
                  <c:v>0.55922106066656285</c:v>
                </c:pt>
                <c:pt idx="396">
                  <c:v>0.55734377060640172</c:v>
                </c:pt>
                <c:pt idx="397">
                  <c:v>0.55546802925774608</c:v>
                </c:pt>
                <c:pt idx="398">
                  <c:v>0.55359385513466652</c:v>
                </c:pt>
                <c:pt idx="399">
                  <c:v>0.55172126660954102</c:v>
                </c:pt>
                <c:pt idx="400">
                  <c:v>0.54985028191431351</c:v>
                </c:pt>
                <c:pt idx="401">
                  <c:v>0.54798091914175284</c:v>
                </c:pt>
                <c:pt idx="402">
                  <c:v>0.54611319624669219</c:v>
                </c:pt>
                <c:pt idx="403">
                  <c:v>0.54424713104725497</c:v>
                </c:pt>
                <c:pt idx="404">
                  <c:v>0.54238274122606867</c:v>
                </c:pt>
                <c:pt idx="405">
                  <c:v>0.54052004433146306</c:v>
                </c:pt>
                <c:pt idx="406">
                  <c:v>0.53865905777866263</c:v>
                </c:pt>
                <c:pt idx="407">
                  <c:v>0.53679979885095341</c:v>
                </c:pt>
                <c:pt idx="408">
                  <c:v>0.53494228470085226</c:v>
                </c:pt>
                <c:pt idx="409">
                  <c:v>0.53308653235125003</c:v>
                </c:pt>
                <c:pt idx="410">
                  <c:v>0.53123255869655095</c:v>
                </c:pt>
                <c:pt idx="411">
                  <c:v>0.52938038050379899</c:v>
                </c:pt>
                <c:pt idx="412">
                  <c:v>0.527530014413786</c:v>
                </c:pt>
                <c:pt idx="413">
                  <c:v>0.52568147694215694</c:v>
                </c:pt>
                <c:pt idx="414">
                  <c:v>0.5238347844804967</c:v>
                </c:pt>
                <c:pt idx="415">
                  <c:v>0.52198995329740705</c:v>
                </c:pt>
                <c:pt idx="416">
                  <c:v>0.52014699953957477</c:v>
                </c:pt>
                <c:pt idx="417">
                  <c:v>0.51830593923282409</c:v>
                </c:pt>
                <c:pt idx="418">
                  <c:v>0.5164667882831625</c:v>
                </c:pt>
                <c:pt idx="419">
                  <c:v>0.51462956247781078</c:v>
                </c:pt>
                <c:pt idx="420">
                  <c:v>0.51279427748622819</c:v>
                </c:pt>
                <c:pt idx="421">
                  <c:v>0.51096094886112042</c:v>
                </c:pt>
                <c:pt idx="422">
                  <c:v>0.50912959203944197</c:v>
                </c:pt>
                <c:pt idx="423">
                  <c:v>0.5073002223433839</c:v>
                </c:pt>
                <c:pt idx="424">
                  <c:v>0.50547285498135752</c:v>
                </c:pt>
                <c:pt idx="425">
                  <c:v>0.50364750504896005</c:v>
                </c:pt>
                <c:pt idx="426">
                  <c:v>0.50182418752993618</c:v>
                </c:pt>
                <c:pt idx="427">
                  <c:v>0.50000291729712576</c:v>
                </c:pt>
                <c:pt idx="428">
                  <c:v>0.49818370911340559</c:v>
                </c:pt>
                <c:pt idx="429">
                  <c:v>0.49636657763261938</c:v>
                </c:pt>
                <c:pt idx="430">
                  <c:v>0.49455153740049457</c:v>
                </c:pt>
                <c:pt idx="431">
                  <c:v>0.49273860285555821</c:v>
                </c:pt>
                <c:pt idx="432">
                  <c:v>0.49092778833003636</c:v>
                </c:pt>
                <c:pt idx="433">
                  <c:v>0.48911910805074515</c:v>
                </c:pt>
                <c:pt idx="434">
                  <c:v>0.48731257613997525</c:v>
                </c:pt>
                <c:pt idx="435">
                  <c:v>0.48550820661636751</c:v>
                </c:pt>
                <c:pt idx="436">
                  <c:v>0.48370601339577596</c:v>
                </c:pt>
                <c:pt idx="437">
                  <c:v>0.48190601029212643</c:v>
                </c:pt>
                <c:pt idx="438">
                  <c:v>0.48010821101826118</c:v>
                </c:pt>
                <c:pt idx="439">
                  <c:v>0.47831262918678324</c:v>
                </c:pt>
                <c:pt idx="440">
                  <c:v>0.47651927831088364</c:v>
                </c:pt>
                <c:pt idx="441">
                  <c:v>0.47472817180516252</c:v>
                </c:pt>
                <c:pt idx="442">
                  <c:v>0.47293932298644936</c:v>
                </c:pt>
                <c:pt idx="443">
                  <c:v>0.4711527450746022</c:v>
                </c:pt>
                <c:pt idx="444">
                  <c:v>0.46936845119331028</c:v>
                </c:pt>
                <c:pt idx="445">
                  <c:v>0.4675864543708817</c:v>
                </c:pt>
                <c:pt idx="446">
                  <c:v>0.46580676754102684</c:v>
                </c:pt>
                <c:pt idx="447">
                  <c:v>0.46402940354363054</c:v>
                </c:pt>
                <c:pt idx="448">
                  <c:v>0.4622543751255227</c:v>
                </c:pt>
                <c:pt idx="449">
                  <c:v>0.46048169494123281</c:v>
                </c:pt>
                <c:pt idx="450">
                  <c:v>0.45871137555374442</c:v>
                </c:pt>
                <c:pt idx="451">
                  <c:v>0.45694342943523941</c:v>
                </c:pt>
                <c:pt idx="452">
                  <c:v>0.45517786896783102</c:v>
                </c:pt>
                <c:pt idx="453">
                  <c:v>0.45341470644429849</c:v>
                </c:pt>
                <c:pt idx="454">
                  <c:v>0.45165395406880671</c:v>
                </c:pt>
                <c:pt idx="455">
                  <c:v>0.44989562395762078</c:v>
                </c:pt>
                <c:pt idx="456">
                  <c:v>0.44813972813981567</c:v>
                </c:pt>
                <c:pt idx="457">
                  <c:v>0.4463862785579773</c:v>
                </c:pt>
                <c:pt idx="458">
                  <c:v>0.44463528706889804</c:v>
                </c:pt>
                <c:pt idx="459">
                  <c:v>0.44288676544426087</c:v>
                </c:pt>
                <c:pt idx="460">
                  <c:v>0.44114072537132526</c:v>
                </c:pt>
                <c:pt idx="461">
                  <c:v>0.43939717845359771</c:v>
                </c:pt>
                <c:pt idx="462">
                  <c:v>0.43765613621150379</c:v>
                </c:pt>
                <c:pt idx="463">
                  <c:v>0.43591761008304408</c:v>
                </c:pt>
                <c:pt idx="464">
                  <c:v>0.43418161142445488</c:v>
                </c:pt>
                <c:pt idx="465">
                  <c:v>0.43244815151085325</c:v>
                </c:pt>
                <c:pt idx="466">
                  <c:v>0.43071724153688229</c:v>
                </c:pt>
                <c:pt idx="467">
                  <c:v>0.42898889261734485</c:v>
                </c:pt>
                <c:pt idx="468">
                  <c:v>0.42726311578783716</c:v>
                </c:pt>
                <c:pt idx="469">
                  <c:v>0.42553992200537005</c:v>
                </c:pt>
                <c:pt idx="470">
                  <c:v>0.42381932214898849</c:v>
                </c:pt>
                <c:pt idx="471">
                  <c:v>0.42210132702038511</c:v>
                </c:pt>
                <c:pt idx="472">
                  <c:v>0.42038594734450596</c:v>
                </c:pt>
                <c:pt idx="473">
                  <c:v>0.41867319377015105</c:v>
                </c:pt>
                <c:pt idx="474">
                  <c:v>0.41696307687057116</c:v>
                </c:pt>
                <c:pt idx="475">
                  <c:v>0.41525560714405579</c:v>
                </c:pt>
                <c:pt idx="476">
                  <c:v>0.41355079501451764</c:v>
                </c:pt>
                <c:pt idx="477">
                  <c:v>0.41184865083207239</c:v>
                </c:pt>
                <c:pt idx="478">
                  <c:v>0.41014918487360996</c:v>
                </c:pt>
                <c:pt idx="479">
                  <c:v>0.40845240734336458</c:v>
                </c:pt>
                <c:pt idx="480">
                  <c:v>0.40675832837347531</c:v>
                </c:pt>
                <c:pt idx="481">
                  <c:v>0.40506695802454368</c:v>
                </c:pt>
                <c:pt idx="482">
                  <c:v>0.40337830628618659</c:v>
                </c:pt>
                <c:pt idx="483">
                  <c:v>0.40169238307758309</c:v>
                </c:pt>
                <c:pt idx="484">
                  <c:v>0.4000091982480139</c:v>
                </c:pt>
                <c:pt idx="485">
                  <c:v>0.3983287615774021</c:v>
                </c:pt>
                <c:pt idx="486">
                  <c:v>0.39665108277684175</c:v>
                </c:pt>
                <c:pt idx="487">
                  <c:v>0.39497617148912623</c:v>
                </c:pt>
                <c:pt idx="488">
                  <c:v>0.3933040372892701</c:v>
                </c:pt>
                <c:pt idx="489">
                  <c:v>0.39163468968502618</c:v>
                </c:pt>
                <c:pt idx="490">
                  <c:v>0.38996813811739789</c:v>
                </c:pt>
                <c:pt idx="491">
                  <c:v>0.38830439196114769</c:v>
                </c:pt>
                <c:pt idx="492">
                  <c:v>0.38664346052529985</c:v>
                </c:pt>
                <c:pt idx="493">
                  <c:v>0.38498535305363746</c:v>
                </c:pt>
                <c:pt idx="494">
                  <c:v>0.38333007872520036</c:v>
                </c:pt>
                <c:pt idx="495">
                  <c:v>0.38167764665477016</c:v>
                </c:pt>
                <c:pt idx="496">
                  <c:v>0.3800280658933578</c:v>
                </c:pt>
                <c:pt idx="497">
                  <c:v>0.37838134542868446</c:v>
                </c:pt>
                <c:pt idx="498">
                  <c:v>0.37673749418565544</c:v>
                </c:pt>
                <c:pt idx="499">
                  <c:v>0.37509652102683494</c:v>
                </c:pt>
                <c:pt idx="500">
                  <c:v>0.37345843475291263</c:v>
                </c:pt>
                <c:pt idx="501">
                  <c:v>0.37182324410316597</c:v>
                </c:pt>
                <c:pt idx="502">
                  <c:v>0.37019095775592153</c:v>
                </c:pt>
                <c:pt idx="503">
                  <c:v>0.36856158432900926</c:v>
                </c:pt>
                <c:pt idx="504">
                  <c:v>0.3669351323802133</c:v>
                </c:pt>
                <c:pt idx="505">
                  <c:v>0.36531161040771948</c:v>
                </c:pt>
                <c:pt idx="506">
                  <c:v>0.36369102685055749</c:v>
                </c:pt>
                <c:pt idx="507">
                  <c:v>0.36207339008904227</c:v>
                </c:pt>
                <c:pt idx="508">
                  <c:v>0.36045870844520667</c:v>
                </c:pt>
                <c:pt idx="509">
                  <c:v>0.35884699018323457</c:v>
                </c:pt>
                <c:pt idx="510">
                  <c:v>0.35723824350988703</c:v>
                </c:pt>
                <c:pt idx="511">
                  <c:v>0.35563247657492664</c:v>
                </c:pt>
                <c:pt idx="512">
                  <c:v>0.35402969747153812</c:v>
                </c:pt>
                <c:pt idx="513">
                  <c:v>0.3524299142367438</c:v>
                </c:pt>
                <c:pt idx="514">
                  <c:v>0.35083313485181561</c:v>
                </c:pt>
                <c:pt idx="515">
                  <c:v>0.34923936724268601</c:v>
                </c:pt>
                <c:pt idx="516">
                  <c:v>0.34764861928035129</c:v>
                </c:pt>
                <c:pt idx="517">
                  <c:v>0.34606089878127472</c:v>
                </c:pt>
                <c:pt idx="518">
                  <c:v>0.3444762135077844</c:v>
                </c:pt>
                <c:pt idx="519">
                  <c:v>0.34289457116846783</c:v>
                </c:pt>
                <c:pt idx="520">
                  <c:v>0.3413159794185634</c:v>
                </c:pt>
                <c:pt idx="521">
                  <c:v>0.33974044586034835</c:v>
                </c:pt>
                <c:pt idx="522">
                  <c:v>0.33816797804352416</c:v>
                </c:pt>
                <c:pt idx="523">
                  <c:v>0.33659858346559635</c:v>
                </c:pt>
                <c:pt idx="524">
                  <c:v>0.33503226957225313</c:v>
                </c:pt>
                <c:pt idx="525">
                  <c:v>0.33346904375774061</c:v>
                </c:pt>
                <c:pt idx="526">
                  <c:v>0.33190891336523293</c:v>
                </c:pt>
                <c:pt idx="527">
                  <c:v>0.3303518856872017</c:v>
                </c:pt>
                <c:pt idx="528">
                  <c:v>0.32879796796578015</c:v>
                </c:pt>
                <c:pt idx="529">
                  <c:v>0.32724716739312509</c:v>
                </c:pt>
                <c:pt idx="530">
                  <c:v>0.32569949111177726</c:v>
                </c:pt>
                <c:pt idx="531">
                  <c:v>0.32415494621501467</c:v>
                </c:pt>
                <c:pt idx="532">
                  <c:v>0.32261353974720625</c:v>
                </c:pt>
                <c:pt idx="533">
                  <c:v>0.3210752787041628</c:v>
                </c:pt>
                <c:pt idx="534">
                  <c:v>0.31954017003348184</c:v>
                </c:pt>
                <c:pt idx="535">
                  <c:v>0.3180082206348912</c:v>
                </c:pt>
                <c:pt idx="536">
                  <c:v>0.31647943736059153</c:v>
                </c:pt>
                <c:pt idx="537">
                  <c:v>0.31495382701559382</c:v>
                </c:pt>
                <c:pt idx="538">
                  <c:v>0.31343139635805262</c:v>
                </c:pt>
                <c:pt idx="539">
                  <c:v>0.31191215209959988</c:v>
                </c:pt>
                <c:pt idx="540">
                  <c:v>0.31039610090567449</c:v>
                </c:pt>
                <c:pt idx="541">
                  <c:v>0.3088832493958481</c:v>
                </c:pt>
                <c:pt idx="542">
                  <c:v>0.30737360414414883</c:v>
                </c:pt>
                <c:pt idx="543">
                  <c:v>0.30586717167938327</c:v>
                </c:pt>
                <c:pt idx="544">
                  <c:v>0.30436395848545439</c:v>
                </c:pt>
                <c:pt idx="545">
                  <c:v>0.30286397100167767</c:v>
                </c:pt>
                <c:pt idx="546">
                  <c:v>0.30136721562309327</c:v>
                </c:pt>
                <c:pt idx="547">
                  <c:v>0.29987369870077762</c:v>
                </c:pt>
                <c:pt idx="548">
                  <c:v>0.29838342654215133</c:v>
                </c:pt>
                <c:pt idx="549">
                  <c:v>0.29689640541128359</c:v>
                </c:pt>
                <c:pt idx="550">
                  <c:v>0.29541264152919522</c:v>
                </c:pt>
                <c:pt idx="551">
                  <c:v>0.29393214107416044</c:v>
                </c:pt>
                <c:pt idx="552">
                  <c:v>0.29245491018200254</c:v>
                </c:pt>
                <c:pt idx="553">
                  <c:v>0.29098095494639031</c:v>
                </c:pt>
                <c:pt idx="554">
                  <c:v>0.28951028141913127</c:v>
                </c:pt>
                <c:pt idx="555">
                  <c:v>0.28804289561046098</c:v>
                </c:pt>
                <c:pt idx="556">
                  <c:v>0.28657880348933273</c:v>
                </c:pt>
                <c:pt idx="557">
                  <c:v>0.28511801098370204</c:v>
                </c:pt>
                <c:pt idx="558">
                  <c:v>0.28366052398080954</c:v>
                </c:pt>
                <c:pt idx="559">
                  <c:v>0.28220634832746438</c:v>
                </c:pt>
                <c:pt idx="560">
                  <c:v>0.28075548983031973</c:v>
                </c:pt>
                <c:pt idx="561">
                  <c:v>0.27930795425615196</c:v>
                </c:pt>
                <c:pt idx="562">
                  <c:v>0.27786374733213359</c:v>
                </c:pt>
                <c:pt idx="563">
                  <c:v>0.27642287474610538</c:v>
                </c:pt>
                <c:pt idx="564">
                  <c:v>0.27498534214684606</c:v>
                </c:pt>
                <c:pt idx="565">
                  <c:v>0.27355115514434014</c:v>
                </c:pt>
                <c:pt idx="566">
                  <c:v>0.27212031931004321</c:v>
                </c:pt>
                <c:pt idx="567">
                  <c:v>0.27069284017714496</c:v>
                </c:pt>
                <c:pt idx="568">
                  <c:v>0.26926872324082979</c:v>
                </c:pt>
                <c:pt idx="569">
                  <c:v>0.26784797395853782</c:v>
                </c:pt>
                <c:pt idx="570">
                  <c:v>0.2664305977502191</c:v>
                </c:pt>
                <c:pt idx="571">
                  <c:v>0.26501659999859001</c:v>
                </c:pt>
                <c:pt idx="572">
                  <c:v>0.26360598604938662</c:v>
                </c:pt>
                <c:pt idx="573">
                  <c:v>0.2621987612116134</c:v>
                </c:pt>
                <c:pt idx="574">
                  <c:v>0.26079493075779381</c:v>
                </c:pt>
                <c:pt idx="575">
                  <c:v>0.25939449992421626</c:v>
                </c:pt>
                <c:pt idx="576">
                  <c:v>0.25799747391117883</c:v>
                </c:pt>
                <c:pt idx="577">
                  <c:v>0.25660385788323226</c:v>
                </c:pt>
                <c:pt idx="578">
                  <c:v>0.25521365696942105</c:v>
                </c:pt>
                <c:pt idx="579">
                  <c:v>0.25382687626352202</c:v>
                </c:pt>
                <c:pt idx="580">
                  <c:v>0.25244352082428162</c:v>
                </c:pt>
                <c:pt idx="581">
                  <c:v>0.25106359567565067</c:v>
                </c:pt>
                <c:pt idx="582">
                  <c:v>0.24968710580701853</c:v>
                </c:pt>
                <c:pt idx="583">
                  <c:v>0.24831405617344379</c:v>
                </c:pt>
                <c:pt idx="584">
                  <c:v>0.24694445169588455</c:v>
                </c:pt>
                <c:pt idx="585">
                  <c:v>0.24557829726142488</c:v>
                </c:pt>
                <c:pt idx="586">
                  <c:v>0.24421559772350329</c:v>
                </c:pt>
                <c:pt idx="587">
                  <c:v>0.24285635790213397</c:v>
                </c:pt>
                <c:pt idx="588">
                  <c:v>0.24150058258413259</c:v>
                </c:pt>
                <c:pt idx="589">
                  <c:v>0.24014827652333379</c:v>
                </c:pt>
                <c:pt idx="590">
                  <c:v>0.23879944444081205</c:v>
                </c:pt>
                <c:pt idx="591">
                  <c:v>0.23745409102509923</c:v>
                </c:pt>
                <c:pt idx="592">
                  <c:v>0.23611222093239931</c:v>
                </c:pt>
                <c:pt idx="593">
                  <c:v>0.23477383878680219</c:v>
                </c:pt>
                <c:pt idx="594">
                  <c:v>0.23343894918049649</c:v>
                </c:pt>
                <c:pt idx="595">
                  <c:v>0.23210755667397998</c:v>
                </c:pt>
                <c:pt idx="596">
                  <c:v>0.23077966579626877</c:v>
                </c:pt>
                <c:pt idx="597">
                  <c:v>0.22945528104510399</c:v>
                </c:pt>
                <c:pt idx="598">
                  <c:v>0.22813440688715822</c:v>
                </c:pt>
                <c:pt idx="599">
                  <c:v>0.22681704775823983</c:v>
                </c:pt>
                <c:pt idx="600">
                  <c:v>0.22550320806349386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A0-48C8-B194-CDA5890E01B5}"/>
            </c:ext>
          </c:extLst>
        </c:ser>
        <c:ser>
          <c:idx val="2"/>
          <c:order val="2"/>
          <c:tx>
            <c:strRef>
              <c:f>ArrowWeightNrmDataSeries!$D$2</c:f>
              <c:strCache>
                <c:ptCount val="1"/>
                <c:pt idx="0">
                  <c:v>p</c:v>
                </c:pt>
              </c:strCache>
            </c:strRef>
          </c:tx>
          <c:spPr>
            <a:ln w="22225" cap="rnd">
              <a:solidFill>
                <a:schemeClr val="accent3"/>
              </a:solidFill>
            </a:ln>
            <a:effectLst/>
          </c:spPr>
          <c:marker>
            <c:symbol val="none"/>
          </c:marker>
          <c:cat>
            <c:numRef>
              <c:f>ArrowWeightNrmDataSeries!$A$3:$A$603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ArrowWeightNrmDataSeries!$D$3:$D$603</c:f>
              <c:numCache>
                <c:formatCode>0.00%</c:formatCode>
                <c:ptCount val="601"/>
                <c:pt idx="0">
                  <c:v>0.2197394348915197</c:v>
                </c:pt>
                <c:pt idx="1">
                  <c:v>0.2278161218933541</c:v>
                </c:pt>
                <c:pt idx="2">
                  <c:v>0.23575749921609318</c:v>
                </c:pt>
                <c:pt idx="3">
                  <c:v>0.24356972164227741</c:v>
                </c:pt>
                <c:pt idx="4">
                  <c:v>0.25125840822549073</c:v>
                </c:pt>
                <c:pt idx="5">
                  <c:v>0.2588287093395174</c:v>
                </c:pt>
                <c:pt idx="6">
                  <c:v>0.26628536298399502</c:v>
                </c:pt>
                <c:pt idx="7">
                  <c:v>0.27363274241602908</c:v>
                </c:pt>
                <c:pt idx="8">
                  <c:v>0.28087489671651716</c:v>
                </c:pt>
                <c:pt idx="9">
                  <c:v>0.28801558555461926</c:v>
                </c:pt>
                <c:pt idx="10">
                  <c:v>0.29505830915200471</c:v>
                </c:pt>
                <c:pt idx="11">
                  <c:v>0.30200633424788642</c:v>
                </c:pt>
                <c:pt idx="12">
                  <c:v>0.30886271671061066</c:v>
                </c:pt>
                <c:pt idx="13">
                  <c:v>0.3156303213203373</c:v>
                </c:pt>
                <c:pt idx="14">
                  <c:v>0.32231183915185896</c:v>
                </c:pt>
                <c:pt idx="15">
                  <c:v>0.32890980291081129</c:v>
                </c:pt>
                <c:pt idx="16">
                  <c:v>0.33542660051590634</c:v>
                </c:pt>
                <c:pt idx="17">
                  <c:v>0.34186448717099766</c:v>
                </c:pt>
                <c:pt idx="18">
                  <c:v>0.34822559613121612</c:v>
                </c:pt>
                <c:pt idx="19">
                  <c:v>0.35451194833513527</c:v>
                </c:pt>
                <c:pt idx="20">
                  <c:v>0.36072546104845166</c:v>
                </c:pt>
                <c:pt idx="21">
                  <c:v>0.36686795564282176</c:v>
                </c:pt>
                <c:pt idx="22">
                  <c:v>0.3729411646153909</c:v>
                </c:pt>
                <c:pt idx="23">
                  <c:v>0.37894673793946471</c:v>
                </c:pt>
                <c:pt idx="24">
                  <c:v>0.38488624882413969</c:v>
                </c:pt>
                <c:pt idx="25">
                  <c:v>0.39076119895009487</c:v>
                </c:pt>
                <c:pt idx="26">
                  <c:v>0.39657302323977889</c:v>
                </c:pt>
                <c:pt idx="27">
                  <c:v>0.40232309421262724</c:v>
                </c:pt>
                <c:pt idx="28">
                  <c:v>0.40801272596947613</c:v>
                </c:pt>
                <c:pt idx="29">
                  <c:v>0.4136431778448173</c:v>
                </c:pt>
                <c:pt idx="30">
                  <c:v>0.41921565776080005</c:v>
                </c:pt>
                <c:pt idx="31">
                  <c:v>0.42473132531282104</c:v>
                </c:pt>
                <c:pt idx="32">
                  <c:v>0.43019129461302585</c:v>
                </c:pt>
                <c:pt idx="33">
                  <c:v>0.43559663691500944</c:v>
                </c:pt>
                <c:pt idx="34">
                  <c:v>0.44094838304036466</c:v>
                </c:pt>
                <c:pt idx="35">
                  <c:v>0.44624752562543363</c:v>
                </c:pt>
                <c:pt idx="36">
                  <c:v>0.45149502120461132</c:v>
                </c:pt>
                <c:pt idx="37">
                  <c:v>0.45669179214480199</c:v>
                </c:pt>
                <c:pt idx="38">
                  <c:v>0.46183872844408619</c:v>
                </c:pt>
                <c:pt idx="39">
                  <c:v>0.46693668940631272</c:v>
                </c:pt>
                <c:pt idx="40">
                  <c:v>0.47198650520212782</c:v>
                </c:pt>
                <c:pt idx="41">
                  <c:v>0.4769889783259128</c:v>
                </c:pt>
                <c:pt idx="42">
                  <c:v>0.4819448849571617</c:v>
                </c:pt>
                <c:pt idx="43">
                  <c:v>0.48685497623400908</c:v>
                </c:pt>
                <c:pt idx="44">
                  <c:v>0.49171997944588081</c:v>
                </c:pt>
                <c:pt idx="45">
                  <c:v>0.49654059915158855</c:v>
                </c:pt>
                <c:pt idx="46">
                  <c:v>0.50131751822860482</c:v>
                </c:pt>
                <c:pt idx="47">
                  <c:v>0.50605139885873274</c:v>
                </c:pt>
                <c:pt idx="48">
                  <c:v>0.51074288345491858</c:v>
                </c:pt>
                <c:pt idx="49">
                  <c:v>0.515392595533536</c:v>
                </c:pt>
                <c:pt idx="50">
                  <c:v>0.52000114053609403</c:v>
                </c:pt>
                <c:pt idx="51">
                  <c:v>0.52456910660398059</c:v>
                </c:pt>
                <c:pt idx="52">
                  <c:v>0.52909706530955458</c:v>
                </c:pt>
                <c:pt idx="53">
                  <c:v>0.53358557234661086</c:v>
                </c:pt>
                <c:pt idx="54">
                  <c:v>0.53803516818300789</c:v>
                </c:pt>
                <c:pt idx="55">
                  <c:v>0.54244637867801304</c:v>
                </c:pt>
                <c:pt idx="56">
                  <c:v>0.54681971566671539</c:v>
                </c:pt>
                <c:pt idx="57">
                  <c:v>0.55115567751367822</c:v>
                </c:pt>
                <c:pt idx="58">
                  <c:v>0.55545474963782437</c:v>
                </c:pt>
                <c:pt idx="59">
                  <c:v>0.55971740501040079</c:v>
                </c:pt>
                <c:pt idx="60">
                  <c:v>0.56394410462772793</c:v>
                </c:pt>
                <c:pt idx="61">
                  <c:v>0.56813529796030493</c:v>
                </c:pt>
                <c:pt idx="62">
                  <c:v>0.5722914233797386</c:v>
                </c:pt>
                <c:pt idx="63">
                  <c:v>0.5764129085648394</c:v>
                </c:pt>
                <c:pt idx="64">
                  <c:v>0.58050017088814743</c:v>
                </c:pt>
                <c:pt idx="65">
                  <c:v>0.58455361778404857</c:v>
                </c:pt>
                <c:pt idx="66">
                  <c:v>0.58857364709956572</c:v>
                </c:pt>
                <c:pt idx="67">
                  <c:v>0.5925606474288323</c:v>
                </c:pt>
                <c:pt idx="68">
                  <c:v>0.59651499843218614</c:v>
                </c:pt>
                <c:pt idx="69">
                  <c:v>0.60043707114075806</c:v>
                </c:pt>
                <c:pt idx="70">
                  <c:v>0.60432722824736707</c:v>
                </c:pt>
                <c:pt idx="71">
                  <c:v>0.60818582438448987</c:v>
                </c:pt>
                <c:pt idx="72">
                  <c:v>0.61201320639000578</c:v>
                </c:pt>
                <c:pt idx="73">
                  <c:v>0.61580971356139047</c:v>
                </c:pt>
                <c:pt idx="74">
                  <c:v>0.61957567789897305</c:v>
                </c:pt>
                <c:pt idx="75">
                  <c:v>0.62331142433884168</c:v>
                </c:pt>
                <c:pt idx="76">
                  <c:v>0.62701727097594173</c:v>
                </c:pt>
                <c:pt idx="77">
                  <c:v>0.63069352927787714</c:v>
                </c:pt>
                <c:pt idx="78">
                  <c:v>0.63434050428989475</c:v>
                </c:pt>
                <c:pt idx="79">
                  <c:v>0.63795849483150013</c:v>
                </c:pt>
                <c:pt idx="80">
                  <c:v>0.64154779368513082</c:v>
                </c:pt>
                <c:pt idx="81">
                  <c:v>0.64510868777727903</c:v>
                </c:pt>
                <c:pt idx="82">
                  <c:v>0.64864145835244336</c:v>
                </c:pt>
                <c:pt idx="83">
                  <c:v>0.65214638114025691</c:v>
                </c:pt>
                <c:pt idx="84">
                  <c:v>0.65562372651612366</c:v>
                </c:pt>
                <c:pt idx="85">
                  <c:v>0.65907375965567894</c:v>
                </c:pt>
                <c:pt idx="86">
                  <c:v>0.66249674068336128</c:v>
                </c:pt>
                <c:pt idx="87">
                  <c:v>0.66589292481538143</c:v>
                </c:pt>
                <c:pt idx="88">
                  <c:v>0.66926256249734239</c:v>
                </c:pt>
                <c:pt idx="89">
                  <c:v>0.67260589953676575</c:v>
                </c:pt>
                <c:pt idx="90">
                  <c:v>0.6759231772307509</c:v>
                </c:pt>
                <c:pt idx="91">
                  <c:v>0.67921463248899505</c:v>
                </c:pt>
                <c:pt idx="92">
                  <c:v>0.68248049795237697</c:v>
                </c:pt>
                <c:pt idx="93">
                  <c:v>0.68572100210730713</c:v>
                </c:pt>
                <c:pt idx="94">
                  <c:v>0.68893636939602865</c:v>
                </c:pt>
                <c:pt idx="95">
                  <c:v>0.69212682032304884</c:v>
                </c:pt>
                <c:pt idx="96">
                  <c:v>0.69529257155786783</c:v>
                </c:pt>
                <c:pt idx="97">
                  <c:v>0.69843383603416442</c:v>
                </c:pt>
                <c:pt idx="98">
                  <c:v>0.70155082304559147</c:v>
                </c:pt>
                <c:pt idx="99">
                  <c:v>0.7046437383383235</c:v>
                </c:pt>
                <c:pt idx="100">
                  <c:v>0.70771278420049233</c:v>
                </c:pt>
                <c:pt idx="101">
                  <c:v>0.71075815954864363</c:v>
                </c:pt>
                <c:pt idx="102">
                  <c:v>0.71378006001133287</c:v>
                </c:pt>
                <c:pt idx="103">
                  <c:v>0.71677867800998085</c:v>
                </c:pt>
                <c:pt idx="104">
                  <c:v>0.71975420283710123</c:v>
                </c:pt>
                <c:pt idx="105">
                  <c:v>0.72270682073200221</c:v>
                </c:pt>
                <c:pt idx="106">
                  <c:v>0.7256367149540669</c:v>
                </c:pt>
                <c:pt idx="107">
                  <c:v>0.72854406585370657</c:v>
                </c:pt>
                <c:pt idx="108">
                  <c:v>0.73142905094108079</c:v>
                </c:pt>
                <c:pt idx="109">
                  <c:v>0.73429184495266664</c:v>
                </c:pt>
                <c:pt idx="110">
                  <c:v>0.73713261991576684</c:v>
                </c:pt>
                <c:pt idx="111">
                  <c:v>0.73995154521103157</c:v>
                </c:pt>
                <c:pt idx="112">
                  <c:v>0.74274878763307006</c:v>
                </c:pt>
                <c:pt idx="113">
                  <c:v>0.74552451144922849</c:v>
                </c:pt>
                <c:pt idx="114">
                  <c:v>0.74827887845659646</c:v>
                </c:pt>
                <c:pt idx="115">
                  <c:v>0.75101204803731392</c:v>
                </c:pt>
                <c:pt idx="116">
                  <c:v>0.75372417721223861</c:v>
                </c:pt>
                <c:pt idx="117">
                  <c:v>0.7564154206930358</c:v>
                </c:pt>
                <c:pt idx="118">
                  <c:v>0.75908593093274435</c:v>
                </c:pt>
                <c:pt idx="119">
                  <c:v>0.76173585817488154</c:v>
                </c:pt>
                <c:pt idx="120">
                  <c:v>0.76436535050113052</c:v>
                </c:pt>
                <c:pt idx="121">
                  <c:v>0.76697455387766778</c:v>
                </c:pt>
                <c:pt idx="122">
                  <c:v>0.76956361220017455</c:v>
                </c:pt>
                <c:pt idx="123">
                  <c:v>0.77213266733758268</c:v>
                </c:pt>
                <c:pt idx="124">
                  <c:v>0.7746818591745932</c:v>
                </c:pt>
                <c:pt idx="125">
                  <c:v>0.77721132565301765</c:v>
                </c:pt>
                <c:pt idx="126">
                  <c:v>0.77972120281197621</c:v>
                </c:pt>
                <c:pt idx="127">
                  <c:v>0.78221162482699524</c:v>
                </c:pt>
                <c:pt idx="128">
                  <c:v>0.78468272404804129</c:v>
                </c:pt>
                <c:pt idx="129">
                  <c:v>0.7871346310365267</c:v>
                </c:pt>
                <c:pt idx="130">
                  <c:v>0.78956747460132193</c:v>
                </c:pt>
                <c:pt idx="131">
                  <c:v>0.79198138183380762</c:v>
                </c:pt>
                <c:pt idx="132">
                  <c:v>0.7943764781419973</c:v>
                </c:pt>
                <c:pt idx="133">
                  <c:v>0.79675288728376337</c:v>
                </c:pt>
                <c:pt idx="134">
                  <c:v>0.79911073139919331</c:v>
                </c:pt>
                <c:pt idx="135">
                  <c:v>0.80145013104210672</c:v>
                </c:pt>
                <c:pt idx="136">
                  <c:v>0.80377120521075629</c:v>
                </c:pt>
                <c:pt idx="137">
                  <c:v>0.80607407137774534</c:v>
                </c:pt>
                <c:pt idx="138">
                  <c:v>0.80835884551918014</c:v>
                </c:pt>
                <c:pt idx="139">
                  <c:v>0.8106256421430853</c:v>
                </c:pt>
                <c:pt idx="140">
                  <c:v>0.81287457431710464</c:v>
                </c:pt>
                <c:pt idx="141">
                  <c:v>0.8151057536955082</c:v>
                </c:pt>
                <c:pt idx="142">
                  <c:v>0.81731929054552954</c:v>
                </c:pt>
                <c:pt idx="143">
                  <c:v>0.81951529377305266</c:v>
                </c:pt>
                <c:pt idx="144">
                  <c:v>0.8216938709476671</c:v>
                </c:pt>
                <c:pt idx="145">
                  <c:v>0.82385512832711461</c:v>
                </c:pt>
                <c:pt idx="146">
                  <c:v>0.82599917088113928</c:v>
                </c:pt>
                <c:pt idx="147">
                  <c:v>0.82812610231476746</c:v>
                </c:pt>
                <c:pt idx="148">
                  <c:v>0.83023602509102634</c:v>
                </c:pt>
                <c:pt idx="149">
                  <c:v>0.83232904045312273</c:v>
                </c:pt>
                <c:pt idx="150">
                  <c:v>0.83440524844609909</c:v>
                </c:pt>
                <c:pt idx="151">
                  <c:v>0.83646474793797632</c:v>
                </c:pt>
                <c:pt idx="152">
                  <c:v>0.83850763664040384</c:v>
                </c:pt>
                <c:pt idx="153">
                  <c:v>0.84053401112883086</c:v>
                </c:pt>
                <c:pt idx="154">
                  <c:v>0.84254396686220767</c:v>
                </c:pt>
                <c:pt idx="155">
                  <c:v>0.84453759820223728</c:v>
                </c:pt>
                <c:pt idx="156">
                  <c:v>0.84651499843218636</c:v>
                </c:pt>
                <c:pt idx="157">
                  <c:v>0.84847625977526575</c:v>
                </c:pt>
                <c:pt idx="158">
                  <c:v>0.85042147341260033</c:v>
                </c:pt>
                <c:pt idx="159">
                  <c:v>0.85235072950079172</c:v>
                </c:pt>
                <c:pt idx="160">
                  <c:v>0.85426411718908934</c:v>
                </c:pt>
                <c:pt idx="161">
                  <c:v>0.85616172463617968</c:v>
                </c:pt>
                <c:pt idx="162">
                  <c:v>0.85804363902660519</c:v>
                </c:pt>
                <c:pt idx="163">
                  <c:v>0.85990994658682252</c:v>
                </c:pt>
                <c:pt idx="164">
                  <c:v>0.86176073260090769</c:v>
                </c:pt>
                <c:pt idx="165">
                  <c:v>0.86359608142592292</c:v>
                </c:pt>
                <c:pt idx="166">
                  <c:v>0.86541607650694774</c:v>
                </c:pt>
                <c:pt idx="167">
                  <c:v>0.86722080039179095</c:v>
                </c:pt>
                <c:pt idx="168">
                  <c:v>0.86901033474538358</c:v>
                </c:pt>
                <c:pt idx="169">
                  <c:v>0.87078476036386854</c:v>
                </c:pt>
                <c:pt idx="170">
                  <c:v>0.8725441571883914</c:v>
                </c:pt>
                <c:pt idx="171">
                  <c:v>0.8742886043186</c:v>
                </c:pt>
                <c:pt idx="172">
                  <c:v>0.87601818002586196</c:v>
                </c:pt>
                <c:pt idx="173">
                  <c:v>0.87773296176620808</c:v>
                </c:pt>
                <c:pt idx="174">
                  <c:v>0.87943302619300356</c:v>
                </c:pt>
                <c:pt idx="175">
                  <c:v>0.88111844916936355</c:v>
                </c:pt>
                <c:pt idx="176">
                  <c:v>0.88278930578030934</c:v>
                </c:pt>
                <c:pt idx="177">
                  <c:v>0.8844456703446778</c:v>
                </c:pt>
                <c:pt idx="178">
                  <c:v>0.88608761642679079</c:v>
                </c:pt>
                <c:pt idx="179">
                  <c:v>0.88771521684788668</c:v>
                </c:pt>
                <c:pt idx="180">
                  <c:v>0.88932854369732273</c:v>
                </c:pt>
                <c:pt idx="181">
                  <c:v>0.89092766834355297</c:v>
                </c:pt>
                <c:pt idx="182">
                  <c:v>0.89251266144488961</c:v>
                </c:pt>
                <c:pt idx="183">
                  <c:v>0.89408359296004869</c:v>
                </c:pt>
                <c:pt idx="184">
                  <c:v>0.89564053215848916</c:v>
                </c:pt>
                <c:pt idx="185">
                  <c:v>0.89718354763054942</c:v>
                </c:pt>
                <c:pt idx="186">
                  <c:v>0.8987127072973865</c:v>
                </c:pt>
                <c:pt idx="187">
                  <c:v>0.90022807842072017</c:v>
                </c:pt>
                <c:pt idx="188">
                  <c:v>0.9017297276123909</c:v>
                </c:pt>
                <c:pt idx="189">
                  <c:v>0.90321772084373364</c:v>
                </c:pt>
                <c:pt idx="190">
                  <c:v>0.90469212345477179</c:v>
                </c:pt>
                <c:pt idx="191">
                  <c:v>0.90615300016323486</c:v>
                </c:pt>
                <c:pt idx="192">
                  <c:v>0.90760041507340738</c:v>
                </c:pt>
                <c:pt idx="193">
                  <c:v>0.90903443168481046</c:v>
                </c:pt>
                <c:pt idx="194">
                  <c:v>0.91045511290071823</c:v>
                </c:pt>
                <c:pt idx="195">
                  <c:v>0.91186252103651766</c:v>
                </c:pt>
                <c:pt idx="196">
                  <c:v>0.91325671782791085</c:v>
                </c:pt>
                <c:pt idx="197">
                  <c:v>0.91463776443896794</c:v>
                </c:pt>
                <c:pt idx="198">
                  <c:v>0.91600572147002779</c:v>
                </c:pt>
                <c:pt idx="199">
                  <c:v>0.91736064896545788</c:v>
                </c:pt>
                <c:pt idx="200">
                  <c:v>0.91870260642126877</c:v>
                </c:pt>
                <c:pt idx="201">
                  <c:v>0.92003165279259336</c:v>
                </c:pt>
                <c:pt idx="202">
                  <c:v>0.92134784650102797</c:v>
                </c:pt>
                <c:pt idx="203">
                  <c:v>0.9226512454418424</c:v>
                </c:pt>
                <c:pt idx="204">
                  <c:v>0.92394190699106249</c:v>
                </c:pt>
                <c:pt idx="205">
                  <c:v>0.92521988801242161</c:v>
                </c:pt>
                <c:pt idx="206">
                  <c:v>0.92648524486419304</c:v>
                </c:pt>
                <c:pt idx="207">
                  <c:v>0.92773803340590022</c:v>
                </c:pt>
                <c:pt idx="208">
                  <c:v>0.92897830900490697</c:v>
                </c:pt>
                <c:pt idx="209">
                  <c:v>0.93020612654289292</c:v>
                </c:pt>
                <c:pt idx="210">
                  <c:v>0.93142154042221803</c:v>
                </c:pt>
                <c:pt idx="211">
                  <c:v>0.932624604572174</c:v>
                </c:pt>
                <c:pt idx="212">
                  <c:v>0.93381537245512636</c:v>
                </c:pt>
                <c:pt idx="213">
                  <c:v>0.93499389707255642</c:v>
                </c:pt>
                <c:pt idx="214">
                  <c:v>0.93616023097099033</c:v>
                </c:pt>
                <c:pt idx="215">
                  <c:v>0.93731442624783634</c:v>
                </c:pt>
                <c:pt idx="216">
                  <c:v>0.93845653455711542</c:v>
                </c:pt>
                <c:pt idx="217">
                  <c:v>0.93958660711509867</c:v>
                </c:pt>
                <c:pt idx="218">
                  <c:v>0.94070469470584928</c:v>
                </c:pt>
                <c:pt idx="219">
                  <c:v>0.94181084768666967</c:v>
                </c:pt>
                <c:pt idx="220">
                  <c:v>0.94290511599345794</c:v>
                </c:pt>
                <c:pt idx="221">
                  <c:v>0.94398754914597627</c:v>
                </c:pt>
                <c:pt idx="222">
                  <c:v>0.94505819625303134</c:v>
                </c:pt>
                <c:pt idx="223">
                  <c:v>0.9461171060175676</c:v>
                </c:pt>
                <c:pt idx="224">
                  <c:v>0.94716432674168027</c:v>
                </c:pt>
                <c:pt idx="225">
                  <c:v>0.94819990633154072</c:v>
                </c:pt>
                <c:pt idx="226">
                  <c:v>0.94922389230224724</c:v>
                </c:pt>
                <c:pt idx="227">
                  <c:v>0.95023633178259259</c:v>
                </c:pt>
                <c:pt idx="228">
                  <c:v>0.95123727151975823</c:v>
                </c:pt>
                <c:pt idx="229">
                  <c:v>0.95222675788392797</c:v>
                </c:pt>
                <c:pt idx="230">
                  <c:v>0.95320483687283097</c:v>
                </c:pt>
                <c:pt idx="231">
                  <c:v>0.95417155411621246</c:v>
                </c:pt>
                <c:pt idx="232">
                  <c:v>0.95512695488023047</c:v>
                </c:pt>
                <c:pt idx="233">
                  <c:v>0.95607108407178609</c:v>
                </c:pt>
                <c:pt idx="234">
                  <c:v>0.95700398624278105</c:v>
                </c:pt>
                <c:pt idx="235">
                  <c:v>0.95792570559431245</c:v>
                </c:pt>
                <c:pt idx="236">
                  <c:v>0.95883628598079962</c:v>
                </c:pt>
                <c:pt idx="237">
                  <c:v>0.95973577091404672</c:v>
                </c:pt>
                <c:pt idx="238">
                  <c:v>0.9606242035672421</c:v>
                </c:pt>
                <c:pt idx="239">
                  <c:v>0.96150162677889495</c:v>
                </c:pt>
                <c:pt idx="240">
                  <c:v>0.96236808305671295</c:v>
                </c:pt>
                <c:pt idx="241">
                  <c:v>0.96322361458142014</c:v>
                </c:pt>
                <c:pt idx="242">
                  <c:v>0.96406826321051275</c:v>
                </c:pt>
                <c:pt idx="243">
                  <c:v>0.96490207048196242</c:v>
                </c:pt>
                <c:pt idx="244">
                  <c:v>0.96572507761786053</c:v>
                </c:pt>
                <c:pt idx="245">
                  <c:v>0.96653732552800731</c:v>
                </c:pt>
                <c:pt idx="246">
                  <c:v>0.96733885481344806</c:v>
                </c:pt>
                <c:pt idx="247">
                  <c:v>0.9681297057699545</c:v>
                </c:pt>
                <c:pt idx="248">
                  <c:v>0.96890991839145457</c:v>
                </c:pt>
                <c:pt idx="249">
                  <c:v>0.96967953237341376</c:v>
                </c:pt>
                <c:pt idx="250">
                  <c:v>0.97043858711616005</c:v>
                </c:pt>
                <c:pt idx="251">
                  <c:v>0.9711871217281669</c:v>
                </c:pt>
                <c:pt idx="252">
                  <c:v>0.97192517502928077</c:v>
                </c:pt>
                <c:pt idx="253">
                  <c:v>0.97265278555390677</c:v>
                </c:pt>
                <c:pt idx="254">
                  <c:v>0.97336999155414494</c:v>
                </c:pt>
                <c:pt idx="255">
                  <c:v>0.97407683100288156</c:v>
                </c:pt>
                <c:pt idx="256">
                  <c:v>0.97477334159683326</c:v>
                </c:pt>
                <c:pt idx="257">
                  <c:v>0.97545956075955076</c:v>
                </c:pt>
                <c:pt idx="258">
                  <c:v>0.976135525644378</c:v>
                </c:pt>
                <c:pt idx="259">
                  <c:v>0.97680127313736542</c:v>
                </c:pt>
                <c:pt idx="260">
                  <c:v>0.97745683986014675</c:v>
                </c:pt>
                <c:pt idx="261">
                  <c:v>0.97810226217276985</c:v>
                </c:pt>
                <c:pt idx="262">
                  <c:v>0.97873757617649149</c:v>
                </c:pt>
                <c:pt idx="263">
                  <c:v>0.97936281771652944</c:v>
                </c:pt>
                <c:pt idx="264">
                  <c:v>0.97997802238477616</c:v>
                </c:pt>
                <c:pt idx="265">
                  <c:v>0.98058322552247579</c:v>
                </c:pt>
                <c:pt idx="266">
                  <c:v>0.98117846222286265</c:v>
                </c:pt>
                <c:pt idx="267">
                  <c:v>0.98176376733376169</c:v>
                </c:pt>
                <c:pt idx="268">
                  <c:v>0.98233917546015448</c:v>
                </c:pt>
                <c:pt idx="269">
                  <c:v>0.982904720966709</c:v>
                </c:pt>
                <c:pt idx="270">
                  <c:v>0.98346043798027405</c:v>
                </c:pt>
                <c:pt idx="271">
                  <c:v>0.98400636039233946</c:v>
                </c:pt>
                <c:pt idx="272">
                  <c:v>0.98454252186146207</c:v>
                </c:pt>
                <c:pt idx="273">
                  <c:v>0.9850689558156589</c:v>
                </c:pt>
                <c:pt idx="274">
                  <c:v>0.98558569545477004</c:v>
                </c:pt>
                <c:pt idx="275">
                  <c:v>0.98609277375278304</c:v>
                </c:pt>
                <c:pt idx="276">
                  <c:v>0.98659022346013314</c:v>
                </c:pt>
                <c:pt idx="277">
                  <c:v>0.98707807710596529</c:v>
                </c:pt>
                <c:pt idx="278">
                  <c:v>0.9875563670003743</c:v>
                </c:pt>
                <c:pt idx="279">
                  <c:v>0.98802512523660624</c:v>
                </c:pt>
                <c:pt idx="280">
                  <c:v>0.98848438369323521</c:v>
                </c:pt>
                <c:pt idx="281">
                  <c:v>0.98893417403631156</c:v>
                </c:pt>
                <c:pt idx="282">
                  <c:v>0.98937452772147738</c:v>
                </c:pt>
                <c:pt idx="283">
                  <c:v>0.98980547599605861</c:v>
                </c:pt>
                <c:pt idx="284">
                  <c:v>0.9902270499011272</c:v>
                </c:pt>
                <c:pt idx="285">
                  <c:v>0.99063928027353665</c:v>
                </c:pt>
                <c:pt idx="286">
                  <c:v>0.99104219774792979</c:v>
                </c:pt>
                <c:pt idx="287">
                  <c:v>0.99143583275872316</c:v>
                </c:pt>
                <c:pt idx="288">
                  <c:v>0.99182021554206123</c:v>
                </c:pt>
                <c:pt idx="289">
                  <c:v>0.99219537613774866</c:v>
                </c:pt>
                <c:pt idx="290">
                  <c:v>0.99256134439115784</c:v>
                </c:pt>
                <c:pt idx="291">
                  <c:v>0.99291814995510896</c:v>
                </c:pt>
                <c:pt idx="292">
                  <c:v>0.99326582229172777</c:v>
                </c:pt>
                <c:pt idx="293">
                  <c:v>0.99360439067427864</c:v>
                </c:pt>
                <c:pt idx="294">
                  <c:v>0.99393388418897655</c:v>
                </c:pt>
                <c:pt idx="295">
                  <c:v>0.99425433173677191</c:v>
                </c:pt>
                <c:pt idx="296">
                  <c:v>0.9945657620351166</c:v>
                </c:pt>
                <c:pt idx="297">
                  <c:v>0.99486820361970585</c:v>
                </c:pt>
                <c:pt idx="298">
                  <c:v>0.99516168484619794</c:v>
                </c:pt>
                <c:pt idx="299">
                  <c:v>0.99544623389191178</c:v>
                </c:pt>
                <c:pt idx="300">
                  <c:v>0.99572187875750684</c:v>
                </c:pt>
                <c:pt idx="301">
                  <c:v>0.99598864726863623</c:v>
                </c:pt>
                <c:pt idx="302">
                  <c:v>0.99624656707758441</c:v>
                </c:pt>
                <c:pt idx="303">
                  <c:v>0.99649566566488101</c:v>
                </c:pt>
                <c:pt idx="304">
                  <c:v>0.99673597034089789</c:v>
                </c:pt>
                <c:pt idx="305">
                  <c:v>0.9969675082474222</c:v>
                </c:pt>
                <c:pt idx="306">
                  <c:v>0.99719030635921468</c:v>
                </c:pt>
                <c:pt idx="307">
                  <c:v>0.99740439148554627</c:v>
                </c:pt>
                <c:pt idx="308">
                  <c:v>0.99760979027171415</c:v>
                </c:pt>
                <c:pt idx="309">
                  <c:v>0.99780652920054735</c:v>
                </c:pt>
                <c:pt idx="310">
                  <c:v>0.99799463459388005</c:v>
                </c:pt>
                <c:pt idx="311">
                  <c:v>0.99817413261402177</c:v>
                </c:pt>
                <c:pt idx="312">
                  <c:v>0.99834504926520051</c:v>
                </c:pt>
                <c:pt idx="313">
                  <c:v>0.9985074103949908</c:v>
                </c:pt>
                <c:pt idx="314">
                  <c:v>0.99866124169572712</c:v>
                </c:pt>
                <c:pt idx="315">
                  <c:v>0.99880656870589613</c:v>
                </c:pt>
                <c:pt idx="316">
                  <c:v>0.99894341681151499</c:v>
                </c:pt>
                <c:pt idx="317">
                  <c:v>0.99907181124749345</c:v>
                </c:pt>
                <c:pt idx="318">
                  <c:v>0.99919177709897922</c:v>
                </c:pt>
                <c:pt idx="319">
                  <c:v>0.999303339302684</c:v>
                </c:pt>
                <c:pt idx="320">
                  <c:v>0.99940652264820173</c:v>
                </c:pt>
                <c:pt idx="321">
                  <c:v>0.99950135177930566</c:v>
                </c:pt>
                <c:pt idx="322">
                  <c:v>0.99958785119522675</c:v>
                </c:pt>
                <c:pt idx="323">
                  <c:v>0.99966604525192782</c:v>
                </c:pt>
                <c:pt idx="324">
                  <c:v>0.99973595816335292</c:v>
                </c:pt>
                <c:pt idx="325">
                  <c:v>0.99979761400266587</c:v>
                </c:pt>
                <c:pt idx="326">
                  <c:v>0.99985103670347741</c:v>
                </c:pt>
                <c:pt idx="327">
                  <c:v>0.9998962500610511</c:v>
                </c:pt>
                <c:pt idx="328">
                  <c:v>0.99993327773350171</c:v>
                </c:pt>
                <c:pt idx="329">
                  <c:v>0.9999621432429785</c:v>
                </c:pt>
                <c:pt idx="330">
                  <c:v>0.99998286997683206</c:v>
                </c:pt>
                <c:pt idx="331">
                  <c:v>0.99999548118876991</c:v>
                </c:pt>
                <c:pt idx="332">
                  <c:v>1</c:v>
                </c:pt>
                <c:pt idx="333">
                  <c:v>0.99999644940035937</c:v>
                </c:pt>
                <c:pt idx="334">
                  <c:v>0.99998485224942935</c:v>
                </c:pt>
                <c:pt idx="335">
                  <c:v>0.99996523127764203</c:v>
                </c:pt>
                <c:pt idx="336">
                  <c:v>0.99993760908736951</c:v>
                </c:pt>
                <c:pt idx="337">
                  <c:v>0.99990200815400365</c:v>
                </c:pt>
                <c:pt idx="338">
                  <c:v>0.99985845082702329</c:v>
                </c:pt>
                <c:pt idx="339">
                  <c:v>0.99980695933104924</c:v>
                </c:pt>
                <c:pt idx="340">
                  <c:v>0.99974755576688845</c:v>
                </c:pt>
                <c:pt idx="341">
                  <c:v>0.99968026211256533</c:v>
                </c:pt>
                <c:pt idx="342">
                  <c:v>0.99960510022433957</c:v>
                </c:pt>
                <c:pt idx="343">
                  <c:v>0.99952209183772123</c:v>
                </c:pt>
                <c:pt idx="344">
                  <c:v>0.99943125856846193</c:v>
                </c:pt>
                <c:pt idx="345">
                  <c:v>0.9993326219135461</c:v>
                </c:pt>
                <c:pt idx="346">
                  <c:v>0.99922620325216693</c:v>
                </c:pt>
                <c:pt idx="347">
                  <c:v>0.99911202384668929</c:v>
                </c:pt>
                <c:pt idx="348">
                  <c:v>0.99899010484360817</c:v>
                </c:pt>
                <c:pt idx="349">
                  <c:v>0.99886046727448952</c:v>
                </c:pt>
                <c:pt idx="350">
                  <c:v>0.99872313205690877</c:v>
                </c:pt>
                <c:pt idx="351">
                  <c:v>0.99857811999537105</c:v>
                </c:pt>
                <c:pt idx="352">
                  <c:v>0.99842545178222919</c:v>
                </c:pt>
                <c:pt idx="353">
                  <c:v>0.99826514799858501</c:v>
                </c:pt>
                <c:pt idx="354">
                  <c:v>0.99809722911518639</c:v>
                </c:pt>
                <c:pt idx="355">
                  <c:v>0.99792171549331032</c:v>
                </c:pt>
                <c:pt idx="356">
                  <c:v>0.99773862738564179</c:v>
                </c:pt>
                <c:pt idx="357">
                  <c:v>0.99754798493713714</c:v>
                </c:pt>
                <c:pt idx="358">
                  <c:v>0.9973498081858827</c:v>
                </c:pt>
                <c:pt idx="359">
                  <c:v>0.99714411706394235</c:v>
                </c:pt>
                <c:pt idx="360">
                  <c:v>0.9969309313981991</c:v>
                </c:pt>
                <c:pt idx="361">
                  <c:v>0.99671027091118058</c:v>
                </c:pt>
                <c:pt idx="362">
                  <c:v>0.99648215522188655</c:v>
                </c:pt>
                <c:pt idx="363">
                  <c:v>0.99624660384659769</c:v>
                </c:pt>
                <c:pt idx="364">
                  <c:v>0.99600363619968169</c:v>
                </c:pt>
                <c:pt idx="365">
                  <c:v>0.99575327159438964</c:v>
                </c:pt>
                <c:pt idx="366">
                  <c:v>0.99549552924364371</c:v>
                </c:pt>
                <c:pt idx="367">
                  <c:v>0.99523042826081742</c:v>
                </c:pt>
                <c:pt idx="368">
                  <c:v>0.99495798766050592</c:v>
                </c:pt>
                <c:pt idx="369">
                  <c:v>0.99467822635929082</c:v>
                </c:pt>
                <c:pt idx="370">
                  <c:v>0.99439116317649667</c:v>
                </c:pt>
                <c:pt idx="371">
                  <c:v>0.994096816834937</c:v>
                </c:pt>
                <c:pt idx="372">
                  <c:v>0.99379520596165849</c:v>
                </c:pt>
                <c:pt idx="373">
                  <c:v>0.99348634908866806</c:v>
                </c:pt>
                <c:pt idx="374">
                  <c:v>0.99317026465366598</c:v>
                </c:pt>
                <c:pt idx="375">
                  <c:v>0.99284697100075614</c:v>
                </c:pt>
                <c:pt idx="376">
                  <c:v>0.99251648638116297</c:v>
                </c:pt>
                <c:pt idx="377">
                  <c:v>0.99217882895393095</c:v>
                </c:pt>
                <c:pt idx="378">
                  <c:v>0.99183401678662519</c:v>
                </c:pt>
                <c:pt idx="379">
                  <c:v>0.99148206785601656</c:v>
                </c:pt>
                <c:pt idx="380">
                  <c:v>0.9911230000487673</c:v>
                </c:pt>
                <c:pt idx="381">
                  <c:v>0.99075683116210689</c:v>
                </c:pt>
                <c:pt idx="382">
                  <c:v>0.9903835789044988</c:v>
                </c:pt>
                <c:pt idx="383">
                  <c:v>0.99000326089630586</c:v>
                </c:pt>
                <c:pt idx="384">
                  <c:v>0.98961589467044264</c:v>
                </c:pt>
                <c:pt idx="385">
                  <c:v>0.98922149767302969</c:v>
                </c:pt>
                <c:pt idx="386">
                  <c:v>0.98882008726403114</c:v>
                </c:pt>
                <c:pt idx="387">
                  <c:v>0.98841168071789554</c:v>
                </c:pt>
                <c:pt idx="388">
                  <c:v>0.98799629522418275</c:v>
                </c:pt>
                <c:pt idx="389">
                  <c:v>0.98757394788819119</c:v>
                </c:pt>
                <c:pt idx="390">
                  <c:v>0.98714465573157395</c:v>
                </c:pt>
                <c:pt idx="391">
                  <c:v>0.9867084356929523</c:v>
                </c:pt>
                <c:pt idx="392">
                  <c:v>0.9862653046285188</c:v>
                </c:pt>
                <c:pt idx="393">
                  <c:v>0.98581527931264212</c:v>
                </c:pt>
                <c:pt idx="394">
                  <c:v>0.98535837643845647</c:v>
                </c:pt>
                <c:pt idx="395">
                  <c:v>0.98489461261845501</c:v>
                </c:pt>
                <c:pt idx="396">
                  <c:v>0.98442400438506839</c:v>
                </c:pt>
                <c:pt idx="397">
                  <c:v>0.98394656819124671</c:v>
                </c:pt>
                <c:pt idx="398">
                  <c:v>0.9834623204110251</c:v>
                </c:pt>
                <c:pt idx="399">
                  <c:v>0.9829712773400977</c:v>
                </c:pt>
                <c:pt idx="400">
                  <c:v>0.98247345519637208</c:v>
                </c:pt>
                <c:pt idx="401">
                  <c:v>0.98196887012052803</c:v>
                </c:pt>
                <c:pt idx="402">
                  <c:v>0.98145753817656822</c:v>
                </c:pt>
                <c:pt idx="403">
                  <c:v>0.98093947535236181</c:v>
                </c:pt>
                <c:pt idx="404">
                  <c:v>0.98041469756018473</c:v>
                </c:pt>
                <c:pt idx="405">
                  <c:v>0.97988322063725408</c:v>
                </c:pt>
                <c:pt idx="406">
                  <c:v>0.97934506034626134</c:v>
                </c:pt>
                <c:pt idx="407">
                  <c:v>0.97880023237589087</c:v>
                </c:pt>
                <c:pt idx="408">
                  <c:v>0.97824875234134712</c:v>
                </c:pt>
                <c:pt idx="409">
                  <c:v>0.9776906357848637</c:v>
                </c:pt>
                <c:pt idx="410">
                  <c:v>0.9771258981762162</c:v>
                </c:pt>
                <c:pt idx="411">
                  <c:v>0.9765545549132294</c:v>
                </c:pt>
                <c:pt idx="412">
                  <c:v>0.97597662132227381</c:v>
                </c:pt>
                <c:pt idx="413">
                  <c:v>0.97539211265876613</c:v>
                </c:pt>
                <c:pt idx="414">
                  <c:v>0.97480104410765855</c:v>
                </c:pt>
                <c:pt idx="415">
                  <c:v>0.97420343078392568</c:v>
                </c:pt>
                <c:pt idx="416">
                  <c:v>0.97359928773304905</c:v>
                </c:pt>
                <c:pt idx="417">
                  <c:v>0.97298862993149282</c:v>
                </c:pt>
                <c:pt idx="418">
                  <c:v>0.97237147228717979</c:v>
                </c:pt>
                <c:pt idx="419">
                  <c:v>0.97174782963995865</c:v>
                </c:pt>
                <c:pt idx="420">
                  <c:v>0.97111771676207204</c:v>
                </c:pt>
                <c:pt idx="421">
                  <c:v>0.97048114835861476</c:v>
                </c:pt>
                <c:pt idx="422">
                  <c:v>0.9698381390679921</c:v>
                </c:pt>
                <c:pt idx="423">
                  <c:v>0.96918870346237085</c:v>
                </c:pt>
                <c:pt idx="424">
                  <c:v>0.96853285604813122</c:v>
                </c:pt>
                <c:pt idx="425">
                  <c:v>0.96787061126630747</c:v>
                </c:pt>
                <c:pt idx="426">
                  <c:v>0.96720198349303133</c:v>
                </c:pt>
                <c:pt idx="427">
                  <c:v>0.96652698703996609</c:v>
                </c:pt>
                <c:pt idx="428">
                  <c:v>0.96584563615474139</c:v>
                </c:pt>
                <c:pt idx="429">
                  <c:v>0.96515794502138219</c:v>
                </c:pt>
                <c:pt idx="430">
                  <c:v>0.96446392776073031</c:v>
                </c:pt>
                <c:pt idx="431">
                  <c:v>0.96376359843087012</c:v>
                </c:pt>
                <c:pt idx="432">
                  <c:v>0.96305697102754417</c:v>
                </c:pt>
                <c:pt idx="433">
                  <c:v>0.96234405948456558</c:v>
                </c:pt>
                <c:pt idx="434">
                  <c:v>0.96162487767422933</c:v>
                </c:pt>
                <c:pt idx="435">
                  <c:v>0.96089943940772005</c:v>
                </c:pt>
                <c:pt idx="436">
                  <c:v>0.96016775843551272</c:v>
                </c:pt>
                <c:pt idx="437">
                  <c:v>0.95942984844777401</c:v>
                </c:pt>
                <c:pt idx="438">
                  <c:v>0.9586857230747553</c:v>
                </c:pt>
                <c:pt idx="439">
                  <c:v>0.95793539588718946</c:v>
                </c:pt>
                <c:pt idx="440">
                  <c:v>0.95717888039667687</c:v>
                </c:pt>
                <c:pt idx="441">
                  <c:v>0.95641619005606937</c:v>
                </c:pt>
                <c:pt idx="442">
                  <c:v>0.95564733825985859</c:v>
                </c:pt>
                <c:pt idx="443">
                  <c:v>0.95487233834454843</c:v>
                </c:pt>
                <c:pt idx="444">
                  <c:v>0.95409120358903476</c:v>
                </c:pt>
                <c:pt idx="445">
                  <c:v>0.95330394721497647</c:v>
                </c:pt>
                <c:pt idx="446">
                  <c:v>0.95251058238716524</c:v>
                </c:pt>
                <c:pt idx="447">
                  <c:v>0.95171112221388998</c:v>
                </c:pt>
                <c:pt idx="448">
                  <c:v>0.95090557974730372</c:v>
                </c:pt>
                <c:pt idx="449">
                  <c:v>0.95009396798377854</c:v>
                </c:pt>
                <c:pt idx="450">
                  <c:v>0.94927629986426576</c:v>
                </c:pt>
                <c:pt idx="451">
                  <c:v>0.94845258827464962</c:v>
                </c:pt>
                <c:pt idx="452">
                  <c:v>0.94762284604609448</c:v>
                </c:pt>
                <c:pt idx="453">
                  <c:v>0.94678708595539796</c:v>
                </c:pt>
                <c:pt idx="454">
                  <c:v>0.94594532072533211</c:v>
                </c:pt>
                <c:pt idx="455">
                  <c:v>0.94509756302498582</c:v>
                </c:pt>
                <c:pt idx="456">
                  <c:v>0.94424382547010433</c:v>
                </c:pt>
                <c:pt idx="457">
                  <c:v>0.94338412062342591</c:v>
                </c:pt>
                <c:pt idx="458">
                  <c:v>0.94251846099501557</c:v>
                </c:pt>
                <c:pt idx="459">
                  <c:v>0.9416468590425926</c:v>
                </c:pt>
                <c:pt idx="460">
                  <c:v>0.94076932717186257</c:v>
                </c:pt>
                <c:pt idx="461">
                  <c:v>0.93988587773683918</c:v>
                </c:pt>
                <c:pt idx="462">
                  <c:v>0.93899652304017012</c:v>
                </c:pt>
                <c:pt idx="463">
                  <c:v>0.93810127533345145</c:v>
                </c:pt>
                <c:pt idx="464">
                  <c:v>0.93720014681755071</c:v>
                </c:pt>
                <c:pt idx="465">
                  <c:v>0.93629314964291643</c:v>
                </c:pt>
                <c:pt idx="466">
                  <c:v>0.93538029590989402</c:v>
                </c:pt>
                <c:pt idx="467">
                  <c:v>0.93446159766903136</c:v>
                </c:pt>
                <c:pt idx="468">
                  <c:v>0.93353706692138916</c:v>
                </c:pt>
                <c:pt idx="469">
                  <c:v>0.93260671561884179</c:v>
                </c:pt>
                <c:pt idx="470">
                  <c:v>0.93167055566438073</c:v>
                </c:pt>
                <c:pt idx="471">
                  <c:v>0.93072859891241444</c:v>
                </c:pt>
                <c:pt idx="472">
                  <c:v>0.92978085716906422</c:v>
                </c:pt>
                <c:pt idx="473">
                  <c:v>0.92882734219245844</c:v>
                </c:pt>
                <c:pt idx="474">
                  <c:v>0.92786806569302627</c:v>
                </c:pt>
                <c:pt idx="475">
                  <c:v>0.92690303933378493</c:v>
                </c:pt>
                <c:pt idx="476">
                  <c:v>0.92593227473062834</c:v>
                </c:pt>
                <c:pt idx="477">
                  <c:v>0.92495578345261276</c:v>
                </c:pt>
                <c:pt idx="478">
                  <c:v>0.9239735770222377</c:v>
                </c:pt>
                <c:pt idx="479">
                  <c:v>0.92298566691572892</c:v>
                </c:pt>
                <c:pt idx="480">
                  <c:v>0.92199206456331428</c:v>
                </c:pt>
                <c:pt idx="481">
                  <c:v>0.92099278134950058</c:v>
                </c:pt>
                <c:pt idx="482">
                  <c:v>0.91998782861334749</c:v>
                </c:pt>
                <c:pt idx="483">
                  <c:v>0.91897721764874007</c:v>
                </c:pt>
                <c:pt idx="484">
                  <c:v>0.91796095970465497</c:v>
                </c:pt>
                <c:pt idx="485">
                  <c:v>0.91693906598543218</c:v>
                </c:pt>
                <c:pt idx="486">
                  <c:v>0.91591154765103666</c:v>
                </c:pt>
                <c:pt idx="487">
                  <c:v>0.9148784158173231</c:v>
                </c:pt>
                <c:pt idx="488">
                  <c:v>0.91383968155629691</c:v>
                </c:pt>
                <c:pt idx="489">
                  <c:v>0.91279535589637251</c:v>
                </c:pt>
                <c:pt idx="490">
                  <c:v>0.9117454498226305</c:v>
                </c:pt>
                <c:pt idx="491">
                  <c:v>0.91068997427707288</c:v>
                </c:pt>
                <c:pt idx="492">
                  <c:v>0.90962894015887619</c:v>
                </c:pt>
                <c:pt idx="493">
                  <c:v>0.90856235832463994</c:v>
                </c:pt>
                <c:pt idx="494">
                  <c:v>0.90749023958864083</c:v>
                </c:pt>
                <c:pt idx="495">
                  <c:v>0.90641259472307412</c:v>
                </c:pt>
                <c:pt idx="496">
                  <c:v>0.90532943445830161</c:v>
                </c:pt>
                <c:pt idx="497">
                  <c:v>0.90424076948309584</c:v>
                </c:pt>
                <c:pt idx="498">
                  <c:v>0.90314661044487798</c:v>
                </c:pt>
                <c:pt idx="499">
                  <c:v>0.90204696794996087</c:v>
                </c:pt>
                <c:pt idx="500">
                  <c:v>0.90094185256378534</c:v>
                </c:pt>
                <c:pt idx="501">
                  <c:v>0.89983127481115432</c:v>
                </c:pt>
                <c:pt idx="502">
                  <c:v>0.89871524517646961</c:v>
                </c:pt>
                <c:pt idx="503">
                  <c:v>0.8975937741039629</c:v>
                </c:pt>
                <c:pt idx="504">
                  <c:v>0.89646687199792552</c:v>
                </c:pt>
                <c:pt idx="505">
                  <c:v>0.89533454922293798</c:v>
                </c:pt>
                <c:pt idx="506">
                  <c:v>0.89419681610409563</c:v>
                </c:pt>
                <c:pt idx="507">
                  <c:v>0.89305368292723664</c:v>
                </c:pt>
                <c:pt idx="508">
                  <c:v>0.8919051599391622</c:v>
                </c:pt>
                <c:pt idx="509">
                  <c:v>0.89075125734786087</c:v>
                </c:pt>
                <c:pt idx="510">
                  <c:v>0.88959198532272687</c:v>
                </c:pt>
                <c:pt idx="511">
                  <c:v>0.88842735399477901</c:v>
                </c:pt>
                <c:pt idx="512">
                  <c:v>0.88725737345687861</c:v>
                </c:pt>
                <c:pt idx="513">
                  <c:v>0.88608205376394367</c:v>
                </c:pt>
                <c:pt idx="514">
                  <c:v>0.88490140493316172</c:v>
                </c:pt>
                <c:pt idx="515">
                  <c:v>0.88371543694420374</c:v>
                </c:pt>
                <c:pt idx="516">
                  <c:v>0.88252415973943299</c:v>
                </c:pt>
                <c:pt idx="517">
                  <c:v>0.88132758322411431</c:v>
                </c:pt>
                <c:pt idx="518">
                  <c:v>0.8801257172666217</c:v>
                </c:pt>
                <c:pt idx="519">
                  <c:v>0.87891857169864318</c:v>
                </c:pt>
                <c:pt idx="520">
                  <c:v>0.87770615631538562</c:v>
                </c:pt>
                <c:pt idx="521">
                  <c:v>0.87648848087577724</c:v>
                </c:pt>
                <c:pt idx="522">
                  <c:v>0.87526555510266923</c:v>
                </c:pt>
                <c:pt idx="523">
                  <c:v>0.8740373886830346</c:v>
                </c:pt>
                <c:pt idx="524">
                  <c:v>0.8728039912681671</c:v>
                </c:pt>
                <c:pt idx="525">
                  <c:v>0.87156537247387789</c:v>
                </c:pt>
                <c:pt idx="526">
                  <c:v>0.87032154188069011</c:v>
                </c:pt>
                <c:pt idx="527">
                  <c:v>0.86907250903403377</c:v>
                </c:pt>
                <c:pt idx="528">
                  <c:v>0.86781828344443779</c:v>
                </c:pt>
                <c:pt idx="529">
                  <c:v>0.86655887458772041</c:v>
                </c:pt>
                <c:pt idx="530">
                  <c:v>0.86529429190518081</c:v>
                </c:pt>
                <c:pt idx="531">
                  <c:v>0.86402454480378521</c:v>
                </c:pt>
                <c:pt idx="532">
                  <c:v>0.86274964265635445</c:v>
                </c:pt>
                <c:pt idx="533">
                  <c:v>0.86146959480175089</c:v>
                </c:pt>
                <c:pt idx="534">
                  <c:v>0.86018441054506112</c:v>
                </c:pt>
                <c:pt idx="535">
                  <c:v>0.85889409915777815</c:v>
                </c:pt>
                <c:pt idx="536">
                  <c:v>0.8575986698779855</c:v>
                </c:pt>
                <c:pt idx="537">
                  <c:v>0.85629813191053661</c:v>
                </c:pt>
                <c:pt idx="538">
                  <c:v>0.85499249442723158</c:v>
                </c:pt>
                <c:pt idx="539">
                  <c:v>0.85368176656699757</c:v>
                </c:pt>
                <c:pt idx="540">
                  <c:v>0.85236595743606436</c:v>
                </c:pt>
                <c:pt idx="541">
                  <c:v>0.85104507610813951</c:v>
                </c:pt>
                <c:pt idx="542">
                  <c:v>0.84971913162458157</c:v>
                </c:pt>
                <c:pt idx="543">
                  <c:v>0.84838813299457394</c:v>
                </c:pt>
                <c:pt idx="544">
                  <c:v>0.84705208919529551</c:v>
                </c:pt>
                <c:pt idx="545">
                  <c:v>0.84571100917209152</c:v>
                </c:pt>
                <c:pt idx="546">
                  <c:v>0.84436490183864177</c:v>
                </c:pt>
                <c:pt idx="547">
                  <c:v>0.8430137760771288</c:v>
                </c:pt>
                <c:pt idx="548">
                  <c:v>0.84165764073840565</c:v>
                </c:pt>
                <c:pt idx="549">
                  <c:v>0.84029650464215921</c:v>
                </c:pt>
                <c:pt idx="550">
                  <c:v>0.8389303765770757</c:v>
                </c:pt>
                <c:pt idx="551">
                  <c:v>0.837559265301005</c:v>
                </c:pt>
                <c:pt idx="552">
                  <c:v>0.83618317954112009</c:v>
                </c:pt>
                <c:pt idx="553">
                  <c:v>0.83480212799407993</c:v>
                </c:pt>
                <c:pt idx="554">
                  <c:v>0.83341611932618875</c:v>
                </c:pt>
                <c:pt idx="555">
                  <c:v>0.83202516217355382</c:v>
                </c:pt>
                <c:pt idx="556">
                  <c:v>0.83062926514224455</c:v>
                </c:pt>
                <c:pt idx="557">
                  <c:v>0.82922843680844849</c:v>
                </c:pt>
                <c:pt idx="558">
                  <c:v>0.82782268571862438</c:v>
                </c:pt>
                <c:pt idx="559">
                  <c:v>0.82641202038966111</c:v>
                </c:pt>
                <c:pt idx="560">
                  <c:v>0.82499644930902549</c:v>
                </c:pt>
                <c:pt idx="561">
                  <c:v>0.82357598093491891</c:v>
                </c:pt>
                <c:pt idx="562">
                  <c:v>0.82215062369642644</c:v>
                </c:pt>
                <c:pt idx="563">
                  <c:v>0.82072038599366659</c:v>
                </c:pt>
                <c:pt idx="564">
                  <c:v>0.81928527619794178</c:v>
                </c:pt>
                <c:pt idx="565">
                  <c:v>0.81784530265188471</c:v>
                </c:pt>
                <c:pt idx="566">
                  <c:v>0.81640047366960711</c:v>
                </c:pt>
                <c:pt idx="567">
                  <c:v>0.81495079753684418</c:v>
                </c:pt>
                <c:pt idx="568">
                  <c:v>0.81349628251109996</c:v>
                </c:pt>
                <c:pt idx="569">
                  <c:v>0.81203693682179312</c:v>
                </c:pt>
                <c:pt idx="570">
                  <c:v>0.81057276867039696</c:v>
                </c:pt>
                <c:pt idx="571">
                  <c:v>0.80910378623058388</c:v>
                </c:pt>
                <c:pt idx="572">
                  <c:v>0.8076299976483664</c:v>
                </c:pt>
                <c:pt idx="573">
                  <c:v>0.80615141104223553</c:v>
                </c:pt>
                <c:pt idx="574">
                  <c:v>0.80466803450330171</c:v>
                </c:pt>
                <c:pt idx="575">
                  <c:v>0.80317987609543273</c:v>
                </c:pt>
                <c:pt idx="576">
                  <c:v>0.80168694385539052</c:v>
                </c:pt>
                <c:pt idx="577">
                  <c:v>0.80018924579296791</c:v>
                </c:pt>
                <c:pt idx="578">
                  <c:v>0.79868678989112485</c:v>
                </c:pt>
                <c:pt idx="579">
                  <c:v>0.79717958410612166</c:v>
                </c:pt>
                <c:pt idx="580">
                  <c:v>0.79566763636765425</c:v>
                </c:pt>
                <c:pt idx="581">
                  <c:v>0.79415095457898488</c:v>
                </c:pt>
                <c:pt idx="582">
                  <c:v>0.79262954661707696</c:v>
                </c:pt>
                <c:pt idx="583">
                  <c:v>0.79110342033272341</c:v>
                </c:pt>
                <c:pt idx="584">
                  <c:v>0.78957258355067916</c:v>
                </c:pt>
                <c:pt idx="585">
                  <c:v>0.78803704406978736</c:v>
                </c:pt>
                <c:pt idx="586">
                  <c:v>0.78649680966311231</c:v>
                </c:pt>
                <c:pt idx="587">
                  <c:v>0.78495188807806193</c:v>
                </c:pt>
                <c:pt idx="588">
                  <c:v>0.78340228703652015</c:v>
                </c:pt>
                <c:pt idx="589">
                  <c:v>0.78184801423496764</c:v>
                </c:pt>
                <c:pt idx="590">
                  <c:v>0.78028907734460951</c:v>
                </c:pt>
                <c:pt idx="591">
                  <c:v>0.77872548401150055</c:v>
                </c:pt>
                <c:pt idx="592">
                  <c:v>0.7771572418566669</c:v>
                </c:pt>
                <c:pt idx="593">
                  <c:v>0.77558435847622909</c:v>
                </c:pt>
                <c:pt idx="594">
                  <c:v>0.7740068414415241</c:v>
                </c:pt>
                <c:pt idx="595">
                  <c:v>0.77242469829922678</c:v>
                </c:pt>
                <c:pt idx="596">
                  <c:v>0.77083793657147026</c:v>
                </c:pt>
                <c:pt idx="597">
                  <c:v>0.76924656375596434</c:v>
                </c:pt>
                <c:pt idx="598">
                  <c:v>0.76765058732611569</c:v>
                </c:pt>
                <c:pt idx="599">
                  <c:v>0.76605001473114576</c:v>
                </c:pt>
                <c:pt idx="600">
                  <c:v>0.76444485339620549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A0-48C8-B194-CDA5890E01B5}"/>
            </c:ext>
          </c:extLst>
        </c:ser>
        <c:ser>
          <c:idx val="3"/>
          <c:order val="3"/>
          <c:tx>
            <c:strRef>
              <c:f>ArrowWeightNrmDataSeries!$E$2</c:f>
              <c:strCache>
                <c:ptCount val="1"/>
                <c:pt idx="0">
                  <c:v>Dostřel</c:v>
                </c:pt>
              </c:strCache>
            </c:strRef>
          </c:tx>
          <c:spPr>
            <a:ln w="22225" cap="rnd">
              <a:solidFill>
                <a:srgbClr val="00B0F0"/>
              </a:solidFill>
            </a:ln>
            <a:effectLst/>
          </c:spPr>
          <c:marker>
            <c:symbol val="none"/>
          </c:marker>
          <c:cat>
            <c:numRef>
              <c:f>ArrowWeightNrmDataSeries!$A$3:$A$603</c:f>
              <c:numCache>
                <c:formatCode>General</c:formatCode>
                <c:ptCount val="601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  <c:pt idx="7">
                  <c:v>135</c:v>
                </c:pt>
                <c:pt idx="8">
                  <c:v>140</c:v>
                </c:pt>
                <c:pt idx="9">
                  <c:v>145</c:v>
                </c:pt>
                <c:pt idx="10">
                  <c:v>150</c:v>
                </c:pt>
                <c:pt idx="11">
                  <c:v>155</c:v>
                </c:pt>
                <c:pt idx="12">
                  <c:v>160</c:v>
                </c:pt>
                <c:pt idx="13">
                  <c:v>165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190</c:v>
                </c:pt>
                <c:pt idx="19">
                  <c:v>195</c:v>
                </c:pt>
                <c:pt idx="20">
                  <c:v>200</c:v>
                </c:pt>
                <c:pt idx="21">
                  <c:v>205</c:v>
                </c:pt>
                <c:pt idx="22">
                  <c:v>210</c:v>
                </c:pt>
                <c:pt idx="23">
                  <c:v>215</c:v>
                </c:pt>
                <c:pt idx="24">
                  <c:v>220</c:v>
                </c:pt>
                <c:pt idx="25">
                  <c:v>225</c:v>
                </c:pt>
                <c:pt idx="26">
                  <c:v>230</c:v>
                </c:pt>
                <c:pt idx="27">
                  <c:v>235</c:v>
                </c:pt>
                <c:pt idx="28">
                  <c:v>240</c:v>
                </c:pt>
                <c:pt idx="29">
                  <c:v>245</c:v>
                </c:pt>
                <c:pt idx="30">
                  <c:v>250</c:v>
                </c:pt>
                <c:pt idx="31">
                  <c:v>255</c:v>
                </c:pt>
                <c:pt idx="32">
                  <c:v>260</c:v>
                </c:pt>
                <c:pt idx="33">
                  <c:v>265</c:v>
                </c:pt>
                <c:pt idx="34">
                  <c:v>270</c:v>
                </c:pt>
                <c:pt idx="35">
                  <c:v>275</c:v>
                </c:pt>
                <c:pt idx="36">
                  <c:v>280</c:v>
                </c:pt>
                <c:pt idx="37">
                  <c:v>285</c:v>
                </c:pt>
                <c:pt idx="38">
                  <c:v>290</c:v>
                </c:pt>
                <c:pt idx="39">
                  <c:v>295</c:v>
                </c:pt>
                <c:pt idx="40">
                  <c:v>300</c:v>
                </c:pt>
                <c:pt idx="41">
                  <c:v>305</c:v>
                </c:pt>
                <c:pt idx="42">
                  <c:v>310</c:v>
                </c:pt>
                <c:pt idx="43">
                  <c:v>315</c:v>
                </c:pt>
                <c:pt idx="44">
                  <c:v>320</c:v>
                </c:pt>
                <c:pt idx="45">
                  <c:v>325</c:v>
                </c:pt>
                <c:pt idx="46">
                  <c:v>330</c:v>
                </c:pt>
                <c:pt idx="47">
                  <c:v>335</c:v>
                </c:pt>
                <c:pt idx="48">
                  <c:v>340</c:v>
                </c:pt>
                <c:pt idx="49">
                  <c:v>345</c:v>
                </c:pt>
                <c:pt idx="50">
                  <c:v>350</c:v>
                </c:pt>
                <c:pt idx="51">
                  <c:v>355</c:v>
                </c:pt>
                <c:pt idx="52">
                  <c:v>360</c:v>
                </c:pt>
                <c:pt idx="53">
                  <c:v>365</c:v>
                </c:pt>
                <c:pt idx="54">
                  <c:v>370</c:v>
                </c:pt>
                <c:pt idx="55">
                  <c:v>375</c:v>
                </c:pt>
                <c:pt idx="56">
                  <c:v>380</c:v>
                </c:pt>
                <c:pt idx="57">
                  <c:v>385</c:v>
                </c:pt>
                <c:pt idx="58">
                  <c:v>390</c:v>
                </c:pt>
                <c:pt idx="59">
                  <c:v>395</c:v>
                </c:pt>
                <c:pt idx="60">
                  <c:v>400</c:v>
                </c:pt>
                <c:pt idx="61">
                  <c:v>405</c:v>
                </c:pt>
                <c:pt idx="62">
                  <c:v>410</c:v>
                </c:pt>
                <c:pt idx="63">
                  <c:v>415</c:v>
                </c:pt>
                <c:pt idx="64">
                  <c:v>420</c:v>
                </c:pt>
                <c:pt idx="65">
                  <c:v>425</c:v>
                </c:pt>
                <c:pt idx="66">
                  <c:v>430</c:v>
                </c:pt>
                <c:pt idx="67">
                  <c:v>435</c:v>
                </c:pt>
                <c:pt idx="68">
                  <c:v>440</c:v>
                </c:pt>
                <c:pt idx="69">
                  <c:v>445</c:v>
                </c:pt>
                <c:pt idx="70">
                  <c:v>450</c:v>
                </c:pt>
                <c:pt idx="71">
                  <c:v>455</c:v>
                </c:pt>
                <c:pt idx="72">
                  <c:v>460</c:v>
                </c:pt>
                <c:pt idx="73">
                  <c:v>465</c:v>
                </c:pt>
                <c:pt idx="74">
                  <c:v>470</c:v>
                </c:pt>
                <c:pt idx="75">
                  <c:v>475</c:v>
                </c:pt>
                <c:pt idx="76">
                  <c:v>480</c:v>
                </c:pt>
                <c:pt idx="77">
                  <c:v>485</c:v>
                </c:pt>
                <c:pt idx="78">
                  <c:v>490</c:v>
                </c:pt>
                <c:pt idx="79">
                  <c:v>495</c:v>
                </c:pt>
                <c:pt idx="80">
                  <c:v>500</c:v>
                </c:pt>
                <c:pt idx="81">
                  <c:v>505</c:v>
                </c:pt>
                <c:pt idx="82">
                  <c:v>510</c:v>
                </c:pt>
                <c:pt idx="83">
                  <c:v>515</c:v>
                </c:pt>
                <c:pt idx="84">
                  <c:v>520</c:v>
                </c:pt>
                <c:pt idx="85">
                  <c:v>525</c:v>
                </c:pt>
                <c:pt idx="86">
                  <c:v>530</c:v>
                </c:pt>
                <c:pt idx="87">
                  <c:v>535</c:v>
                </c:pt>
                <c:pt idx="88">
                  <c:v>540</c:v>
                </c:pt>
                <c:pt idx="89">
                  <c:v>545</c:v>
                </c:pt>
                <c:pt idx="90">
                  <c:v>550</c:v>
                </c:pt>
                <c:pt idx="91">
                  <c:v>555</c:v>
                </c:pt>
                <c:pt idx="92">
                  <c:v>560</c:v>
                </c:pt>
                <c:pt idx="93">
                  <c:v>565</c:v>
                </c:pt>
                <c:pt idx="94">
                  <c:v>570</c:v>
                </c:pt>
                <c:pt idx="95">
                  <c:v>575</c:v>
                </c:pt>
                <c:pt idx="96">
                  <c:v>580</c:v>
                </c:pt>
                <c:pt idx="97">
                  <c:v>585</c:v>
                </c:pt>
                <c:pt idx="98">
                  <c:v>590</c:v>
                </c:pt>
                <c:pt idx="99">
                  <c:v>595</c:v>
                </c:pt>
                <c:pt idx="100">
                  <c:v>600</c:v>
                </c:pt>
                <c:pt idx="101">
                  <c:v>605</c:v>
                </c:pt>
                <c:pt idx="102">
                  <c:v>610</c:v>
                </c:pt>
                <c:pt idx="103">
                  <c:v>615</c:v>
                </c:pt>
                <c:pt idx="104">
                  <c:v>620</c:v>
                </c:pt>
                <c:pt idx="105">
                  <c:v>625</c:v>
                </c:pt>
                <c:pt idx="106">
                  <c:v>630</c:v>
                </c:pt>
                <c:pt idx="107">
                  <c:v>635</c:v>
                </c:pt>
                <c:pt idx="108">
                  <c:v>640</c:v>
                </c:pt>
                <c:pt idx="109">
                  <c:v>645</c:v>
                </c:pt>
                <c:pt idx="110">
                  <c:v>650</c:v>
                </c:pt>
                <c:pt idx="111">
                  <c:v>655</c:v>
                </c:pt>
                <c:pt idx="112">
                  <c:v>660</c:v>
                </c:pt>
                <c:pt idx="113">
                  <c:v>665</c:v>
                </c:pt>
                <c:pt idx="114">
                  <c:v>670</c:v>
                </c:pt>
                <c:pt idx="115">
                  <c:v>675</c:v>
                </c:pt>
                <c:pt idx="116">
                  <c:v>680</c:v>
                </c:pt>
                <c:pt idx="117">
                  <c:v>685</c:v>
                </c:pt>
                <c:pt idx="118">
                  <c:v>690</c:v>
                </c:pt>
                <c:pt idx="119">
                  <c:v>695</c:v>
                </c:pt>
                <c:pt idx="120">
                  <c:v>700</c:v>
                </c:pt>
                <c:pt idx="121">
                  <c:v>705</c:v>
                </c:pt>
                <c:pt idx="122">
                  <c:v>710</c:v>
                </c:pt>
                <c:pt idx="123">
                  <c:v>715</c:v>
                </c:pt>
                <c:pt idx="124">
                  <c:v>720</c:v>
                </c:pt>
                <c:pt idx="125">
                  <c:v>725</c:v>
                </c:pt>
                <c:pt idx="126">
                  <c:v>730</c:v>
                </c:pt>
                <c:pt idx="127">
                  <c:v>735</c:v>
                </c:pt>
                <c:pt idx="128">
                  <c:v>740</c:v>
                </c:pt>
                <c:pt idx="129">
                  <c:v>745</c:v>
                </c:pt>
                <c:pt idx="130">
                  <c:v>750</c:v>
                </c:pt>
                <c:pt idx="131">
                  <c:v>755</c:v>
                </c:pt>
                <c:pt idx="132">
                  <c:v>760</c:v>
                </c:pt>
                <c:pt idx="133">
                  <c:v>765</c:v>
                </c:pt>
                <c:pt idx="134">
                  <c:v>770</c:v>
                </c:pt>
                <c:pt idx="135">
                  <c:v>775</c:v>
                </c:pt>
                <c:pt idx="136">
                  <c:v>780</c:v>
                </c:pt>
                <c:pt idx="137">
                  <c:v>785</c:v>
                </c:pt>
                <c:pt idx="138">
                  <c:v>790</c:v>
                </c:pt>
                <c:pt idx="139">
                  <c:v>795</c:v>
                </c:pt>
                <c:pt idx="140">
                  <c:v>800</c:v>
                </c:pt>
                <c:pt idx="141">
                  <c:v>805</c:v>
                </c:pt>
                <c:pt idx="142">
                  <c:v>810</c:v>
                </c:pt>
                <c:pt idx="143">
                  <c:v>815</c:v>
                </c:pt>
                <c:pt idx="144">
                  <c:v>820</c:v>
                </c:pt>
                <c:pt idx="145">
                  <c:v>825</c:v>
                </c:pt>
                <c:pt idx="146">
                  <c:v>830</c:v>
                </c:pt>
                <c:pt idx="147">
                  <c:v>835</c:v>
                </c:pt>
                <c:pt idx="148">
                  <c:v>840</c:v>
                </c:pt>
                <c:pt idx="149">
                  <c:v>845</c:v>
                </c:pt>
                <c:pt idx="150">
                  <c:v>850</c:v>
                </c:pt>
                <c:pt idx="151">
                  <c:v>855</c:v>
                </c:pt>
                <c:pt idx="152">
                  <c:v>860</c:v>
                </c:pt>
                <c:pt idx="153">
                  <c:v>865</c:v>
                </c:pt>
                <c:pt idx="154">
                  <c:v>870</c:v>
                </c:pt>
                <c:pt idx="155">
                  <c:v>875</c:v>
                </c:pt>
                <c:pt idx="156">
                  <c:v>880</c:v>
                </c:pt>
                <c:pt idx="157">
                  <c:v>885</c:v>
                </c:pt>
                <c:pt idx="158">
                  <c:v>890</c:v>
                </c:pt>
                <c:pt idx="159">
                  <c:v>895</c:v>
                </c:pt>
                <c:pt idx="160">
                  <c:v>900</c:v>
                </c:pt>
                <c:pt idx="161">
                  <c:v>905</c:v>
                </c:pt>
                <c:pt idx="162">
                  <c:v>910</c:v>
                </c:pt>
                <c:pt idx="163">
                  <c:v>915</c:v>
                </c:pt>
                <c:pt idx="164">
                  <c:v>920</c:v>
                </c:pt>
                <c:pt idx="165">
                  <c:v>925</c:v>
                </c:pt>
                <c:pt idx="166">
                  <c:v>930</c:v>
                </c:pt>
                <c:pt idx="167">
                  <c:v>935</c:v>
                </c:pt>
                <c:pt idx="168">
                  <c:v>940</c:v>
                </c:pt>
                <c:pt idx="169">
                  <c:v>945</c:v>
                </c:pt>
                <c:pt idx="170">
                  <c:v>950</c:v>
                </c:pt>
                <c:pt idx="171">
                  <c:v>955</c:v>
                </c:pt>
                <c:pt idx="172">
                  <c:v>960</c:v>
                </c:pt>
                <c:pt idx="173">
                  <c:v>965</c:v>
                </c:pt>
                <c:pt idx="174">
                  <c:v>970</c:v>
                </c:pt>
                <c:pt idx="175">
                  <c:v>975</c:v>
                </c:pt>
                <c:pt idx="176">
                  <c:v>980</c:v>
                </c:pt>
                <c:pt idx="177">
                  <c:v>985</c:v>
                </c:pt>
                <c:pt idx="178">
                  <c:v>990</c:v>
                </c:pt>
                <c:pt idx="179">
                  <c:v>995</c:v>
                </c:pt>
                <c:pt idx="180">
                  <c:v>1000</c:v>
                </c:pt>
                <c:pt idx="181">
                  <c:v>1005</c:v>
                </c:pt>
                <c:pt idx="182">
                  <c:v>1010</c:v>
                </c:pt>
                <c:pt idx="183">
                  <c:v>1015</c:v>
                </c:pt>
                <c:pt idx="184">
                  <c:v>1020</c:v>
                </c:pt>
                <c:pt idx="185">
                  <c:v>1025</c:v>
                </c:pt>
                <c:pt idx="186">
                  <c:v>1030</c:v>
                </c:pt>
                <c:pt idx="187">
                  <c:v>1035</c:v>
                </c:pt>
                <c:pt idx="188">
                  <c:v>1040</c:v>
                </c:pt>
                <c:pt idx="189">
                  <c:v>1045</c:v>
                </c:pt>
                <c:pt idx="190">
                  <c:v>1050</c:v>
                </c:pt>
                <c:pt idx="191">
                  <c:v>1055</c:v>
                </c:pt>
                <c:pt idx="192">
                  <c:v>1060</c:v>
                </c:pt>
                <c:pt idx="193">
                  <c:v>1065</c:v>
                </c:pt>
                <c:pt idx="194">
                  <c:v>1070</c:v>
                </c:pt>
                <c:pt idx="195">
                  <c:v>1075</c:v>
                </c:pt>
                <c:pt idx="196">
                  <c:v>1080</c:v>
                </c:pt>
                <c:pt idx="197">
                  <c:v>1085</c:v>
                </c:pt>
                <c:pt idx="198">
                  <c:v>1090</c:v>
                </c:pt>
                <c:pt idx="199">
                  <c:v>1095</c:v>
                </c:pt>
                <c:pt idx="200">
                  <c:v>1100</c:v>
                </c:pt>
                <c:pt idx="201">
                  <c:v>1105</c:v>
                </c:pt>
                <c:pt idx="202">
                  <c:v>1110</c:v>
                </c:pt>
                <c:pt idx="203">
                  <c:v>1115</c:v>
                </c:pt>
                <c:pt idx="204">
                  <c:v>1120</c:v>
                </c:pt>
                <c:pt idx="205">
                  <c:v>1125</c:v>
                </c:pt>
                <c:pt idx="206">
                  <c:v>1130</c:v>
                </c:pt>
                <c:pt idx="207">
                  <c:v>1135</c:v>
                </c:pt>
                <c:pt idx="208">
                  <c:v>1140</c:v>
                </c:pt>
                <c:pt idx="209">
                  <c:v>1145</c:v>
                </c:pt>
                <c:pt idx="210">
                  <c:v>1150</c:v>
                </c:pt>
                <c:pt idx="211">
                  <c:v>1155</c:v>
                </c:pt>
                <c:pt idx="212">
                  <c:v>1160</c:v>
                </c:pt>
                <c:pt idx="213">
                  <c:v>1165</c:v>
                </c:pt>
                <c:pt idx="214">
                  <c:v>1170</c:v>
                </c:pt>
                <c:pt idx="215">
                  <c:v>1175</c:v>
                </c:pt>
                <c:pt idx="216">
                  <c:v>1180</c:v>
                </c:pt>
                <c:pt idx="217">
                  <c:v>1185</c:v>
                </c:pt>
                <c:pt idx="218">
                  <c:v>1190</c:v>
                </c:pt>
                <c:pt idx="219">
                  <c:v>1195</c:v>
                </c:pt>
                <c:pt idx="220">
                  <c:v>1200</c:v>
                </c:pt>
                <c:pt idx="221">
                  <c:v>1205</c:v>
                </c:pt>
                <c:pt idx="222">
                  <c:v>1210</c:v>
                </c:pt>
                <c:pt idx="223">
                  <c:v>1215</c:v>
                </c:pt>
                <c:pt idx="224">
                  <c:v>1220</c:v>
                </c:pt>
                <c:pt idx="225">
                  <c:v>1225</c:v>
                </c:pt>
                <c:pt idx="226">
                  <c:v>1230</c:v>
                </c:pt>
                <c:pt idx="227">
                  <c:v>1235</c:v>
                </c:pt>
                <c:pt idx="228">
                  <c:v>1240</c:v>
                </c:pt>
                <c:pt idx="229">
                  <c:v>1245</c:v>
                </c:pt>
                <c:pt idx="230">
                  <c:v>1250</c:v>
                </c:pt>
                <c:pt idx="231">
                  <c:v>1255</c:v>
                </c:pt>
                <c:pt idx="232">
                  <c:v>1260</c:v>
                </c:pt>
                <c:pt idx="233">
                  <c:v>1265</c:v>
                </c:pt>
                <c:pt idx="234">
                  <c:v>1270</c:v>
                </c:pt>
                <c:pt idx="235">
                  <c:v>1275</c:v>
                </c:pt>
                <c:pt idx="236">
                  <c:v>1280</c:v>
                </c:pt>
                <c:pt idx="237">
                  <c:v>1285</c:v>
                </c:pt>
                <c:pt idx="238">
                  <c:v>1290</c:v>
                </c:pt>
                <c:pt idx="239">
                  <c:v>1295</c:v>
                </c:pt>
                <c:pt idx="240">
                  <c:v>1300</c:v>
                </c:pt>
                <c:pt idx="241">
                  <c:v>1305</c:v>
                </c:pt>
                <c:pt idx="242">
                  <c:v>1310</c:v>
                </c:pt>
                <c:pt idx="243">
                  <c:v>1315</c:v>
                </c:pt>
                <c:pt idx="244">
                  <c:v>1320</c:v>
                </c:pt>
                <c:pt idx="245">
                  <c:v>1325</c:v>
                </c:pt>
                <c:pt idx="246">
                  <c:v>1330</c:v>
                </c:pt>
                <c:pt idx="247">
                  <c:v>1335</c:v>
                </c:pt>
                <c:pt idx="248">
                  <c:v>1340</c:v>
                </c:pt>
                <c:pt idx="249">
                  <c:v>1345</c:v>
                </c:pt>
                <c:pt idx="250">
                  <c:v>1350</c:v>
                </c:pt>
                <c:pt idx="251">
                  <c:v>1355</c:v>
                </c:pt>
                <c:pt idx="252">
                  <c:v>1360</c:v>
                </c:pt>
                <c:pt idx="253">
                  <c:v>1365</c:v>
                </c:pt>
                <c:pt idx="254">
                  <c:v>1370</c:v>
                </c:pt>
                <c:pt idx="255">
                  <c:v>1375</c:v>
                </c:pt>
                <c:pt idx="256">
                  <c:v>1380</c:v>
                </c:pt>
                <c:pt idx="257">
                  <c:v>1385</c:v>
                </c:pt>
                <c:pt idx="258">
                  <c:v>1390</c:v>
                </c:pt>
                <c:pt idx="259">
                  <c:v>1395</c:v>
                </c:pt>
                <c:pt idx="260">
                  <c:v>1400</c:v>
                </c:pt>
                <c:pt idx="261">
                  <c:v>1405</c:v>
                </c:pt>
                <c:pt idx="262">
                  <c:v>1410</c:v>
                </c:pt>
                <c:pt idx="263">
                  <c:v>1415</c:v>
                </c:pt>
                <c:pt idx="264">
                  <c:v>1420</c:v>
                </c:pt>
                <c:pt idx="265">
                  <c:v>1425</c:v>
                </c:pt>
                <c:pt idx="266">
                  <c:v>1430</c:v>
                </c:pt>
                <c:pt idx="267">
                  <c:v>1435</c:v>
                </c:pt>
                <c:pt idx="268">
                  <c:v>1440</c:v>
                </c:pt>
                <c:pt idx="269">
                  <c:v>1445</c:v>
                </c:pt>
                <c:pt idx="270">
                  <c:v>1450</c:v>
                </c:pt>
                <c:pt idx="271">
                  <c:v>1455</c:v>
                </c:pt>
                <c:pt idx="272">
                  <c:v>1460</c:v>
                </c:pt>
                <c:pt idx="273">
                  <c:v>1465</c:v>
                </c:pt>
                <c:pt idx="274">
                  <c:v>1470</c:v>
                </c:pt>
                <c:pt idx="275">
                  <c:v>1475</c:v>
                </c:pt>
                <c:pt idx="276">
                  <c:v>1480</c:v>
                </c:pt>
                <c:pt idx="277">
                  <c:v>1485</c:v>
                </c:pt>
                <c:pt idx="278">
                  <c:v>1490</c:v>
                </c:pt>
                <c:pt idx="279">
                  <c:v>1495</c:v>
                </c:pt>
                <c:pt idx="280">
                  <c:v>1500</c:v>
                </c:pt>
                <c:pt idx="281">
                  <c:v>1505</c:v>
                </c:pt>
                <c:pt idx="282">
                  <c:v>1510</c:v>
                </c:pt>
                <c:pt idx="283">
                  <c:v>1515</c:v>
                </c:pt>
                <c:pt idx="284">
                  <c:v>1520</c:v>
                </c:pt>
                <c:pt idx="285">
                  <c:v>1525</c:v>
                </c:pt>
                <c:pt idx="286">
                  <c:v>1530</c:v>
                </c:pt>
                <c:pt idx="287">
                  <c:v>1535</c:v>
                </c:pt>
                <c:pt idx="288">
                  <c:v>1540</c:v>
                </c:pt>
                <c:pt idx="289">
                  <c:v>1545</c:v>
                </c:pt>
                <c:pt idx="290">
                  <c:v>1550</c:v>
                </c:pt>
                <c:pt idx="291">
                  <c:v>1555</c:v>
                </c:pt>
                <c:pt idx="292">
                  <c:v>1560</c:v>
                </c:pt>
                <c:pt idx="293">
                  <c:v>1565</c:v>
                </c:pt>
                <c:pt idx="294">
                  <c:v>1570</c:v>
                </c:pt>
                <c:pt idx="295">
                  <c:v>1575</c:v>
                </c:pt>
                <c:pt idx="296">
                  <c:v>1580</c:v>
                </c:pt>
                <c:pt idx="297">
                  <c:v>1585</c:v>
                </c:pt>
                <c:pt idx="298">
                  <c:v>1590</c:v>
                </c:pt>
                <c:pt idx="299">
                  <c:v>1595</c:v>
                </c:pt>
                <c:pt idx="300">
                  <c:v>1600</c:v>
                </c:pt>
                <c:pt idx="301">
                  <c:v>1605</c:v>
                </c:pt>
                <c:pt idx="302">
                  <c:v>1610</c:v>
                </c:pt>
                <c:pt idx="303">
                  <c:v>1615</c:v>
                </c:pt>
                <c:pt idx="304">
                  <c:v>1620</c:v>
                </c:pt>
                <c:pt idx="305">
                  <c:v>1625</c:v>
                </c:pt>
                <c:pt idx="306">
                  <c:v>1630</c:v>
                </c:pt>
                <c:pt idx="307">
                  <c:v>1635</c:v>
                </c:pt>
                <c:pt idx="308">
                  <c:v>1640</c:v>
                </c:pt>
                <c:pt idx="309">
                  <c:v>1645</c:v>
                </c:pt>
                <c:pt idx="310">
                  <c:v>1650</c:v>
                </c:pt>
                <c:pt idx="311">
                  <c:v>1655</c:v>
                </c:pt>
                <c:pt idx="312">
                  <c:v>1660</c:v>
                </c:pt>
                <c:pt idx="313">
                  <c:v>1665</c:v>
                </c:pt>
                <c:pt idx="314">
                  <c:v>1670</c:v>
                </c:pt>
                <c:pt idx="315">
                  <c:v>1675</c:v>
                </c:pt>
                <c:pt idx="316">
                  <c:v>1680</c:v>
                </c:pt>
                <c:pt idx="317">
                  <c:v>1685</c:v>
                </c:pt>
                <c:pt idx="318">
                  <c:v>1690</c:v>
                </c:pt>
                <c:pt idx="319">
                  <c:v>1695</c:v>
                </c:pt>
                <c:pt idx="320">
                  <c:v>1700</c:v>
                </c:pt>
                <c:pt idx="321">
                  <c:v>1705</c:v>
                </c:pt>
                <c:pt idx="322">
                  <c:v>1710</c:v>
                </c:pt>
                <c:pt idx="323">
                  <c:v>1715</c:v>
                </c:pt>
                <c:pt idx="324">
                  <c:v>1720</c:v>
                </c:pt>
                <c:pt idx="325">
                  <c:v>1725</c:v>
                </c:pt>
                <c:pt idx="326">
                  <c:v>1730</c:v>
                </c:pt>
                <c:pt idx="327">
                  <c:v>1735</c:v>
                </c:pt>
                <c:pt idx="328">
                  <c:v>1740</c:v>
                </c:pt>
                <c:pt idx="329">
                  <c:v>1745</c:v>
                </c:pt>
                <c:pt idx="330">
                  <c:v>1750</c:v>
                </c:pt>
                <c:pt idx="331">
                  <c:v>1755</c:v>
                </c:pt>
                <c:pt idx="332">
                  <c:v>1760</c:v>
                </c:pt>
                <c:pt idx="333">
                  <c:v>1765</c:v>
                </c:pt>
                <c:pt idx="334">
                  <c:v>1770</c:v>
                </c:pt>
                <c:pt idx="335">
                  <c:v>1775</c:v>
                </c:pt>
                <c:pt idx="336">
                  <c:v>1780</c:v>
                </c:pt>
                <c:pt idx="337">
                  <c:v>1785</c:v>
                </c:pt>
                <c:pt idx="338">
                  <c:v>1790</c:v>
                </c:pt>
                <c:pt idx="339">
                  <c:v>1795</c:v>
                </c:pt>
                <c:pt idx="340">
                  <c:v>1800</c:v>
                </c:pt>
                <c:pt idx="341">
                  <c:v>1805</c:v>
                </c:pt>
                <c:pt idx="342">
                  <c:v>1810</c:v>
                </c:pt>
                <c:pt idx="343">
                  <c:v>1815</c:v>
                </c:pt>
                <c:pt idx="344">
                  <c:v>1820</c:v>
                </c:pt>
                <c:pt idx="345">
                  <c:v>1825</c:v>
                </c:pt>
                <c:pt idx="346">
                  <c:v>1830</c:v>
                </c:pt>
                <c:pt idx="347">
                  <c:v>1835</c:v>
                </c:pt>
                <c:pt idx="348">
                  <c:v>1840</c:v>
                </c:pt>
                <c:pt idx="349">
                  <c:v>1845</c:v>
                </c:pt>
                <c:pt idx="350">
                  <c:v>1850</c:v>
                </c:pt>
                <c:pt idx="351">
                  <c:v>1855</c:v>
                </c:pt>
                <c:pt idx="352">
                  <c:v>1860</c:v>
                </c:pt>
                <c:pt idx="353">
                  <c:v>1865</c:v>
                </c:pt>
                <c:pt idx="354">
                  <c:v>1870</c:v>
                </c:pt>
                <c:pt idx="355">
                  <c:v>1875</c:v>
                </c:pt>
                <c:pt idx="356">
                  <c:v>1880</c:v>
                </c:pt>
                <c:pt idx="357">
                  <c:v>1885</c:v>
                </c:pt>
                <c:pt idx="358">
                  <c:v>1890</c:v>
                </c:pt>
                <c:pt idx="359">
                  <c:v>1895</c:v>
                </c:pt>
                <c:pt idx="360">
                  <c:v>1900</c:v>
                </c:pt>
                <c:pt idx="361">
                  <c:v>1905</c:v>
                </c:pt>
                <c:pt idx="362">
                  <c:v>1910</c:v>
                </c:pt>
                <c:pt idx="363">
                  <c:v>1915</c:v>
                </c:pt>
                <c:pt idx="364">
                  <c:v>1920</c:v>
                </c:pt>
                <c:pt idx="365">
                  <c:v>1925</c:v>
                </c:pt>
                <c:pt idx="366">
                  <c:v>1930</c:v>
                </c:pt>
                <c:pt idx="367">
                  <c:v>1935</c:v>
                </c:pt>
                <c:pt idx="368">
                  <c:v>1940</c:v>
                </c:pt>
                <c:pt idx="369">
                  <c:v>1945</c:v>
                </c:pt>
                <c:pt idx="370">
                  <c:v>1950</c:v>
                </c:pt>
                <c:pt idx="371">
                  <c:v>1955</c:v>
                </c:pt>
                <c:pt idx="372">
                  <c:v>1960</c:v>
                </c:pt>
                <c:pt idx="373">
                  <c:v>1965</c:v>
                </c:pt>
                <c:pt idx="374">
                  <c:v>1970</c:v>
                </c:pt>
                <c:pt idx="375">
                  <c:v>1975</c:v>
                </c:pt>
                <c:pt idx="376">
                  <c:v>1980</c:v>
                </c:pt>
                <c:pt idx="377">
                  <c:v>1985</c:v>
                </c:pt>
                <c:pt idx="378">
                  <c:v>1990</c:v>
                </c:pt>
                <c:pt idx="379">
                  <c:v>1995</c:v>
                </c:pt>
                <c:pt idx="380">
                  <c:v>2000</c:v>
                </c:pt>
                <c:pt idx="381">
                  <c:v>2005</c:v>
                </c:pt>
                <c:pt idx="382">
                  <c:v>2010</c:v>
                </c:pt>
                <c:pt idx="383">
                  <c:v>2015</c:v>
                </c:pt>
                <c:pt idx="384">
                  <c:v>2020</c:v>
                </c:pt>
                <c:pt idx="385">
                  <c:v>2025</c:v>
                </c:pt>
                <c:pt idx="386">
                  <c:v>2030</c:v>
                </c:pt>
                <c:pt idx="387">
                  <c:v>2035</c:v>
                </c:pt>
                <c:pt idx="388">
                  <c:v>2040</c:v>
                </c:pt>
                <c:pt idx="389">
                  <c:v>2045</c:v>
                </c:pt>
                <c:pt idx="390">
                  <c:v>2050</c:v>
                </c:pt>
                <c:pt idx="391">
                  <c:v>2055</c:v>
                </c:pt>
                <c:pt idx="392">
                  <c:v>2060</c:v>
                </c:pt>
                <c:pt idx="393">
                  <c:v>2065</c:v>
                </c:pt>
                <c:pt idx="394">
                  <c:v>2070</c:v>
                </c:pt>
                <c:pt idx="395">
                  <c:v>2075</c:v>
                </c:pt>
                <c:pt idx="396">
                  <c:v>2080</c:v>
                </c:pt>
                <c:pt idx="397">
                  <c:v>2085</c:v>
                </c:pt>
                <c:pt idx="398">
                  <c:v>2090</c:v>
                </c:pt>
                <c:pt idx="399">
                  <c:v>2095</c:v>
                </c:pt>
                <c:pt idx="400">
                  <c:v>2100</c:v>
                </c:pt>
                <c:pt idx="401">
                  <c:v>2105</c:v>
                </c:pt>
                <c:pt idx="402">
                  <c:v>2110</c:v>
                </c:pt>
                <c:pt idx="403">
                  <c:v>2115</c:v>
                </c:pt>
                <c:pt idx="404">
                  <c:v>2120</c:v>
                </c:pt>
                <c:pt idx="405">
                  <c:v>2125</c:v>
                </c:pt>
                <c:pt idx="406">
                  <c:v>2130</c:v>
                </c:pt>
                <c:pt idx="407">
                  <c:v>2135</c:v>
                </c:pt>
                <c:pt idx="408">
                  <c:v>2140</c:v>
                </c:pt>
                <c:pt idx="409">
                  <c:v>2145</c:v>
                </c:pt>
                <c:pt idx="410">
                  <c:v>2150</c:v>
                </c:pt>
                <c:pt idx="411">
                  <c:v>2155</c:v>
                </c:pt>
                <c:pt idx="412">
                  <c:v>2160</c:v>
                </c:pt>
                <c:pt idx="413">
                  <c:v>2165</c:v>
                </c:pt>
                <c:pt idx="414">
                  <c:v>2170</c:v>
                </c:pt>
                <c:pt idx="415">
                  <c:v>2175</c:v>
                </c:pt>
                <c:pt idx="416">
                  <c:v>2180</c:v>
                </c:pt>
                <c:pt idx="417">
                  <c:v>2185</c:v>
                </c:pt>
                <c:pt idx="418">
                  <c:v>2190</c:v>
                </c:pt>
                <c:pt idx="419">
                  <c:v>2195</c:v>
                </c:pt>
                <c:pt idx="420">
                  <c:v>2200</c:v>
                </c:pt>
                <c:pt idx="421">
                  <c:v>2205</c:v>
                </c:pt>
                <c:pt idx="422">
                  <c:v>2210</c:v>
                </c:pt>
                <c:pt idx="423">
                  <c:v>2215</c:v>
                </c:pt>
                <c:pt idx="424">
                  <c:v>2220</c:v>
                </c:pt>
                <c:pt idx="425">
                  <c:v>2225</c:v>
                </c:pt>
                <c:pt idx="426">
                  <c:v>2230</c:v>
                </c:pt>
                <c:pt idx="427">
                  <c:v>2235</c:v>
                </c:pt>
                <c:pt idx="428">
                  <c:v>2240</c:v>
                </c:pt>
                <c:pt idx="429">
                  <c:v>2245</c:v>
                </c:pt>
                <c:pt idx="430">
                  <c:v>2250</c:v>
                </c:pt>
                <c:pt idx="431">
                  <c:v>2255</c:v>
                </c:pt>
                <c:pt idx="432">
                  <c:v>2260</c:v>
                </c:pt>
                <c:pt idx="433">
                  <c:v>2265</c:v>
                </c:pt>
                <c:pt idx="434">
                  <c:v>2270</c:v>
                </c:pt>
                <c:pt idx="435">
                  <c:v>2275</c:v>
                </c:pt>
                <c:pt idx="436">
                  <c:v>2280</c:v>
                </c:pt>
                <c:pt idx="437">
                  <c:v>2285</c:v>
                </c:pt>
                <c:pt idx="438">
                  <c:v>2290</c:v>
                </c:pt>
                <c:pt idx="439">
                  <c:v>2295</c:v>
                </c:pt>
                <c:pt idx="440">
                  <c:v>2300</c:v>
                </c:pt>
                <c:pt idx="441">
                  <c:v>2305</c:v>
                </c:pt>
                <c:pt idx="442">
                  <c:v>2310</c:v>
                </c:pt>
                <c:pt idx="443">
                  <c:v>2315</c:v>
                </c:pt>
                <c:pt idx="444">
                  <c:v>2320</c:v>
                </c:pt>
                <c:pt idx="445">
                  <c:v>2325</c:v>
                </c:pt>
                <c:pt idx="446">
                  <c:v>2330</c:v>
                </c:pt>
                <c:pt idx="447">
                  <c:v>2335</c:v>
                </c:pt>
                <c:pt idx="448">
                  <c:v>2340</c:v>
                </c:pt>
                <c:pt idx="449">
                  <c:v>2345</c:v>
                </c:pt>
                <c:pt idx="450">
                  <c:v>2350</c:v>
                </c:pt>
                <c:pt idx="451">
                  <c:v>2355</c:v>
                </c:pt>
                <c:pt idx="452">
                  <c:v>2360</c:v>
                </c:pt>
                <c:pt idx="453">
                  <c:v>2365</c:v>
                </c:pt>
                <c:pt idx="454">
                  <c:v>2370</c:v>
                </c:pt>
                <c:pt idx="455">
                  <c:v>2375</c:v>
                </c:pt>
                <c:pt idx="456">
                  <c:v>2380</c:v>
                </c:pt>
                <c:pt idx="457">
                  <c:v>2385</c:v>
                </c:pt>
                <c:pt idx="458">
                  <c:v>2390</c:v>
                </c:pt>
                <c:pt idx="459">
                  <c:v>2395</c:v>
                </c:pt>
                <c:pt idx="460">
                  <c:v>2400</c:v>
                </c:pt>
                <c:pt idx="461">
                  <c:v>2405</c:v>
                </c:pt>
                <c:pt idx="462">
                  <c:v>2410</c:v>
                </c:pt>
                <c:pt idx="463">
                  <c:v>2415</c:v>
                </c:pt>
                <c:pt idx="464">
                  <c:v>2420</c:v>
                </c:pt>
                <c:pt idx="465">
                  <c:v>2425</c:v>
                </c:pt>
                <c:pt idx="466">
                  <c:v>2430</c:v>
                </c:pt>
                <c:pt idx="467">
                  <c:v>2435</c:v>
                </c:pt>
                <c:pt idx="468">
                  <c:v>2440</c:v>
                </c:pt>
                <c:pt idx="469">
                  <c:v>2445</c:v>
                </c:pt>
                <c:pt idx="470">
                  <c:v>2450</c:v>
                </c:pt>
                <c:pt idx="471">
                  <c:v>2455</c:v>
                </c:pt>
                <c:pt idx="472">
                  <c:v>2460</c:v>
                </c:pt>
                <c:pt idx="473">
                  <c:v>2465</c:v>
                </c:pt>
                <c:pt idx="474">
                  <c:v>2470</c:v>
                </c:pt>
                <c:pt idx="475">
                  <c:v>2475</c:v>
                </c:pt>
                <c:pt idx="476">
                  <c:v>2480</c:v>
                </c:pt>
                <c:pt idx="477">
                  <c:v>2485</c:v>
                </c:pt>
                <c:pt idx="478">
                  <c:v>2490</c:v>
                </c:pt>
                <c:pt idx="479">
                  <c:v>2495</c:v>
                </c:pt>
                <c:pt idx="480">
                  <c:v>2500</c:v>
                </c:pt>
                <c:pt idx="481">
                  <c:v>2505</c:v>
                </c:pt>
                <c:pt idx="482">
                  <c:v>2510</c:v>
                </c:pt>
                <c:pt idx="483">
                  <c:v>2515</c:v>
                </c:pt>
                <c:pt idx="484">
                  <c:v>2520</c:v>
                </c:pt>
                <c:pt idx="485">
                  <c:v>2525</c:v>
                </c:pt>
                <c:pt idx="486">
                  <c:v>2530</c:v>
                </c:pt>
                <c:pt idx="487">
                  <c:v>2535</c:v>
                </c:pt>
                <c:pt idx="488">
                  <c:v>2540</c:v>
                </c:pt>
                <c:pt idx="489">
                  <c:v>2545</c:v>
                </c:pt>
                <c:pt idx="490">
                  <c:v>2550</c:v>
                </c:pt>
                <c:pt idx="491">
                  <c:v>2555</c:v>
                </c:pt>
                <c:pt idx="492">
                  <c:v>2560</c:v>
                </c:pt>
                <c:pt idx="493">
                  <c:v>2565</c:v>
                </c:pt>
                <c:pt idx="494">
                  <c:v>2570</c:v>
                </c:pt>
                <c:pt idx="495">
                  <c:v>2575</c:v>
                </c:pt>
                <c:pt idx="496">
                  <c:v>2580</c:v>
                </c:pt>
                <c:pt idx="497">
                  <c:v>2585</c:v>
                </c:pt>
                <c:pt idx="498">
                  <c:v>2590</c:v>
                </c:pt>
                <c:pt idx="499">
                  <c:v>2595</c:v>
                </c:pt>
                <c:pt idx="500">
                  <c:v>2600</c:v>
                </c:pt>
                <c:pt idx="501">
                  <c:v>2605</c:v>
                </c:pt>
                <c:pt idx="502">
                  <c:v>2610</c:v>
                </c:pt>
                <c:pt idx="503">
                  <c:v>2615</c:v>
                </c:pt>
                <c:pt idx="504">
                  <c:v>2620</c:v>
                </c:pt>
                <c:pt idx="505">
                  <c:v>2625</c:v>
                </c:pt>
                <c:pt idx="506">
                  <c:v>2630</c:v>
                </c:pt>
                <c:pt idx="507">
                  <c:v>2635</c:v>
                </c:pt>
                <c:pt idx="508">
                  <c:v>2640</c:v>
                </c:pt>
                <c:pt idx="509">
                  <c:v>2645</c:v>
                </c:pt>
                <c:pt idx="510">
                  <c:v>2650</c:v>
                </c:pt>
                <c:pt idx="511">
                  <c:v>2655</c:v>
                </c:pt>
                <c:pt idx="512">
                  <c:v>2660</c:v>
                </c:pt>
                <c:pt idx="513">
                  <c:v>2665</c:v>
                </c:pt>
                <c:pt idx="514">
                  <c:v>2670</c:v>
                </c:pt>
                <c:pt idx="515">
                  <c:v>2675</c:v>
                </c:pt>
                <c:pt idx="516">
                  <c:v>2680</c:v>
                </c:pt>
                <c:pt idx="517">
                  <c:v>2685</c:v>
                </c:pt>
                <c:pt idx="518">
                  <c:v>2690</c:v>
                </c:pt>
                <c:pt idx="519">
                  <c:v>2695</c:v>
                </c:pt>
                <c:pt idx="520">
                  <c:v>2700</c:v>
                </c:pt>
                <c:pt idx="521">
                  <c:v>2705</c:v>
                </c:pt>
                <c:pt idx="522">
                  <c:v>2710</c:v>
                </c:pt>
                <c:pt idx="523">
                  <c:v>2715</c:v>
                </c:pt>
                <c:pt idx="524">
                  <c:v>2720</c:v>
                </c:pt>
                <c:pt idx="525">
                  <c:v>2725</c:v>
                </c:pt>
                <c:pt idx="526">
                  <c:v>2730</c:v>
                </c:pt>
                <c:pt idx="527">
                  <c:v>2735</c:v>
                </c:pt>
                <c:pt idx="528">
                  <c:v>2740</c:v>
                </c:pt>
                <c:pt idx="529">
                  <c:v>2745</c:v>
                </c:pt>
                <c:pt idx="530">
                  <c:v>2750</c:v>
                </c:pt>
                <c:pt idx="531">
                  <c:v>2755</c:v>
                </c:pt>
                <c:pt idx="532">
                  <c:v>2760</c:v>
                </c:pt>
                <c:pt idx="533">
                  <c:v>2765</c:v>
                </c:pt>
                <c:pt idx="534">
                  <c:v>2770</c:v>
                </c:pt>
                <c:pt idx="535">
                  <c:v>2775</c:v>
                </c:pt>
                <c:pt idx="536">
                  <c:v>2780</c:v>
                </c:pt>
                <c:pt idx="537">
                  <c:v>2785</c:v>
                </c:pt>
                <c:pt idx="538">
                  <c:v>2790</c:v>
                </c:pt>
                <c:pt idx="539">
                  <c:v>2795</c:v>
                </c:pt>
                <c:pt idx="540">
                  <c:v>2800</c:v>
                </c:pt>
                <c:pt idx="541">
                  <c:v>2805</c:v>
                </c:pt>
                <c:pt idx="542">
                  <c:v>2810</c:v>
                </c:pt>
                <c:pt idx="543">
                  <c:v>2815</c:v>
                </c:pt>
                <c:pt idx="544">
                  <c:v>2820</c:v>
                </c:pt>
                <c:pt idx="545">
                  <c:v>2825</c:v>
                </c:pt>
                <c:pt idx="546">
                  <c:v>2830</c:v>
                </c:pt>
                <c:pt idx="547">
                  <c:v>2835</c:v>
                </c:pt>
                <c:pt idx="548">
                  <c:v>2840</c:v>
                </c:pt>
                <c:pt idx="549">
                  <c:v>2845</c:v>
                </c:pt>
                <c:pt idx="550">
                  <c:v>2850</c:v>
                </c:pt>
                <c:pt idx="551">
                  <c:v>2855</c:v>
                </c:pt>
                <c:pt idx="552">
                  <c:v>2860</c:v>
                </c:pt>
                <c:pt idx="553">
                  <c:v>2865</c:v>
                </c:pt>
                <c:pt idx="554">
                  <c:v>2870</c:v>
                </c:pt>
                <c:pt idx="555">
                  <c:v>2875</c:v>
                </c:pt>
                <c:pt idx="556">
                  <c:v>2880</c:v>
                </c:pt>
                <c:pt idx="557">
                  <c:v>2885</c:v>
                </c:pt>
                <c:pt idx="558">
                  <c:v>2890</c:v>
                </c:pt>
                <c:pt idx="559">
                  <c:v>2895</c:v>
                </c:pt>
                <c:pt idx="560">
                  <c:v>2900</c:v>
                </c:pt>
                <c:pt idx="561">
                  <c:v>2905</c:v>
                </c:pt>
                <c:pt idx="562">
                  <c:v>2910</c:v>
                </c:pt>
                <c:pt idx="563">
                  <c:v>2915</c:v>
                </c:pt>
                <c:pt idx="564">
                  <c:v>2920</c:v>
                </c:pt>
                <c:pt idx="565">
                  <c:v>2925</c:v>
                </c:pt>
                <c:pt idx="566">
                  <c:v>2930</c:v>
                </c:pt>
                <c:pt idx="567">
                  <c:v>2935</c:v>
                </c:pt>
                <c:pt idx="568">
                  <c:v>2940</c:v>
                </c:pt>
                <c:pt idx="569">
                  <c:v>2945</c:v>
                </c:pt>
                <c:pt idx="570">
                  <c:v>2950</c:v>
                </c:pt>
                <c:pt idx="571">
                  <c:v>2955</c:v>
                </c:pt>
                <c:pt idx="572">
                  <c:v>2960</c:v>
                </c:pt>
                <c:pt idx="573">
                  <c:v>2965</c:v>
                </c:pt>
                <c:pt idx="574">
                  <c:v>2970</c:v>
                </c:pt>
                <c:pt idx="575">
                  <c:v>2975</c:v>
                </c:pt>
                <c:pt idx="576">
                  <c:v>2980</c:v>
                </c:pt>
                <c:pt idx="577">
                  <c:v>2985</c:v>
                </c:pt>
                <c:pt idx="578">
                  <c:v>2990</c:v>
                </c:pt>
                <c:pt idx="579">
                  <c:v>2995</c:v>
                </c:pt>
                <c:pt idx="580">
                  <c:v>3000</c:v>
                </c:pt>
                <c:pt idx="581">
                  <c:v>3005</c:v>
                </c:pt>
                <c:pt idx="582">
                  <c:v>3010</c:v>
                </c:pt>
                <c:pt idx="583">
                  <c:v>3015</c:v>
                </c:pt>
                <c:pt idx="584">
                  <c:v>3020</c:v>
                </c:pt>
                <c:pt idx="585">
                  <c:v>3025</c:v>
                </c:pt>
                <c:pt idx="586">
                  <c:v>3030</c:v>
                </c:pt>
                <c:pt idx="587">
                  <c:v>3035</c:v>
                </c:pt>
                <c:pt idx="588">
                  <c:v>3040</c:v>
                </c:pt>
                <c:pt idx="589">
                  <c:v>3045</c:v>
                </c:pt>
                <c:pt idx="590">
                  <c:v>3050</c:v>
                </c:pt>
                <c:pt idx="591">
                  <c:v>3055</c:v>
                </c:pt>
                <c:pt idx="592">
                  <c:v>3060</c:v>
                </c:pt>
                <c:pt idx="593">
                  <c:v>3065</c:v>
                </c:pt>
                <c:pt idx="594">
                  <c:v>3070</c:v>
                </c:pt>
                <c:pt idx="595">
                  <c:v>3075</c:v>
                </c:pt>
                <c:pt idx="596">
                  <c:v>3080</c:v>
                </c:pt>
                <c:pt idx="597">
                  <c:v>3085</c:v>
                </c:pt>
                <c:pt idx="598">
                  <c:v>3090</c:v>
                </c:pt>
                <c:pt idx="599">
                  <c:v>3095</c:v>
                </c:pt>
                <c:pt idx="600">
                  <c:v>3100</c:v>
                </c:pt>
              </c:numCache>
            </c:numRef>
          </c:cat>
          <c:val>
            <c:numRef>
              <c:f>ArrowWeightNrmDataSeries!$E$3:$E$603</c:f>
              <c:numCache>
                <c:formatCode>0.00%</c:formatCode>
                <c:ptCount val="601"/>
                <c:pt idx="0">
                  <c:v>0.52987070485757182</c:v>
                </c:pt>
                <c:pt idx="1">
                  <c:v>0.54470514726302655</c:v>
                </c:pt>
                <c:pt idx="2">
                  <c:v>0.55911399455977684</c:v>
                </c:pt>
                <c:pt idx="3">
                  <c:v>0.57311745161950123</c:v>
                </c:pt>
                <c:pt idx="4">
                  <c:v>0.58673371043453837</c:v>
                </c:pt>
                <c:pt idx="5">
                  <c:v>0.59997923057015901</c:v>
                </c:pt>
                <c:pt idx="6">
                  <c:v>0.61286897139737151</c:v>
                </c:pt>
                <c:pt idx="7">
                  <c:v>0.62541658591302374</c:v>
                </c:pt>
                <c:pt idx="8">
                  <c:v>0.63763458367089865</c:v>
                </c:pt>
                <c:pt idx="9">
                  <c:v>0.64953446865831477</c:v>
                </c:pt>
                <c:pt idx="10">
                  <c:v>0.66112685668784366</c:v>
                </c:pt>
                <c:pt idx="11">
                  <c:v>0.67242157591600527</c:v>
                </c:pt>
                <c:pt idx="12">
                  <c:v>0.68342775336814099</c:v>
                </c:pt>
                <c:pt idx="13">
                  <c:v>0.6941538897828351</c:v>
                </c:pt>
                <c:pt idx="14">
                  <c:v>0.7046079246483492</c:v>
                </c:pt>
                <c:pt idx="15">
                  <c:v>0.71479729295715555</c:v>
                </c:pt>
                <c:pt idx="16">
                  <c:v>0.72472897493039956</c:v>
                </c:pt>
                <c:pt idx="17">
                  <c:v>0.73440953974538059</c:v>
                </c:pt>
                <c:pt idx="18">
                  <c:v>0.74384518412351541</c:v>
                </c:pt>
                <c:pt idx="19">
                  <c:v>0.75304176649431109</c:v>
                </c:pt>
                <c:pt idx="20">
                  <c:v>0.76200483733545776</c:v>
                </c:pt>
                <c:pt idx="21">
                  <c:v>0.77073966619479861</c:v>
                </c:pt>
                <c:pt idx="22">
                  <c:v>0.77925126582234483</c:v>
                </c:pt>
                <c:pt idx="23">
                  <c:v>0.78754441377638673</c:v>
                </c:pt>
                <c:pt idx="24">
                  <c:v>0.79562367181452331</c:v>
                </c:pt>
                <c:pt idx="25">
                  <c:v>0.80349340333601682</c:v>
                </c:pt>
                <c:pt idx="26">
                  <c:v>0.81115778910465342</c:v>
                </c:pt>
                <c:pt idx="27">
                  <c:v>0.81862084145000047</c:v>
                </c:pt>
                <c:pt idx="28">
                  <c:v>0.82588641711847277</c:v>
                </c:pt>
                <c:pt idx="29">
                  <c:v>0.8329582289232097</c:v>
                </c:pt>
                <c:pt idx="30">
                  <c:v>0.83983985632265168</c:v>
                </c:pt>
                <c:pt idx="31">
                  <c:v>0.84653475504141651</c:v>
                </c:pt>
                <c:pt idx="32">
                  <c:v>0.85304626583308119</c:v>
                </c:pt>
                <c:pt idx="33">
                  <c:v>0.85937762247247507</c:v>
                </c:pt>
                <c:pt idx="34">
                  <c:v>0.86553195905472502</c:v>
                </c:pt>
                <c:pt idx="35">
                  <c:v>0.87151231666932494</c:v>
                </c:pt>
                <c:pt idx="36">
                  <c:v>0.87732164950972857</c:v>
                </c:pt>
                <c:pt idx="37">
                  <c:v>0.88296283047222124</c:v>
                </c:pt>
                <c:pt idx="38">
                  <c:v>0.88843865629189267</c:v>
                </c:pt>
                <c:pt idx="39">
                  <c:v>0.89375185225841691</c:v>
                </c:pt>
                <c:pt idx="40">
                  <c:v>0.89890507654979346</c:v>
                </c:pt>
                <c:pt idx="41">
                  <c:v>0.9039009242182483</c:v>
                </c:pt>
                <c:pt idx="42">
                  <c:v>0.90874193085900112</c:v>
                </c:pt>
                <c:pt idx="43">
                  <c:v>0.91343057598949329</c:v>
                </c:pt>
                <c:pt idx="44">
                  <c:v>0.91796928616397644</c:v>
                </c:pt>
                <c:pt idx="45">
                  <c:v>0.92236043784590582</c:v>
                </c:pt>
                <c:pt idx="46">
                  <c:v>0.92660636005845998</c:v>
                </c:pt>
                <c:pt idx="47">
                  <c:v>0.93070933683157187</c:v>
                </c:pt>
                <c:pt idx="48">
                  <c:v>0.93467160946217298</c:v>
                </c:pt>
                <c:pt idx="49">
                  <c:v>0.93849537860280274</c:v>
                </c:pt>
                <c:pt idx="50">
                  <c:v>0.94218280619239492</c:v>
                </c:pt>
                <c:pt idx="51">
                  <c:v>0.94573601724180445</c:v>
                </c:pt>
                <c:pt idx="52">
                  <c:v>0.94915710148556343</c:v>
                </c:pt>
                <c:pt idx="53">
                  <c:v>0.95244811491034354</c:v>
                </c:pt>
                <c:pt idx="54">
                  <c:v>0.9556110811697256</c:v>
                </c:pt>
                <c:pt idx="55">
                  <c:v>0.95864799289406744</c:v>
                </c:pt>
                <c:pt idx="56">
                  <c:v>0.96156081290352546</c:v>
                </c:pt>
                <c:pt idx="57">
                  <c:v>0.96435147533164156</c:v>
                </c:pt>
                <c:pt idx="58">
                  <c:v>0.96702188666629885</c:v>
                </c:pt>
                <c:pt idx="59">
                  <c:v>0.96957392671430431</c:v>
                </c:pt>
                <c:pt idx="60">
                  <c:v>0.97200944949536883</c:v>
                </c:pt>
                <c:pt idx="61">
                  <c:v>0.97433028407080391</c:v>
                </c:pt>
                <c:pt idx="62">
                  <c:v>0.9765382353118448</c:v>
                </c:pt>
                <c:pt idx="63">
                  <c:v>0.97863508461212412</c:v>
                </c:pt>
                <c:pt idx="64">
                  <c:v>0.98062259054849421</c:v>
                </c:pt>
                <c:pt idx="65">
                  <c:v>0.98250248949406915</c:v>
                </c:pt>
                <c:pt idx="66">
                  <c:v>0.98427649618707613</c:v>
                </c:pt>
                <c:pt idx="67">
                  <c:v>0.98594630425883356</c:v>
                </c:pt>
                <c:pt idx="68">
                  <c:v>0.98751358672394529</c:v>
                </c:pt>
                <c:pt idx="69">
                  <c:v>0.98897999643555634</c:v>
                </c:pt>
                <c:pt idx="70">
                  <c:v>0.99034716650832355</c:v>
                </c:pt>
                <c:pt idx="71">
                  <c:v>0.99161671071157087</c:v>
                </c:pt>
                <c:pt idx="72">
                  <c:v>0.99279022383489224</c:v>
                </c:pt>
                <c:pt idx="73">
                  <c:v>0.99386928202834735</c:v>
                </c:pt>
                <c:pt idx="74">
                  <c:v>0.99485544311920571</c:v>
                </c:pt>
                <c:pt idx="75">
                  <c:v>0.99575024690707903</c:v>
                </c:pt>
                <c:pt idx="76">
                  <c:v>0.99655521543914738</c:v>
                </c:pt>
                <c:pt idx="77">
                  <c:v>0.99727185326706003</c:v>
                </c:pt>
                <c:pt idx="78">
                  <c:v>0.99790164768698719</c:v>
                </c:pt>
                <c:pt idx="79">
                  <c:v>0.99844606896419374</c:v>
                </c:pt>
                <c:pt idx="80">
                  <c:v>0.99890657054341214</c:v>
                </c:pt>
                <c:pt idx="81">
                  <c:v>0.99928458924619268</c:v>
                </c:pt>
                <c:pt idx="82">
                  <c:v>0.99958154545634692</c:v>
                </c:pt>
                <c:pt idx="83">
                  <c:v>0.99979884329449842</c:v>
                </c:pt>
                <c:pt idx="84">
                  <c:v>0.99993787078269925</c:v>
                </c:pt>
                <c:pt idx="85">
                  <c:v>1</c:v>
                </c:pt>
                <c:pt idx="86">
                  <c:v>0.99998658722979594</c:v>
                </c:pt>
                <c:pt idx="87">
                  <c:v>0.99989897309971176</c:v>
                </c:pt>
                <c:pt idx="88">
                  <c:v>0.99973848271473753</c:v>
                </c:pt>
                <c:pt idx="89">
                  <c:v>0.99950642578427618</c:v>
                </c:pt>
                <c:pt idx="90">
                  <c:v>0.99920409674371158</c:v>
                </c:pt>
                <c:pt idx="91">
                  <c:v>0.99883277487106192</c:v>
                </c:pt>
                <c:pt idx="92">
                  <c:v>0.99839372439925078</c:v>
                </c:pt>
                <c:pt idx="93">
                  <c:v>0.99788819462446887</c:v>
                </c:pt>
                <c:pt idx="94">
                  <c:v>0.99731742001108981</c:v>
                </c:pt>
                <c:pt idx="95">
                  <c:v>0.99668262029354193</c:v>
                </c:pt>
                <c:pt idx="96">
                  <c:v>0.9959850005755263</c:v>
                </c:pt>
                <c:pt idx="97">
                  <c:v>0.99522575142692971</c:v>
                </c:pt>
                <c:pt idx="98">
                  <c:v>0.99440604897875873</c:v>
                </c:pt>
                <c:pt idx="99">
                  <c:v>0.99352705501639138</c:v>
                </c:pt>
                <c:pt idx="100">
                  <c:v>0.99258991707141908</c:v>
                </c:pt>
                <c:pt idx="101">
                  <c:v>0.991595768512334</c:v>
                </c:pt>
                <c:pt idx="102">
                  <c:v>0.9905457286342817</c:v>
                </c:pt>
                <c:pt idx="103">
                  <c:v>0.98944090274809438</c:v>
                </c:pt>
                <c:pt idx="104">
                  <c:v>0.98828238226879284</c:v>
                </c:pt>
                <c:pt idx="105">
                  <c:v>0.98707124480372699</c:v>
                </c:pt>
                <c:pt idx="106">
                  <c:v>0.98580855424050839</c:v>
                </c:pt>
                <c:pt idx="107">
                  <c:v>0.9844953608348842</c:v>
                </c:pt>
                <c:pt idx="108">
                  <c:v>0.9831327012986647</c:v>
                </c:pt>
                <c:pt idx="109">
                  <c:v>0.98172159888782451</c:v>
                </c:pt>
                <c:pt idx="110">
                  <c:v>0.980263063490876</c:v>
                </c:pt>
                <c:pt idx="111">
                  <c:v>0.97875809171760053</c:v>
                </c:pt>
                <c:pt idx="112">
                  <c:v>0.97720766698821648</c:v>
                </c:pt>
                <c:pt idx="113">
                  <c:v>0.97561275962304805</c:v>
                </c:pt>
                <c:pt idx="114">
                  <c:v>0.97397432693275277</c:v>
                </c:pt>
                <c:pt idx="115">
                  <c:v>0.97229331330916113</c:v>
                </c:pt>
                <c:pt idx="116">
                  <c:v>0.97057065031675749</c:v>
                </c:pt>
                <c:pt idx="117">
                  <c:v>0.96880725678484902</c:v>
                </c:pt>
                <c:pt idx="118">
                  <c:v>0.96700403890043329</c:v>
                </c:pt>
                <c:pt idx="119">
                  <c:v>0.96516189030180011</c:v>
                </c:pt>
                <c:pt idx="120">
                  <c:v>0.96328169217286475</c:v>
                </c:pt>
                <c:pt idx="121">
                  <c:v>0.96136431333825501</c:v>
                </c:pt>
                <c:pt idx="122">
                  <c:v>0.95941061035914066</c:v>
                </c:pt>
                <c:pt idx="123">
                  <c:v>0.95742142762981919</c:v>
                </c:pt>
                <c:pt idx="124">
                  <c:v>0.95539759747503494</c:v>
                </c:pt>
                <c:pt idx="125">
                  <c:v>0.95333994024803659</c:v>
                </c:pt>
                <c:pt idx="126">
                  <c:v>0.95124926442935054</c:v>
                </c:pt>
                <c:pt idx="127">
                  <c:v>0.9491263667262525</c:v>
                </c:pt>
                <c:pt idx="128">
                  <c:v>0.94697203217292947</c:v>
                </c:pt>
                <c:pt idx="129">
                  <c:v>0.94478703423129196</c:v>
                </c:pt>
                <c:pt idx="130">
                  <c:v>0.94257213489242775</c:v>
                </c:pt>
                <c:pt idx="131">
                  <c:v>0.94032808477866314</c:v>
                </c:pt>
                <c:pt idx="132">
                  <c:v>0.93805562324619896</c:v>
                </c:pt>
                <c:pt idx="133">
                  <c:v>0.93575547848830476</c:v>
                </c:pt>
                <c:pt idx="134">
                  <c:v>0.93342836763902448</c:v>
                </c:pt>
                <c:pt idx="135">
                  <c:v>0.93107499687736972</c:v>
                </c:pt>
                <c:pt idx="136">
                  <c:v>0.92869606153196138</c:v>
                </c:pt>
                <c:pt idx="137">
                  <c:v>0.92629224618609429</c:v>
                </c:pt>
                <c:pt idx="138">
                  <c:v>0.92386422478317543</c:v>
                </c:pt>
                <c:pt idx="139">
                  <c:v>0.9214126607325096</c:v>
                </c:pt>
                <c:pt idx="140">
                  <c:v>0.91893820701539564</c:v>
                </c:pt>
                <c:pt idx="141">
                  <c:v>0.91644150629148835</c:v>
                </c:pt>
                <c:pt idx="142">
                  <c:v>0.91392319100539765</c:v>
                </c:pt>
                <c:pt idx="143">
                  <c:v>0.91138388349348642</c:v>
                </c:pt>
                <c:pt idx="144">
                  <c:v>0.90882419609082199</c:v>
                </c:pt>
                <c:pt idx="145">
                  <c:v>0.90624473123825577</c:v>
                </c:pt>
                <c:pt idx="146">
                  <c:v>0.90364608158958404</c:v>
                </c:pt>
                <c:pt idx="147">
                  <c:v>0.90102883011875923</c:v>
                </c:pt>
                <c:pt idx="148">
                  <c:v>0.89839355022711398</c:v>
                </c:pt>
                <c:pt idx="149">
                  <c:v>0.89574080585055893</c:v>
                </c:pt>
                <c:pt idx="150">
                  <c:v>0.89307115156672501</c:v>
                </c:pt>
                <c:pt idx="151">
                  <c:v>0.89038513270200792</c:v>
                </c:pt>
                <c:pt idx="152">
                  <c:v>0.88768328543848518</c:v>
                </c:pt>
                <c:pt idx="153">
                  <c:v>0.8849661369206725</c:v>
                </c:pt>
                <c:pt idx="154">
                  <c:v>0.88223420536208197</c:v>
                </c:pt>
                <c:pt idx="155">
                  <c:v>0.87948800015155193</c:v>
                </c:pt>
                <c:pt idx="156">
                  <c:v>0.87672802195932142</c:v>
                </c:pt>
                <c:pt idx="157">
                  <c:v>0.87395476284280382</c:v>
                </c:pt>
                <c:pt idx="158">
                  <c:v>0.87116870635205268</c:v>
                </c:pt>
                <c:pt idx="159">
                  <c:v>0.86837032763486655</c:v>
                </c:pt>
                <c:pt idx="160">
                  <c:v>0.86556009354151719</c:v>
                </c:pt>
                <c:pt idx="161">
                  <c:v>0.86273846272907162</c:v>
                </c:pt>
                <c:pt idx="162">
                  <c:v>0.85990588576528082</c:v>
                </c:pt>
                <c:pt idx="163">
                  <c:v>0.85706280523200495</c:v>
                </c:pt>
                <c:pt idx="164">
                  <c:v>0.85420965582815656</c:v>
                </c:pt>
                <c:pt idx="165">
                  <c:v>0.85134686447213104</c:v>
                </c:pt>
                <c:pt idx="166">
                  <c:v>0.84847485040370274</c:v>
                </c:pt>
                <c:pt idx="167">
                  <c:v>0.84559402528537075</c:v>
                </c:pt>
                <c:pt idx="168">
                  <c:v>0.84270479330311798</c:v>
                </c:pt>
                <c:pt idx="169">
                  <c:v>0.8398075512665768</c:v>
                </c:pt>
                <c:pt idx="170">
                  <c:v>0.83690268870857409</c:v>
                </c:pt>
                <c:pt idx="171">
                  <c:v>0.83399058798403602</c:v>
                </c:pt>
                <c:pt idx="172">
                  <c:v>0.83107162436823812</c:v>
                </c:pt>
                <c:pt idx="173">
                  <c:v>0.82814616615438152</c:v>
                </c:pt>
                <c:pt idx="174">
                  <c:v>0.82521457475047011</c:v>
                </c:pt>
                <c:pt idx="175">
                  <c:v>0.82227720477549215</c:v>
                </c:pt>
                <c:pt idx="176">
                  <c:v>0.81933440415487091</c:v>
                </c:pt>
                <c:pt idx="177">
                  <c:v>0.81638651421517872</c:v>
                </c:pt>
                <c:pt idx="178">
                  <c:v>0.81343386977810617</c:v>
                </c:pt>
                <c:pt idx="179">
                  <c:v>0.81047679925366178</c:v>
                </c:pt>
                <c:pt idx="180">
                  <c:v>0.80751562473259975</c:v>
                </c:pt>
                <c:pt idx="181">
                  <c:v>0.8045506620780597</c:v>
                </c:pt>
                <c:pt idx="182">
                  <c:v>0.80158222101641052</c:v>
                </c:pt>
                <c:pt idx="183">
                  <c:v>0.79861060522728611</c:v>
                </c:pt>
                <c:pt idx="184">
                  <c:v>0.79563611243280352</c:v>
                </c:pt>
                <c:pt idx="185">
                  <c:v>0.79265903448595898</c:v>
                </c:pt>
                <c:pt idx="186">
                  <c:v>0.78967965745819113</c:v>
                </c:pt>
                <c:pt idx="187">
                  <c:v>0.78669826172610124</c:v>
                </c:pt>
                <c:pt idx="188">
                  <c:v>0.78371512205733018</c:v>
                </c:pt>
                <c:pt idx="189">
                  <c:v>0.78073050769558305</c:v>
                </c:pt>
                <c:pt idx="190">
                  <c:v>0.777744682444795</c:v>
                </c:pt>
                <c:pt idx="191">
                  <c:v>0.77475790475243511</c:v>
                </c:pt>
                <c:pt idx="192">
                  <c:v>0.77177042779194294</c:v>
                </c:pt>
                <c:pt idx="193">
                  <c:v>0.76878249954429823</c:v>
                </c:pt>
                <c:pt idx="194">
                  <c:v>0.76579436287871416</c:v>
                </c:pt>
                <c:pt idx="195">
                  <c:v>0.76280625563245419</c:v>
                </c:pt>
                <c:pt idx="196">
                  <c:v>0.75981841068977551</c:v>
                </c:pt>
                <c:pt idx="197">
                  <c:v>0.75683105605998968</c:v>
                </c:pt>
                <c:pt idx="198">
                  <c:v>0.75384441495464205</c:v>
                </c:pt>
                <c:pt idx="199">
                  <c:v>0.75085870586381309</c:v>
                </c:pt>
                <c:pt idx="200">
                  <c:v>0.74787414263153607</c:v>
                </c:pt>
                <c:pt idx="201">
                  <c:v>0.74489093453033561</c:v>
                </c:pt>
                <c:pt idx="202">
                  <c:v>0.74190928633488196</c:v>
                </c:pt>
                <c:pt idx="203">
                  <c:v>0.73892939839477112</c:v>
                </c:pt>
                <c:pt idx="204">
                  <c:v>0.73595146670642331</c:v>
                </c:pt>
                <c:pt idx="205">
                  <c:v>0.73297568298410465</c:v>
                </c:pt>
                <c:pt idx="206">
                  <c:v>0.73000223473007708</c:v>
                </c:pt>
                <c:pt idx="207">
                  <c:v>0.72703130530387716</c:v>
                </c:pt>
                <c:pt idx="208">
                  <c:v>0.72406307399072023</c:v>
                </c:pt>
                <c:pt idx="209">
                  <c:v>0.72109771606904549</c:v>
                </c:pt>
                <c:pt idx="210">
                  <c:v>0.71813540287719468</c:v>
                </c:pt>
                <c:pt idx="211">
                  <c:v>0.71517630187923298</c:v>
                </c:pt>
                <c:pt idx="212">
                  <c:v>0.71222057672991557</c:v>
                </c:pt>
                <c:pt idx="213">
                  <c:v>0.70926838733880215</c:v>
                </c:pt>
                <c:pt idx="214">
                  <c:v>0.70631988993352568</c:v>
                </c:pt>
                <c:pt idx="215">
                  <c:v>0.70337523712222028</c:v>
                </c:pt>
                <c:pt idx="216">
                  <c:v>0.70043457795511155</c:v>
                </c:pt>
                <c:pt idx="217">
                  <c:v>0.69749805798527431</c:v>
                </c:pt>
                <c:pt idx="218">
                  <c:v>0.69456581932856809</c:v>
                </c:pt>
                <c:pt idx="219">
                  <c:v>0.69163800072274639</c:v>
                </c:pt>
                <c:pt idx="220">
                  <c:v>0.68871473758575386</c:v>
                </c:pt>
                <c:pt idx="221">
                  <c:v>0.68579616207321403</c:v>
                </c:pt>
                <c:pt idx="222">
                  <c:v>0.68288240313511406</c:v>
                </c:pt>
                <c:pt idx="223">
                  <c:v>0.67997358657169005</c:v>
                </c:pt>
                <c:pt idx="224">
                  <c:v>0.67706983508852447</c:v>
                </c:pt>
                <c:pt idx="225">
                  <c:v>0.67417126835085794</c:v>
                </c:pt>
                <c:pt idx="226">
                  <c:v>0.6712780030371216</c:v>
                </c:pt>
                <c:pt idx="227">
                  <c:v>0.66839015289170067</c:v>
                </c:pt>
                <c:pt idx="228">
                  <c:v>0.66550782877693515</c:v>
                </c:pt>
                <c:pt idx="229">
                  <c:v>0.66263113872435564</c:v>
                </c:pt>
                <c:pt idx="230">
                  <c:v>0.65976018798517655</c:v>
                </c:pt>
                <c:pt idx="231">
                  <c:v>0.65689507908004208</c:v>
                </c:pt>
                <c:pt idx="232">
                  <c:v>0.65403591184803711</c:v>
                </c:pt>
                <c:pt idx="233">
                  <c:v>0.65118278349496717</c:v>
                </c:pt>
                <c:pt idx="234">
                  <c:v>0.64833578864091779</c:v>
                </c:pt>
                <c:pt idx="235">
                  <c:v>0.64549501936709752</c:v>
                </c:pt>
                <c:pt idx="236">
                  <c:v>0.64266056526197857</c:v>
                </c:pt>
                <c:pt idx="237">
                  <c:v>0.63983251346672965</c:v>
                </c:pt>
                <c:pt idx="238">
                  <c:v>0.63701094871996355</c:v>
                </c:pt>
                <c:pt idx="239">
                  <c:v>0.63419595340179624</c:v>
                </c:pt>
                <c:pt idx="240">
                  <c:v>0.63138760757722778</c:v>
                </c:pt>
                <c:pt idx="241">
                  <c:v>0.62858598903885765</c:v>
                </c:pt>
                <c:pt idx="242">
                  <c:v>0.62579117334893175</c:v>
                </c:pt>
                <c:pt idx="243">
                  <c:v>0.62300323388074008</c:v>
                </c:pt>
                <c:pt idx="244">
                  <c:v>0.6202222418593617</c:v>
                </c:pt>
                <c:pt idx="245">
                  <c:v>0.61744826640177708</c:v>
                </c:pt>
                <c:pt idx="246">
                  <c:v>0.61468137455634031</c:v>
                </c:pt>
                <c:pt idx="247">
                  <c:v>0.61192163134163302</c:v>
                </c:pt>
                <c:pt idx="248">
                  <c:v>0.60916909978469724</c:v>
                </c:pt>
                <c:pt idx="249">
                  <c:v>0.60642384095866364</c:v>
                </c:pt>
                <c:pt idx="250">
                  <c:v>0.60368591401977101</c:v>
                </c:pt>
                <c:pt idx="251">
                  <c:v>0.60095537624379747</c:v>
                </c:pt>
                <c:pt idx="252">
                  <c:v>0.59823228306190113</c:v>
                </c:pt>
                <c:pt idx="253">
                  <c:v>0.59551668809588298</c:v>
                </c:pt>
                <c:pt idx="254">
                  <c:v>0.59280864319287851</c:v>
                </c:pt>
                <c:pt idx="255">
                  <c:v>0.59010819845948148</c:v>
                </c:pt>
                <c:pt idx="256">
                  <c:v>0.58741540229531253</c:v>
                </c:pt>
                <c:pt idx="257">
                  <c:v>0.58473030142603988</c:v>
                </c:pt>
                <c:pt idx="258">
                  <c:v>0.58205294093585314</c:v>
                </c:pt>
                <c:pt idx="259">
                  <c:v>0.57938336429940529</c:v>
                </c:pt>
                <c:pt idx="260">
                  <c:v>0.57672161341322481</c:v>
                </c:pt>
                <c:pt idx="261">
                  <c:v>0.57406772862660582</c:v>
                </c:pt>
                <c:pt idx="262">
                  <c:v>0.57142174877198815</c:v>
                </c:pt>
                <c:pt idx="263">
                  <c:v>0.56878371119482662</c:v>
                </c:pt>
                <c:pt idx="264">
                  <c:v>0.56615365178296206</c:v>
                </c:pt>
                <c:pt idx="265">
                  <c:v>0.56353160499549992</c:v>
                </c:pt>
                <c:pt idx="266">
                  <c:v>0.56091760389120404</c:v>
                </c:pt>
                <c:pt idx="267">
                  <c:v>0.55831168015640653</c:v>
                </c:pt>
                <c:pt idx="268">
                  <c:v>0.55571386413245372</c:v>
                </c:pt>
                <c:pt idx="269">
                  <c:v>0.55312418484267689</c:v>
                </c:pt>
                <c:pt idx="270">
                  <c:v>0.5505426700189141</c:v>
                </c:pt>
                <c:pt idx="271">
                  <c:v>0.54796934612757175</c:v>
                </c:pt>
                <c:pt idx="272">
                  <c:v>0.54540423839524488</c:v>
                </c:pt>
                <c:pt idx="273">
                  <c:v>0.542847370833897</c:v>
                </c:pt>
                <c:pt idx="274">
                  <c:v>0.54029876626561046</c:v>
                </c:pt>
                <c:pt idx="275">
                  <c:v>0.53775844634690484</c:v>
                </c:pt>
                <c:pt idx="276">
                  <c:v>0.53522643159263972</c:v>
                </c:pt>
                <c:pt idx="277">
                  <c:v>0.53270274139950213</c:v>
                </c:pt>
                <c:pt idx="278">
                  <c:v>0.53018739406908988</c:v>
                </c:pt>
                <c:pt idx="279">
                  <c:v>0.52768040683058803</c:v>
                </c:pt>
                <c:pt idx="280">
                  <c:v>0.52518179586305425</c:v>
                </c:pt>
                <c:pt idx="281">
                  <c:v>0.52269157631731478</c:v>
                </c:pt>
                <c:pt idx="282">
                  <c:v>0.52020976233747496</c:v>
                </c:pt>
                <c:pt idx="283">
                  <c:v>0.51773636708205351</c:v>
                </c:pt>
                <c:pt idx="284">
                  <c:v>0.51527140274474692</c:v>
                </c:pt>
                <c:pt idx="285">
                  <c:v>0.5128148805748256</c:v>
                </c:pt>
                <c:pt idx="286">
                  <c:v>0.51036681089717073</c:v>
                </c:pt>
                <c:pt idx="287">
                  <c:v>0.50792720313195661</c:v>
                </c:pt>
                <c:pt idx="288">
                  <c:v>0.50549606581398443</c:v>
                </c:pt>
                <c:pt idx="289">
                  <c:v>0.50307340661167033</c:v>
                </c:pt>
                <c:pt idx="290">
                  <c:v>0.50065923234570053</c:v>
                </c:pt>
                <c:pt idx="291">
                  <c:v>0.49825354900734703</c:v>
                </c:pt>
                <c:pt idx="292">
                  <c:v>0.49585636177646042</c:v>
                </c:pt>
                <c:pt idx="293">
                  <c:v>0.49346767503913841</c:v>
                </c:pt>
                <c:pt idx="294">
                  <c:v>0.49108749240507843</c:v>
                </c:pt>
                <c:pt idx="295">
                  <c:v>0.4887158167246165</c:v>
                </c:pt>
                <c:pt idx="296">
                  <c:v>0.48635265010546075</c:v>
                </c:pt>
                <c:pt idx="297">
                  <c:v>0.48399799392912229</c:v>
                </c:pt>
                <c:pt idx="298">
                  <c:v>0.4816518488670477</c:v>
                </c:pt>
                <c:pt idx="299">
                  <c:v>0.47931421489646026</c:v>
                </c:pt>
                <c:pt idx="300">
                  <c:v>0.47698509131591438</c:v>
                </c:pt>
                <c:pt idx="301">
                  <c:v>0.47466447676056356</c:v>
                </c:pt>
                <c:pt idx="302">
                  <c:v>0.47235236921715562</c:v>
                </c:pt>
                <c:pt idx="303">
                  <c:v>0.4700487660387469</c:v>
                </c:pt>
                <c:pt idx="304">
                  <c:v>0.46775366395915541</c:v>
                </c:pt>
                <c:pt idx="305">
                  <c:v>0.46546705910714103</c:v>
                </c:pt>
                <c:pt idx="306">
                  <c:v>0.46318894702033148</c:v>
                </c:pt>
                <c:pt idx="307">
                  <c:v>0.46091932265888874</c:v>
                </c:pt>
                <c:pt idx="308">
                  <c:v>0.45865818041892376</c:v>
                </c:pt>
                <c:pt idx="309">
                  <c:v>0.45640551414566749</c:v>
                </c:pt>
                <c:pt idx="310">
                  <c:v>0.45416131714639002</c:v>
                </c:pt>
                <c:pt idx="311">
                  <c:v>0.45192558220308837</c:v>
                </c:pt>
                <c:pt idx="312">
                  <c:v>0.44969830158493601</c:v>
                </c:pt>
                <c:pt idx="313">
                  <c:v>0.44747946706049763</c:v>
                </c:pt>
                <c:pt idx="314">
                  <c:v>0.44526906990972237</c:v>
                </c:pt>
                <c:pt idx="315">
                  <c:v>0.44306710093570756</c:v>
                </c:pt>
                <c:pt idx="316">
                  <c:v>0.44087355047624555</c:v>
                </c:pt>
                <c:pt idx="317">
                  <c:v>0.43868840841515389</c:v>
                </c:pt>
                <c:pt idx="318">
                  <c:v>0.43651166419339205</c:v>
                </c:pt>
                <c:pt idx="319">
                  <c:v>0.43434330681996886</c:v>
                </c:pt>
                <c:pt idx="320">
                  <c:v>0.43218332488264632</c:v>
                </c:pt>
                <c:pt idx="321">
                  <c:v>0.43003170655844186</c:v>
                </c:pt>
                <c:pt idx="322">
                  <c:v>0.42788843962392581</c:v>
                </c:pt>
                <c:pt idx="323">
                  <c:v>0.4257535114653338</c:v>
                </c:pt>
                <c:pt idx="324">
                  <c:v>0.42362690908848011</c:v>
                </c:pt>
                <c:pt idx="325">
                  <c:v>0.42150861912848347</c:v>
                </c:pt>
                <c:pt idx="326">
                  <c:v>0.4193986278593122</c:v>
                </c:pt>
                <c:pt idx="327">
                  <c:v>0.41729692120314049</c:v>
                </c:pt>
                <c:pt idx="328">
                  <c:v>0.41520348473953239</c:v>
                </c:pt>
                <c:pt idx="329">
                  <c:v>0.4131183037144458</c:v>
                </c:pt>
                <c:pt idx="330">
                  <c:v>0.41104136304906574</c:v>
                </c:pt>
                <c:pt idx="331">
                  <c:v>0.40897264734846739</c:v>
                </c:pt>
                <c:pt idx="332">
                  <c:v>0.40691214091011119</c:v>
                </c:pt>
                <c:pt idx="333">
                  <c:v>0.40485982773217816</c:v>
                </c:pt>
                <c:pt idx="334">
                  <c:v>0.40281569152173774</c:v>
                </c:pt>
                <c:pt idx="335">
                  <c:v>0.4007797157027651</c:v>
                </c:pt>
                <c:pt idx="336">
                  <c:v>0.39875188342399609</c:v>
                </c:pt>
                <c:pt idx="337">
                  <c:v>0.39673217756663448</c:v>
                </c:pt>
                <c:pt idx="338">
                  <c:v>0.39472058075190664</c:v>
                </c:pt>
                <c:pt idx="339">
                  <c:v>0.39271707534847039</c:v>
                </c:pt>
                <c:pt idx="340">
                  <c:v>0.39072164347967842</c:v>
                </c:pt>
                <c:pt idx="341">
                  <c:v>0.38873426703069969</c:v>
                </c:pt>
                <c:pt idx="342">
                  <c:v>0.38675492765549918</c:v>
                </c:pt>
                <c:pt idx="343">
                  <c:v>0.38478360678368712</c:v>
                </c:pt>
                <c:pt idx="344">
                  <c:v>0.38282028562722331</c:v>
                </c:pt>
                <c:pt idx="345">
                  <c:v>0.38086494518699837</c:v>
                </c:pt>
                <c:pt idx="346">
                  <c:v>0.37891756625928025</c:v>
                </c:pt>
                <c:pt idx="347">
                  <c:v>0.37697812944203318</c:v>
                </c:pt>
                <c:pt idx="348">
                  <c:v>0.37504661514111381</c:v>
                </c:pt>
                <c:pt idx="349">
                  <c:v>0.37312300357634037</c:v>
                </c:pt>
                <c:pt idx="350">
                  <c:v>0.37120727478744542</c:v>
                </c:pt>
                <c:pt idx="351">
                  <c:v>0.36929940863990507</c:v>
                </c:pt>
                <c:pt idx="352">
                  <c:v>0.36739938483065593</c:v>
                </c:pt>
                <c:pt idx="353">
                  <c:v>0.36550718289369372</c:v>
                </c:pt>
                <c:pt idx="354">
                  <c:v>0.36362278220556249</c:v>
                </c:pt>
                <c:pt idx="355">
                  <c:v>0.36174616199073079</c:v>
                </c:pt>
                <c:pt idx="356">
                  <c:v>0.35987730132686135</c:v>
                </c:pt>
                <c:pt idx="357">
                  <c:v>0.35801617914997341</c:v>
                </c:pt>
                <c:pt idx="358">
                  <c:v>0.35616277425949955</c:v>
                </c:pt>
                <c:pt idx="359">
                  <c:v>0.35431706532324153</c:v>
                </c:pt>
                <c:pt idx="360">
                  <c:v>0.35247903088222493</c:v>
                </c:pt>
                <c:pt idx="361">
                  <c:v>0.35064864935545181</c:v>
                </c:pt>
                <c:pt idx="362">
                  <c:v>0.34882589904456202</c:v>
                </c:pt>
                <c:pt idx="363">
                  <c:v>0.34701075813839266</c:v>
                </c:pt>
                <c:pt idx="364">
                  <c:v>0.34520320471744864</c:v>
                </c:pt>
                <c:pt idx="365">
                  <c:v>0.34340321675827767</c:v>
                </c:pt>
                <c:pt idx="366">
                  <c:v>0.34161077213775815</c:v>
                </c:pt>
                <c:pt idx="367">
                  <c:v>0.33982584863729626</c:v>
                </c:pt>
                <c:pt idx="368">
                  <c:v>0.33804842394693563</c:v>
                </c:pt>
                <c:pt idx="369">
                  <c:v>0.3362784756693829</c:v>
                </c:pt>
                <c:pt idx="370">
                  <c:v>0.33451598132394933</c:v>
                </c:pt>
                <c:pt idx="371">
                  <c:v>0.33276091835040833</c:v>
                </c:pt>
                <c:pt idx="372">
                  <c:v>0.33101326411277543</c:v>
                </c:pt>
                <c:pt idx="373">
                  <c:v>0.32927299590300263</c:v>
                </c:pt>
                <c:pt idx="374">
                  <c:v>0.32754009094460462</c:v>
                </c:pt>
                <c:pt idx="375">
                  <c:v>0.32581452639619746</c:v>
                </c:pt>
                <c:pt idx="376">
                  <c:v>0.32409627935497026</c:v>
                </c:pt>
                <c:pt idx="377">
                  <c:v>0.32238532686007965</c:v>
                </c:pt>
                <c:pt idx="378">
                  <c:v>0.32068164589597398</c:v>
                </c:pt>
                <c:pt idx="379">
                  <c:v>0.3189852133956429</c:v>
                </c:pt>
                <c:pt idx="380">
                  <c:v>0.31729600624380072</c:v>
                </c:pt>
                <c:pt idx="381">
                  <c:v>0.31561400128000111</c:v>
                </c:pt>
                <c:pt idx="382">
                  <c:v>0.31393917530168192</c:v>
                </c:pt>
                <c:pt idx="383">
                  <c:v>0.3122715050671474</c:v>
                </c:pt>
                <c:pt idx="384">
                  <c:v>0.31061096729848309</c:v>
                </c:pt>
                <c:pt idx="385">
                  <c:v>0.30895753868441034</c:v>
                </c:pt>
                <c:pt idx="386">
                  <c:v>0.30731119588307471</c:v>
                </c:pt>
                <c:pt idx="387">
                  <c:v>0.30567191552477618</c:v>
                </c:pt>
                <c:pt idx="388">
                  <c:v>0.30403967421463829</c:v>
                </c:pt>
                <c:pt idx="389">
                  <c:v>0.30241444853521876</c:v>
                </c:pt>
                <c:pt idx="390">
                  <c:v>0.30079621504906234</c:v>
                </c:pt>
                <c:pt idx="391">
                  <c:v>0.29918495030119624</c:v>
                </c:pt>
                <c:pt idx="392">
                  <c:v>0.29758063082157021</c:v>
                </c:pt>
                <c:pt idx="393">
                  <c:v>0.29598323312744457</c:v>
                </c:pt>
                <c:pt idx="394">
                  <c:v>0.29439273372571939</c:v>
                </c:pt>
                <c:pt idx="395">
                  <c:v>0.29280910911521701</c:v>
                </c:pt>
                <c:pt idx="396">
                  <c:v>0.29123233578890867</c:v>
                </c:pt>
                <c:pt idx="397">
                  <c:v>0.2896623902360933</c:v>
                </c:pt>
                <c:pt idx="398">
                  <c:v>0.28809924894452316</c:v>
                </c:pt>
                <c:pt idx="399">
                  <c:v>0.28654288840248709</c:v>
                </c:pt>
                <c:pt idx="400">
                  <c:v>0.28499328510083877</c:v>
                </c:pt>
                <c:pt idx="401">
                  <c:v>0.28345041553498279</c:v>
                </c:pt>
                <c:pt idx="402">
                  <c:v>0.28191425620681348</c:v>
                </c:pt>
                <c:pt idx="403">
                  <c:v>0.28038478362660851</c:v>
                </c:pt>
                <c:pt idx="404">
                  <c:v>0.27886197431487819</c:v>
                </c:pt>
                <c:pt idx="405">
                  <c:v>0.27734580480417087</c:v>
                </c:pt>
                <c:pt idx="406">
                  <c:v>0.27583625164083825</c:v>
                </c:pt>
                <c:pt idx="407">
                  <c:v>0.27433329138675489</c:v>
                </c:pt>
                <c:pt idx="408">
                  <c:v>0.2728369006210008</c:v>
                </c:pt>
                <c:pt idx="409">
                  <c:v>0.2713470559415006</c:v>
                </c:pt>
                <c:pt idx="410">
                  <c:v>0.269863733966625</c:v>
                </c:pt>
                <c:pt idx="411">
                  <c:v>0.26838691133675452</c:v>
                </c:pt>
                <c:pt idx="412">
                  <c:v>0.26691656471580172</c:v>
                </c:pt>
                <c:pt idx="413">
                  <c:v>0.2654526707927008</c:v>
                </c:pt>
                <c:pt idx="414">
                  <c:v>0.26399520628285744</c:v>
                </c:pt>
                <c:pt idx="415">
                  <c:v>0.26254414792956354</c:v>
                </c:pt>
                <c:pt idx="416">
                  <c:v>0.26109947250537835</c:v>
                </c:pt>
                <c:pt idx="417">
                  <c:v>0.25966115681347285</c:v>
                </c:pt>
                <c:pt idx="418">
                  <c:v>0.25822917768894299</c:v>
                </c:pt>
                <c:pt idx="419">
                  <c:v>0.25680351200008689</c:v>
                </c:pt>
                <c:pt idx="420">
                  <c:v>0.25538413664965287</c:v>
                </c:pt>
                <c:pt idx="421">
                  <c:v>0.25397102857605247</c:v>
                </c:pt>
                <c:pt idx="422">
                  <c:v>0.25256416475454485</c:v>
                </c:pt>
                <c:pt idx="423">
                  <c:v>0.25116352219838817</c:v>
                </c:pt>
                <c:pt idx="424">
                  <c:v>0.24976907795996436</c:v>
                </c:pt>
                <c:pt idx="425">
                  <c:v>0.24838080913187011</c:v>
                </c:pt>
                <c:pt idx="426">
                  <c:v>0.24699869284798323</c:v>
                </c:pt>
                <c:pt idx="427">
                  <c:v>0.24562270628449698</c:v>
                </c:pt>
                <c:pt idx="428">
                  <c:v>0.24425282666093015</c:v>
                </c:pt>
                <c:pt idx="429">
                  <c:v>0.24288903124110783</c:v>
                </c:pt>
                <c:pt idx="430">
                  <c:v>0.24153129733411463</c:v>
                </c:pt>
                <c:pt idx="431">
                  <c:v>0.24017960229522523</c:v>
                </c:pt>
                <c:pt idx="432">
                  <c:v>0.23883392352680652</c:v>
                </c:pt>
                <c:pt idx="433">
                  <c:v>0.23749423847919426</c:v>
                </c:pt>
                <c:pt idx="434">
                  <c:v>0.23616052465154708</c:v>
                </c:pt>
                <c:pt idx="435">
                  <c:v>0.23483275959267597</c:v>
                </c:pt>
                <c:pt idx="436">
                  <c:v>0.23351092090184875</c:v>
                </c:pt>
                <c:pt idx="437">
                  <c:v>0.23219498622957307</c:v>
                </c:pt>
                <c:pt idx="438">
                  <c:v>0.2308849332783541</c:v>
                </c:pt>
                <c:pt idx="439">
                  <c:v>0.2295807398034341</c:v>
                </c:pt>
                <c:pt idx="440">
                  <c:v>0.22828238361350675</c:v>
                </c:pt>
                <c:pt idx="441">
                  <c:v>0.22698984257140936</c:v>
                </c:pt>
                <c:pt idx="442">
                  <c:v>0.22570309459479954</c:v>
                </c:pt>
                <c:pt idx="443">
                  <c:v>0.22442211765680445</c:v>
                </c:pt>
                <c:pt idx="444">
                  <c:v>0.22314688978665445</c:v>
                </c:pt>
                <c:pt idx="445">
                  <c:v>0.22187738907029561</c:v>
                </c:pt>
                <c:pt idx="446">
                  <c:v>0.22061359365098313</c:v>
                </c:pt>
                <c:pt idx="447">
                  <c:v>0.21935548172985467</c:v>
                </c:pt>
                <c:pt idx="448">
                  <c:v>0.21810303156648803</c:v>
                </c:pt>
                <c:pt idx="449">
                  <c:v>0.21685622147943664</c:v>
                </c:pt>
                <c:pt idx="450">
                  <c:v>0.21561502984675054</c:v>
                </c:pt>
                <c:pt idx="451">
                  <c:v>0.21437943510647939</c:v>
                </c:pt>
                <c:pt idx="452">
                  <c:v>0.21314941575715496</c:v>
                </c:pt>
                <c:pt idx="453">
                  <c:v>0.21192495035826286</c:v>
                </c:pt>
                <c:pt idx="454">
                  <c:v>0.21070601753069307</c:v>
                </c:pt>
                <c:pt idx="455">
                  <c:v>0.20949259595717554</c:v>
                </c:pt>
                <c:pt idx="456">
                  <c:v>0.20828466438270102</c:v>
                </c:pt>
                <c:pt idx="457">
                  <c:v>0.2070822016149261</c:v>
                </c:pt>
                <c:pt idx="458">
                  <c:v>0.20588518652456309</c:v>
                </c:pt>
                <c:pt idx="459">
                  <c:v>0.20469359804575346</c:v>
                </c:pt>
                <c:pt idx="460">
                  <c:v>0.20350741517643048</c:v>
                </c:pt>
                <c:pt idx="461">
                  <c:v>0.20232661697866386</c:v>
                </c:pt>
                <c:pt idx="462">
                  <c:v>0.20115118257899359</c:v>
                </c:pt>
                <c:pt idx="463">
                  <c:v>0.19998109116874657</c:v>
                </c:pt>
                <c:pt idx="464">
                  <c:v>0.19881632200434465</c:v>
                </c:pt>
                <c:pt idx="465">
                  <c:v>0.19765685440759515</c:v>
                </c:pt>
                <c:pt idx="466">
                  <c:v>0.19650266776597172</c:v>
                </c:pt>
                <c:pt idx="467">
                  <c:v>0.19535374153288051</c:v>
                </c:pt>
                <c:pt idx="468">
                  <c:v>0.19421005522791648</c:v>
                </c:pt>
                <c:pt idx="469">
                  <c:v>0.19307158843710501</c:v>
                </c:pt>
                <c:pt idx="470">
                  <c:v>0.19193832081313345</c:v>
                </c:pt>
                <c:pt idx="471">
                  <c:v>0.19081023207557166</c:v>
                </c:pt>
                <c:pt idx="472">
                  <c:v>0.18968730201108014</c:v>
                </c:pt>
                <c:pt idx="473">
                  <c:v>0.18856951047360709</c:v>
                </c:pt>
                <c:pt idx="474">
                  <c:v>0.18745683738457602</c:v>
                </c:pt>
                <c:pt idx="475">
                  <c:v>0.1863492627330616</c:v>
                </c:pt>
                <c:pt idx="476">
                  <c:v>0.18524676657595557</c:v>
                </c:pt>
                <c:pt idx="477">
                  <c:v>0.18414932903812295</c:v>
                </c:pt>
                <c:pt idx="478">
                  <c:v>0.18305693031254772</c:v>
                </c:pt>
                <c:pt idx="479">
                  <c:v>0.18196955066046999</c:v>
                </c:pt>
                <c:pt idx="480">
                  <c:v>0.18088717041151209</c:v>
                </c:pt>
                <c:pt idx="481">
                  <c:v>0.17980976996379638</c:v>
                </c:pt>
                <c:pt idx="482">
                  <c:v>0.17873732978405485</c:v>
                </c:pt>
                <c:pt idx="483">
                  <c:v>0.17766983040772855</c:v>
                </c:pt>
                <c:pt idx="484">
                  <c:v>0.17660725243905756</c:v>
                </c:pt>
                <c:pt idx="485">
                  <c:v>0.17554957655116624</c:v>
                </c:pt>
                <c:pt idx="486">
                  <c:v>0.17449678348613609</c:v>
                </c:pt>
                <c:pt idx="487">
                  <c:v>0.17344885405507254</c:v>
                </c:pt>
                <c:pt idx="488">
                  <c:v>0.17240576913816386</c:v>
                </c:pt>
                <c:pt idx="489">
                  <c:v>0.17136750968473177</c:v>
                </c:pt>
                <c:pt idx="490">
                  <c:v>0.1703340567132747</c:v>
                </c:pt>
                <c:pt idx="491">
                  <c:v>0.16930539131150441</c:v>
                </c:pt>
                <c:pt idx="492">
                  <c:v>0.1682814946363739</c:v>
                </c:pt>
                <c:pt idx="493">
                  <c:v>0.16726234791409905</c:v>
                </c:pt>
                <c:pt idx="494">
                  <c:v>0.16624793244017502</c:v>
                </c:pt>
                <c:pt idx="495">
                  <c:v>0.16523822957938222</c:v>
                </c:pt>
                <c:pt idx="496">
                  <c:v>0.16423322076578908</c:v>
                </c:pt>
                <c:pt idx="497">
                  <c:v>0.16323288750274728</c:v>
                </c:pt>
                <c:pt idx="498">
                  <c:v>0.16223721136288</c:v>
                </c:pt>
                <c:pt idx="499">
                  <c:v>0.16124617398806476</c:v>
                </c:pt>
                <c:pt idx="500">
                  <c:v>0.16025975708941095</c:v>
                </c:pt>
                <c:pt idx="501">
                  <c:v>0.15927794244722945</c:v>
                </c:pt>
                <c:pt idx="502">
                  <c:v>0.15830071191099901</c:v>
                </c:pt>
                <c:pt idx="503">
                  <c:v>0.1573280473993251</c:v>
                </c:pt>
                <c:pt idx="504">
                  <c:v>0.15635993089989472</c:v>
                </c:pt>
                <c:pt idx="505">
                  <c:v>0.15539634446942491</c:v>
                </c:pt>
                <c:pt idx="506">
                  <c:v>0.15443727023360609</c:v>
                </c:pt>
                <c:pt idx="507">
                  <c:v>0.15348269038704201</c:v>
                </c:pt>
                <c:pt idx="508">
                  <c:v>0.15253258719318236</c:v>
                </c:pt>
                <c:pt idx="509">
                  <c:v>0.15158694298425215</c:v>
                </c:pt>
                <c:pt idx="510">
                  <c:v>0.15064574016117571</c:v>
                </c:pt>
                <c:pt idx="511">
                  <c:v>0.14970896119349644</c:v>
                </c:pt>
                <c:pt idx="512">
                  <c:v>0.14877658861929258</c:v>
                </c:pt>
                <c:pt idx="513">
                  <c:v>0.14784860504508709</c:v>
                </c:pt>
                <c:pt idx="514">
                  <c:v>0.14692499314575497</c:v>
                </c:pt>
                <c:pt idx="515">
                  <c:v>0.14600573566442543</c:v>
                </c:pt>
                <c:pt idx="516">
                  <c:v>0.14509081541238059</c:v>
                </c:pt>
                <c:pt idx="517">
                  <c:v>0.1441802152689497</c:v>
                </c:pt>
                <c:pt idx="518">
                  <c:v>0.14327391818140009</c:v>
                </c:pt>
                <c:pt idx="519">
                  <c:v>0.14237190716482392</c:v>
                </c:pt>
                <c:pt idx="520">
                  <c:v>0.14147416530202175</c:v>
                </c:pt>
                <c:pt idx="521">
                  <c:v>0.14058067574338182</c:v>
                </c:pt>
                <c:pt idx="522">
                  <c:v>0.13969142170675741</c:v>
                </c:pt>
                <c:pt idx="523">
                  <c:v>0.13880638647733881</c:v>
                </c:pt>
                <c:pt idx="524">
                  <c:v>0.13792555340752347</c:v>
                </c:pt>
                <c:pt idx="525">
                  <c:v>0.13704890591678281</c:v>
                </c:pt>
                <c:pt idx="526">
                  <c:v>0.13617642749152536</c:v>
                </c:pt>
                <c:pt idx="527">
                  <c:v>0.13530810168495727</c:v>
                </c:pt>
                <c:pt idx="528">
                  <c:v>0.13444391211693982</c:v>
                </c:pt>
                <c:pt idx="529">
                  <c:v>0.13358384247384444</c:v>
                </c:pt>
                <c:pt idx="530">
                  <c:v>0.13272787650840465</c:v>
                </c:pt>
                <c:pt idx="531">
                  <c:v>0.13187599803956476</c:v>
                </c:pt>
                <c:pt idx="532">
                  <c:v>0.13102819095232704</c:v>
                </c:pt>
                <c:pt idx="533">
                  <c:v>0.13018443919759604</c:v>
                </c:pt>
                <c:pt idx="534">
                  <c:v>0.12934472679201978</c:v>
                </c:pt>
                <c:pt idx="535">
                  <c:v>0.12850903781782891</c:v>
                </c:pt>
                <c:pt idx="536">
                  <c:v>0.12767735642267444</c:v>
                </c:pt>
                <c:pt idx="537">
                  <c:v>0.12684966681946214</c:v>
                </c:pt>
                <c:pt idx="538">
                  <c:v>0.12602595328618454</c:v>
                </c:pt>
                <c:pt idx="539">
                  <c:v>0.12520620016575201</c:v>
                </c:pt>
                <c:pt idx="540">
                  <c:v>0.12439039186582107</c:v>
                </c:pt>
                <c:pt idx="541">
                  <c:v>0.12357851285862066</c:v>
                </c:pt>
                <c:pt idx="542">
                  <c:v>0.12277054768077654</c:v>
                </c:pt>
                <c:pt idx="543">
                  <c:v>0.12196648093313403</c:v>
                </c:pt>
                <c:pt idx="544">
                  <c:v>0.12116629728057893</c:v>
                </c:pt>
                <c:pt idx="545">
                  <c:v>0.12036998145185666</c:v>
                </c:pt>
                <c:pt idx="546">
                  <c:v>0.11957751823938904</c:v>
                </c:pt>
                <c:pt idx="547">
                  <c:v>0.11878889249909093</c:v>
                </c:pt>
                <c:pt idx="548">
                  <c:v>0.11800408915018411</c:v>
                </c:pt>
                <c:pt idx="549">
                  <c:v>0.11722309317500956</c:v>
                </c:pt>
                <c:pt idx="550">
                  <c:v>0.11644588961883907</c:v>
                </c:pt>
                <c:pt idx="551">
                  <c:v>0.11567246358968535</c:v>
                </c:pt>
                <c:pt idx="552">
                  <c:v>0.11490280025810971</c:v>
                </c:pt>
                <c:pt idx="553">
                  <c:v>0.11413688485702968</c:v>
                </c:pt>
                <c:pt idx="554">
                  <c:v>0.11337470268152496</c:v>
                </c:pt>
                <c:pt idx="555">
                  <c:v>0.11261623908864156</c:v>
                </c:pt>
                <c:pt idx="556">
                  <c:v>0.11186147949719608</c:v>
                </c:pt>
                <c:pt idx="557">
                  <c:v>0.11111040938757737</c:v>
                </c:pt>
                <c:pt idx="558">
                  <c:v>0.11036301430154782</c:v>
                </c:pt>
                <c:pt idx="559">
                  <c:v>0.10961927984204443</c:v>
                </c:pt>
                <c:pt idx="560">
                  <c:v>0.10887919167297679</c:v>
                </c:pt>
                <c:pt idx="561">
                  <c:v>0.10814273551902645</c:v>
                </c:pt>
                <c:pt idx="562">
                  <c:v>0.10740989716544401</c:v>
                </c:pt>
                <c:pt idx="563">
                  <c:v>0.10668066245784534</c:v>
                </c:pt>
                <c:pt idx="564">
                  <c:v>0.10595501730200768</c:v>
                </c:pt>
                <c:pt idx="565">
                  <c:v>0.1052329476636642</c:v>
                </c:pt>
                <c:pt idx="566">
                  <c:v>0.10451443956829873</c:v>
                </c:pt>
                <c:pt idx="567">
                  <c:v>0.10379947910093841</c:v>
                </c:pt>
                <c:pt idx="568">
                  <c:v>0.10308805240594689</c:v>
                </c:pt>
                <c:pt idx="569">
                  <c:v>0.10238014568681682</c:v>
                </c:pt>
                <c:pt idx="570">
                  <c:v>0.10167574520596066</c:v>
                </c:pt>
                <c:pt idx="571">
                  <c:v>0.10097483728450195</c:v>
                </c:pt>
                <c:pt idx="572">
                  <c:v>0.10027740830206598</c:v>
                </c:pt>
                <c:pt idx="573">
                  <c:v>9.9583444696569046E-2</c:v>
                </c:pt>
                <c:pt idx="574">
                  <c:v>9.8892932964008529E-2</c:v>
                </c:pt>
                <c:pt idx="575">
                  <c:v>9.8205859658251404E-2</c:v>
                </c:pt>
                <c:pt idx="576">
                  <c:v>9.7522211390823094E-2</c:v>
                </c:pt>
                <c:pt idx="577">
                  <c:v>9.684197483069544E-2</c:v>
                </c:pt>
                <c:pt idx="578">
                  <c:v>9.6165136704074561E-2</c:v>
                </c:pt>
                <c:pt idx="579">
                  <c:v>9.5491683794188542E-2</c:v>
                </c:pt>
                <c:pt idx="580">
                  <c:v>9.4821602941074404E-2</c:v>
                </c:pt>
                <c:pt idx="581">
                  <c:v>9.4154881041364963E-2</c:v>
                </c:pt>
                <c:pt idx="582">
                  <c:v>9.3491505048075782E-2</c:v>
                </c:pt>
                <c:pt idx="583">
                  <c:v>9.2831461970391438E-2</c:v>
                </c:pt>
                <c:pt idx="584">
                  <c:v>9.2174738873451942E-2</c:v>
                </c:pt>
                <c:pt idx="585">
                  <c:v>9.1521322878138398E-2</c:v>
                </c:pt>
                <c:pt idx="586">
                  <c:v>9.0871201160859699E-2</c:v>
                </c:pt>
                <c:pt idx="587">
                  <c:v>9.0224360953337454E-2</c:v>
                </c:pt>
                <c:pt idx="588">
                  <c:v>8.9580789542392861E-2</c:v>
                </c:pt>
                <c:pt idx="589">
                  <c:v>8.8940474269731062E-2</c:v>
                </c:pt>
                <c:pt idx="590">
                  <c:v>8.8303402531727623E-2</c:v>
                </c:pt>
                <c:pt idx="591">
                  <c:v>8.7669561779214075E-2</c:v>
                </c:pt>
                <c:pt idx="592">
                  <c:v>8.7038939517263131E-2</c:v>
                </c:pt>
                <c:pt idx="593">
                  <c:v>8.6411523304974425E-2</c:v>
                </c:pt>
                <c:pt idx="594">
                  <c:v>8.578730075526006E-2</c:v>
                </c:pt>
                <c:pt idx="595">
                  <c:v>8.5166259534630501E-2</c:v>
                </c:pt>
                <c:pt idx="596">
                  <c:v>8.4548387362980065E-2</c:v>
                </c:pt>
                <c:pt idx="597">
                  <c:v>8.393367201337279E-2</c:v>
                </c:pt>
                <c:pt idx="598">
                  <c:v>8.3322101311828531E-2</c:v>
                </c:pt>
                <c:pt idx="599">
                  <c:v>8.271366313710897E-2</c:v>
                </c:pt>
                <c:pt idx="600">
                  <c:v>8.2108345420503409E-2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EA0-48C8-B194-CDA5890E0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3765488"/>
        <c:axId val="1093761880"/>
      </c:lineChart>
      <c:catAx>
        <c:axId val="1093765488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93761880"/>
        <c:crosses val="autoZero"/>
        <c:auto val="1"/>
        <c:lblAlgn val="ctr"/>
        <c:lblOffset val="100"/>
        <c:noMultiLvlLbl val="0"/>
      </c:catAx>
      <c:valAx>
        <c:axId val="109376188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9376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8805931171445838E-2"/>
          <c:y val="2.181818181818182E-2"/>
          <c:w val="0.12937618239293555"/>
          <c:h val="6.13640658554044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3174</xdr:colOff>
      <xdr:row>7</xdr:row>
      <xdr:rowOff>6350</xdr:rowOff>
    </xdr:from>
    <xdr:to>
      <xdr:col>18</xdr:col>
      <xdr:colOff>0</xdr:colOff>
      <xdr:row>20</xdr:row>
      <xdr:rowOff>19050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B4F07B1-C2B7-46FA-826F-3C4E1E6776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20</xdr:row>
      <xdr:rowOff>19050</xdr:rowOff>
    </xdr:from>
    <xdr:to>
      <xdr:col>18</xdr:col>
      <xdr:colOff>0</xdr:colOff>
      <xdr:row>33</xdr:row>
      <xdr:rowOff>31750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14F0BEDD-2242-4C69-9BB9-50E8E0954A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33</xdr:row>
      <xdr:rowOff>25400</xdr:rowOff>
    </xdr:from>
    <xdr:to>
      <xdr:col>18</xdr:col>
      <xdr:colOff>6350</xdr:colOff>
      <xdr:row>46</xdr:row>
      <xdr:rowOff>38100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B9BBA141-0C7A-4F29-A64E-A9F6E93CE6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46</xdr:row>
      <xdr:rowOff>31750</xdr:rowOff>
    </xdr:from>
    <xdr:to>
      <xdr:col>18</xdr:col>
      <xdr:colOff>0</xdr:colOff>
      <xdr:row>59</xdr:row>
      <xdr:rowOff>44450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D4F9FB22-7845-42AE-ACBB-E9F6B5ABE4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6350</xdr:rowOff>
    </xdr:from>
    <xdr:to>
      <xdr:col>33</xdr:col>
      <xdr:colOff>6350</xdr:colOff>
      <xdr:row>20</xdr:row>
      <xdr:rowOff>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456CFD83-0435-4D34-AEEB-3B0802BE4C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F77C-1163-40FE-AAD1-2E29A036BD39}">
  <dimension ref="A1:C13"/>
  <sheetViews>
    <sheetView tabSelected="1" workbookViewId="0">
      <selection activeCell="A3" sqref="A3"/>
    </sheetView>
  </sheetViews>
  <sheetFormatPr defaultRowHeight="14.5" x14ac:dyDescent="0.35"/>
  <cols>
    <col min="1" max="1" width="11.81640625" customWidth="1"/>
    <col min="2" max="2" width="13.54296875" customWidth="1"/>
    <col min="3" max="3" width="60.1796875" customWidth="1"/>
    <col min="4" max="4" width="10" customWidth="1"/>
    <col min="5" max="5" width="10.36328125" customWidth="1"/>
  </cols>
  <sheetData>
    <row r="1" spans="1:3" x14ac:dyDescent="0.35">
      <c r="A1" s="21" t="s">
        <v>121</v>
      </c>
      <c r="B1" s="22"/>
      <c r="C1" s="23"/>
    </row>
    <row r="2" spans="1:3" ht="26.5" x14ac:dyDescent="0.35">
      <c r="A2" s="18" t="s">
        <v>104</v>
      </c>
      <c r="B2" s="18" t="s">
        <v>105</v>
      </c>
      <c r="C2" s="18" t="s">
        <v>112</v>
      </c>
    </row>
    <row r="3" spans="1:3" x14ac:dyDescent="0.35">
      <c r="A3" s="2">
        <v>353</v>
      </c>
      <c r="B3" s="2">
        <v>301</v>
      </c>
      <c r="C3" t="s">
        <v>117</v>
      </c>
    </row>
    <row r="4" spans="1:3" x14ac:dyDescent="0.35">
      <c r="A4" s="2">
        <v>472</v>
      </c>
      <c r="B4" s="2">
        <v>266</v>
      </c>
      <c r="C4" t="s">
        <v>118</v>
      </c>
    </row>
    <row r="5" spans="1:3" x14ac:dyDescent="0.35">
      <c r="A5" s="2">
        <v>550</v>
      </c>
      <c r="B5" s="2">
        <v>250</v>
      </c>
      <c r="C5" t="s">
        <v>119</v>
      </c>
    </row>
    <row r="6" spans="1:3" x14ac:dyDescent="0.35">
      <c r="A6" s="2">
        <v>742</v>
      </c>
      <c r="B6" s="2">
        <v>215</v>
      </c>
      <c r="C6" t="s">
        <v>120</v>
      </c>
    </row>
    <row r="10" spans="1:3" x14ac:dyDescent="0.35">
      <c r="A10" s="21" t="s">
        <v>113</v>
      </c>
      <c r="B10" s="22"/>
      <c r="C10" s="23"/>
    </row>
    <row r="11" spans="1:3" ht="30" customHeight="1" x14ac:dyDescent="0.35">
      <c r="A11" s="20" t="str">
        <f>"Max. předpokládaný dostřel je cca "&amp;ROUND(ArrowWeightDataSeries!$J$3,0)&amp;" metrů při hmotnosti šípu "&amp;ArrowWeightDataSeries!$L$3&amp;" grainů, úsťové rychlosti "&amp;ROUND(ArrowWeightDataSeries!$M$3,0)&amp;" FPS, kinetické energii "&amp;ROUND(ArrowWeightDataSeries!$P$3,1)&amp;"J a hybnosti "&amp;ROUND(ArrowWeightDataSeries!$Q$3,2)&amp;" kg.m.s-1."</f>
        <v>Max. předpokládaný dostřel je cca 286 metrů při hmotnosti šípu 525 grainů, úsťové rychlosti 255 FPS, kinetické energii 102,6J a hybnosti 2,64 kg.m.s-1.</v>
      </c>
      <c r="B11" s="20"/>
      <c r="C11" s="20"/>
    </row>
    <row r="12" spans="1:3" ht="28.5" customHeight="1" x14ac:dyDescent="0.35">
      <c r="A12" s="20" t="str">
        <f>"Max. kinetická energie šípu je cca "&amp;ROUND(ArrowWeightDataSeries!$J$4,1)&amp;"J při hmotnosti šípu "&amp;ArrowWeightDataSeries!$L$4&amp;" grainů, úsťové rychlosti "&amp;ROUND(ArrowWeightDataSeries!$M$4,0)&amp;" FPS,  hybnosti "&amp;ROUND(ArrowWeightDataSeries!$Q$4,2)&amp;" kg.m.s-1 a dostřelu "&amp;ROUND(ArrowWeightDataSeries!$R$4,0)&amp;" metrů."</f>
        <v>Max. kinetická energie šípu je cca 103,7J při hmotnosti šípu 650 grainů, úsťové rychlosti 230 FPS,  hybnosti 2,96 kg.m.s-1 a dostřelu 281 metrů.</v>
      </c>
      <c r="B12" s="20"/>
      <c r="C12" s="20"/>
    </row>
    <row r="13" spans="1:3" ht="29" customHeight="1" x14ac:dyDescent="0.35">
      <c r="A13" s="20" t="str">
        <f>"Max. hybnost šípu je cca "&amp;ROUND(ArrowWeightDataSeries!$J$5,2)&amp;" kg.m.s-1 při hmotnosti šípu "&amp;ArrowWeightDataSeries!$L$5&amp;" grainů, úsťové rychlosti "&amp;ROUND(ArrowWeightDataSeries!$M$5,0)&amp;" FPS, kinetické energii "&amp;ROUND(ArrowWeightDataSeries!$P$5,1)&amp;"J a dostřelu "&amp;ROUND(ArrowWeightDataSeries!$R$5,0)&amp;" metrů."</f>
        <v>Max. hybnost šípu je cca 4,01 kg.m.s-1 při hmotnosti šípu 1760 grainů, úsťové rychlosti 115 FPS, kinetické energii 70,5J a dostřelu 117 metrů.</v>
      </c>
      <c r="B13" s="20"/>
      <c r="C13" s="20"/>
    </row>
  </sheetData>
  <mergeCells count="5">
    <mergeCell ref="A11:C11"/>
    <mergeCell ref="A12:C12"/>
    <mergeCell ref="A13:C13"/>
    <mergeCell ref="A10:C10"/>
    <mergeCell ref="A1:C1"/>
  </mergeCells>
  <dataValidations count="2">
    <dataValidation type="custom" allowBlank="1" showInputMessage="1" showErrorMessage="1" errorTitle="Chybné zadání" error="Hodnota musí být větší než 0." sqref="A3:B3" xr:uid="{4ABC2275-2D22-4348-832B-92C84266A5C6}">
      <formula1>A3&gt;0</formula1>
    </dataValidation>
    <dataValidation type="custom" allowBlank="1" showInputMessage="1" showErrorMessage="1" errorTitle="Chybné zadání" error="Hodnota musí být větší než 0 a také různá od předchozích zadaných hodnot." sqref="A4:B6" xr:uid="{D178C381-098A-4E8F-B84A-486C6FB8377F}">
      <formula1>AND(A4&gt;0,NOT(A4=A3))</formula1>
    </dataValidation>
  </dataValidations>
  <pageMargins left="0.7" right="0.7" top="0.78740157499999996" bottom="0.78740157499999996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9386C-C733-4275-8B81-DB248AECA15D}">
  <dimension ref="A1:S603"/>
  <sheetViews>
    <sheetView workbookViewId="0">
      <selection activeCell="A21" sqref="A21"/>
    </sheetView>
  </sheetViews>
  <sheetFormatPr defaultRowHeight="14.5" x14ac:dyDescent="0.35"/>
  <cols>
    <col min="1" max="1" width="6.81640625" customWidth="1"/>
    <col min="2" max="2" width="6.6328125" customWidth="1"/>
    <col min="3" max="3" width="8.453125" customWidth="1"/>
    <col min="4" max="4" width="7.36328125" customWidth="1"/>
    <col min="5" max="5" width="6.81640625" customWidth="1"/>
    <col min="6" max="6" width="9" customWidth="1"/>
    <col min="7" max="7" width="9.7265625" customWidth="1"/>
    <col min="8" max="8" width="2.1796875" style="13" customWidth="1"/>
    <col min="9" max="9" width="27.54296875" customWidth="1"/>
    <col min="10" max="10" width="9.08984375" customWidth="1"/>
    <col min="11" max="11" width="6.6328125" customWidth="1"/>
    <col min="12" max="13" width="7.453125" customWidth="1"/>
    <col min="14" max="14" width="8.54296875" customWidth="1"/>
    <col min="15" max="16" width="7.1796875" customWidth="1"/>
    <col min="17" max="17" width="9.36328125" customWidth="1"/>
    <col min="18" max="18" width="9.54296875" customWidth="1"/>
    <col min="19" max="19" width="6.453125" style="13" customWidth="1"/>
  </cols>
  <sheetData>
    <row r="1" spans="1:18" x14ac:dyDescent="0.35">
      <c r="A1" s="21" t="s">
        <v>95</v>
      </c>
      <c r="B1" s="22"/>
      <c r="C1" s="22"/>
      <c r="D1" s="22"/>
      <c r="E1" s="22"/>
      <c r="F1" s="22"/>
      <c r="G1" s="22"/>
      <c r="I1" s="21" t="s">
        <v>96</v>
      </c>
      <c r="J1" s="22"/>
      <c r="K1" s="22"/>
      <c r="L1" s="22"/>
      <c r="M1" s="22"/>
      <c r="N1" s="22"/>
      <c r="O1" s="22"/>
      <c r="P1" s="22"/>
      <c r="Q1" s="22"/>
      <c r="R1" s="22"/>
    </row>
    <row r="2" spans="1:18" ht="15" x14ac:dyDescent="0.35">
      <c r="A2" s="5" t="s">
        <v>56</v>
      </c>
      <c r="B2" s="5" t="s">
        <v>2</v>
      </c>
      <c r="C2" s="5" t="s">
        <v>57</v>
      </c>
      <c r="D2" s="5" t="s">
        <v>93</v>
      </c>
      <c r="E2" s="5" t="s">
        <v>0</v>
      </c>
      <c r="F2" s="5" t="s">
        <v>94</v>
      </c>
      <c r="G2" s="5" t="s">
        <v>3</v>
      </c>
      <c r="I2" s="5" t="s">
        <v>106</v>
      </c>
      <c r="J2" s="5" t="s">
        <v>5</v>
      </c>
      <c r="K2" s="5" t="s">
        <v>53</v>
      </c>
      <c r="L2" s="5" t="s">
        <v>56</v>
      </c>
      <c r="M2" s="5" t="s">
        <v>2</v>
      </c>
      <c r="N2" s="5" t="s">
        <v>57</v>
      </c>
      <c r="O2" s="5" t="s">
        <v>93</v>
      </c>
      <c r="P2" s="5" t="s">
        <v>0</v>
      </c>
      <c r="Q2" s="5" t="s">
        <v>94</v>
      </c>
      <c r="R2" s="5" t="s">
        <v>3</v>
      </c>
    </row>
    <row r="3" spans="1:18" x14ac:dyDescent="0.35">
      <c r="A3" s="2">
        <v>100</v>
      </c>
      <c r="B3" s="8">
        <f>D3/CodeTable!$B$5</f>
        <v>446.00446407063652</v>
      </c>
      <c r="C3" s="14">
        <f>A3*CodeTable!$B$4</f>
        <v>6.4798900000000003E-3</v>
      </c>
      <c r="D3" s="7">
        <f>IF(C3&gt;=WorkParams!$B$2,0,WorkParams!$E$9*LN(C3) + WorkParams!$F$9)</f>
        <v>135.94216064873001</v>
      </c>
      <c r="E3" s="1">
        <f>0.5*C3*D3*D3</f>
        <v>59.875061760670881</v>
      </c>
      <c r="F3" s="1">
        <f>C3*D3</f>
        <v>0.88089024736609911</v>
      </c>
      <c r="G3" s="8">
        <f>((D3*D3)/CodeTable!$B$7)*POWER(1+(CodeTable!$B$8*D3*D3)/(C3*CodeTable!$B$7),-0.74)</f>
        <v>151.77544583170712</v>
      </c>
      <c r="I3" t="s">
        <v>50</v>
      </c>
      <c r="J3" s="11">
        <f>MAX($G$3:$G$603)</f>
        <v>286.43864331488953</v>
      </c>
      <c r="K3">
        <f>MATCH(J3,$G$3:$G$603,0)</f>
        <v>86</v>
      </c>
      <c r="L3" cm="1">
        <f t="array" ref="L3">INDEX($A$3:$G$603,$K3,1)</f>
        <v>525</v>
      </c>
      <c r="M3" s="8" cm="1">
        <f t="array" ref="M3">INDEX($A$3:$G$603,$K3,2)</f>
        <v>254.80381135729431</v>
      </c>
      <c r="N3" s="14" cm="1">
        <f t="array" ref="N3">INDEX($A$3:$G$603,$K3,3)</f>
        <v>3.4019422500000007E-2</v>
      </c>
      <c r="O3" s="8" cm="1">
        <f t="array" ref="O3">INDEX($A$3:$G$603,$K3,4)</f>
        <v>77.664201701703306</v>
      </c>
      <c r="P3" s="1" cm="1">
        <f t="array" ref="P3">INDEX($A$3:$G$603,$K3,5)</f>
        <v>102.59795546210293</v>
      </c>
      <c r="Q3" s="1" cm="1">
        <f t="array" ref="Q3">INDEX($A$3:$G$603,$K3,6)</f>
        <v>2.6420912908154643</v>
      </c>
      <c r="R3" s="8" cm="1">
        <f t="array" ref="R3">INDEX($A$3:$G$603,$K3,7)</f>
        <v>286.43864331488953</v>
      </c>
    </row>
    <row r="4" spans="1:18" x14ac:dyDescent="0.35">
      <c r="A4">
        <f>A3+5</f>
        <v>105</v>
      </c>
      <c r="B4" s="8">
        <f>D4/CodeTable!$B$5</f>
        <v>440.37875349028377</v>
      </c>
      <c r="C4" s="14">
        <f>A4*CodeTable!$B$4</f>
        <v>6.8038845000000011E-3</v>
      </c>
      <c r="D4" s="7">
        <f>IF(C4&gt;=WorkParams!$B$2,0,WorkParams!$E$9*LN(C4) + WorkParams!$F$9)</f>
        <v>134.2274440638385</v>
      </c>
      <c r="E4" s="1">
        <f t="shared" ref="E4:E67" si="0">0.5*C4*D4*D4</f>
        <v>61.292816447037644</v>
      </c>
      <c r="F4" s="1">
        <f t="shared" ref="F4:F67" si="1">C4*D4</f>
        <v>0.91326802614056801</v>
      </c>
      <c r="G4" s="8">
        <f>((D4*D4)/CodeTable!$B$7)*POWER(1+(CodeTable!$B$8*D4*D4)/(C4*CodeTable!$B$7),-0.74)</f>
        <v>156.02460338865845</v>
      </c>
      <c r="I4" t="s">
        <v>52</v>
      </c>
      <c r="J4" s="12">
        <f>MAX($E$3:$E$603)</f>
        <v>103.65920448260582</v>
      </c>
      <c r="K4">
        <f>MATCH(J4,$E$3:$E$603,0)</f>
        <v>111</v>
      </c>
      <c r="L4" cm="1">
        <f t="array" ref="L4">INDEX($A$3:$G$603,$K4,1)</f>
        <v>650</v>
      </c>
      <c r="M4" s="8" cm="1">
        <f t="array" ref="M4">INDEX($A$3:$G$603,$K4,2)</f>
        <v>230.17782175078906</v>
      </c>
      <c r="N4" s="14" cm="1">
        <f t="array" ref="N4">INDEX($A$3:$G$603,$K4,3)</f>
        <v>4.2119285000000006E-2</v>
      </c>
      <c r="O4" s="8" cm="1">
        <f t="array" ref="O4">INDEX($A$3:$G$603,$K4,4)</f>
        <v>70.158200069640515</v>
      </c>
      <c r="P4" s="1" cm="1">
        <f t="array" ref="P4">INDEX($A$3:$G$603,$K4,5)</f>
        <v>103.65920448260582</v>
      </c>
      <c r="Q4" s="1" cm="1">
        <f t="array" ref="Q4">INDEX($A$3:$G$603,$K4,6)</f>
        <v>2.9550132238202091</v>
      </c>
      <c r="R4" s="8" cm="1">
        <f t="array" ref="R4">INDEX($A$3:$G$603,$K4,7)</f>
        <v>280.78522199802393</v>
      </c>
    </row>
    <row r="5" spans="1:18" x14ac:dyDescent="0.35">
      <c r="A5">
        <f t="shared" ref="A5:A68" si="2">A4+5</f>
        <v>110</v>
      </c>
      <c r="B5" s="8">
        <f>D5/CodeTable!$B$5</f>
        <v>435.01480055816069</v>
      </c>
      <c r="C5" s="14">
        <f>A5*CodeTable!$B$4</f>
        <v>7.127879000000001E-3</v>
      </c>
      <c r="D5" s="7">
        <f>IF(C5&gt;=WorkParams!$B$2,0,WorkParams!$E$9*LN(C5) + WorkParams!$F$9)</f>
        <v>132.59251121012738</v>
      </c>
      <c r="E5" s="1">
        <f t="shared" si="0"/>
        <v>62.6568150025549</v>
      </c>
      <c r="F5" s="1">
        <f t="shared" si="1"/>
        <v>0.94510337621193174</v>
      </c>
      <c r="G5" s="8">
        <f>((D5*D5)/CodeTable!$B$7)*POWER(1+(CodeTable!$B$8*D5*D5)/(C5*CodeTable!$B$7),-0.74)</f>
        <v>160.151854060071</v>
      </c>
      <c r="I5" t="s">
        <v>51</v>
      </c>
      <c r="J5" s="12">
        <f>MAX($F$3:$F$603)</f>
        <v>4.0087945425042815</v>
      </c>
      <c r="K5">
        <f>MATCH(J5,$F$3:$F$603,0)</f>
        <v>333</v>
      </c>
      <c r="L5" cm="1">
        <f t="array" ref="L5">INDEX($A$3:$G$603,$K5,1)</f>
        <v>1760</v>
      </c>
      <c r="M5" s="8" cm="1">
        <f t="array" ref="M5">INDEX($A$3:$G$603,$K5,2)</f>
        <v>115.32369118814066</v>
      </c>
      <c r="N5" s="14" cm="1">
        <f t="array" ref="N5">INDEX($A$3:$G$603,$K5,3)</f>
        <v>0.11404606400000002</v>
      </c>
      <c r="O5" s="8" cm="1">
        <f t="array" ref="O5">INDEX($A$3:$G$603,$K5,4)</f>
        <v>35.150661074145276</v>
      </c>
      <c r="P5" s="1" cm="1">
        <f t="array" ref="P5">INDEX($A$3:$G$603,$K5,5)</f>
        <v>70.455889139725628</v>
      </c>
      <c r="Q5" s="1" cm="1">
        <f t="array" ref="Q5">INDEX($A$3:$G$603,$K5,6)</f>
        <v>4.0087945425042815</v>
      </c>
      <c r="R5" s="8" cm="1">
        <f t="array" ref="R5">INDEX($A$3:$G$603,$K5,7)</f>
        <v>116.55536159064941</v>
      </c>
    </row>
    <row r="6" spans="1:18" x14ac:dyDescent="0.35">
      <c r="A6">
        <f t="shared" si="2"/>
        <v>115</v>
      </c>
      <c r="B6" s="8">
        <f>D6/CodeTable!$B$5</f>
        <v>429.88932587966502</v>
      </c>
      <c r="C6" s="14">
        <f>A6*CodeTable!$B$4</f>
        <v>7.451873500000001E-3</v>
      </c>
      <c r="D6" s="7">
        <f>IF(C6&gt;=WorkParams!$B$2,0,WorkParams!$E$9*LN(C6) + WorkParams!$F$9)</f>
        <v>131.0302665281219</v>
      </c>
      <c r="E6" s="1">
        <f t="shared" si="0"/>
        <v>63.970350026330941</v>
      </c>
      <c r="F6" s="1">
        <f t="shared" si="1"/>
        <v>0.97642097083884871</v>
      </c>
      <c r="G6" s="8">
        <f>((D6*D6)/CodeTable!$B$7)*POWER(1+(CodeTable!$B$8*D6*D6)/(C6*CodeTable!$B$7),-0.74)</f>
        <v>164.16298530197676</v>
      </c>
    </row>
    <row r="7" spans="1:18" x14ac:dyDescent="0.35">
      <c r="A7">
        <f t="shared" si="2"/>
        <v>120</v>
      </c>
      <c r="B7" s="8">
        <f>D7/CodeTable!$B$5</f>
        <v>424.98202381976404</v>
      </c>
      <c r="C7" s="14">
        <f>A7*CodeTable!$B$4</f>
        <v>7.7758680000000009E-3</v>
      </c>
      <c r="D7" s="7">
        <f>IF(C7&gt;=WorkParams!$B$2,0,WorkParams!$E$9*LN(C7) + WorkParams!$F$9)</f>
        <v>129.53452086026408</v>
      </c>
      <c r="E7" s="1">
        <f t="shared" si="0"/>
        <v>65.236391436730727</v>
      </c>
      <c r="F7" s="1">
        <f t="shared" si="1"/>
        <v>1.00724333565266</v>
      </c>
      <c r="G7" s="8">
        <f>((D7*D7)/CodeTable!$B$7)*POWER(1+(CodeTable!$B$8*D7*D7)/(C7*CodeTable!$B$7),-0.74)</f>
        <v>168.06320800398041</v>
      </c>
      <c r="I7" s="21" t="s">
        <v>97</v>
      </c>
      <c r="J7" s="22"/>
      <c r="K7" s="22"/>
      <c r="L7" s="22"/>
      <c r="M7" s="22"/>
      <c r="N7" s="22"/>
      <c r="O7" s="22"/>
      <c r="P7" s="22"/>
      <c r="Q7" s="22"/>
      <c r="R7" s="22"/>
    </row>
    <row r="8" spans="1:18" x14ac:dyDescent="0.35">
      <c r="A8">
        <f t="shared" si="2"/>
        <v>125</v>
      </c>
      <c r="B8" s="8">
        <f>D8/CodeTable!$B$5</f>
        <v>420.27507662265697</v>
      </c>
      <c r="C8" s="14">
        <f>A8*CodeTable!$B$4</f>
        <v>8.0998625000000008E-3</v>
      </c>
      <c r="D8" s="7">
        <f>IF(C8&gt;=WorkParams!$B$2,0,WorkParams!$E$9*LN(C8) + WorkParams!$F$9)</f>
        <v>128.09984335458586</v>
      </c>
      <c r="E8" s="1">
        <f t="shared" si="0"/>
        <v>66.457629805322824</v>
      </c>
      <c r="F8" s="1">
        <f t="shared" si="1"/>
        <v>1.0375911174436843</v>
      </c>
      <c r="G8" s="8">
        <f>((D8*D8)/CodeTable!$B$7)*POWER(1+(CodeTable!$B$8*D8*D8)/(C8*CodeTable!$B$7),-0.74)</f>
        <v>171.85723682162765</v>
      </c>
    </row>
    <row r="9" spans="1:18" x14ac:dyDescent="0.35">
      <c r="A9">
        <f t="shared" si="2"/>
        <v>130</v>
      </c>
      <c r="B9" s="8">
        <f>D9/CodeTable!$B$5</f>
        <v>415.75276388377847</v>
      </c>
      <c r="C9" s="14">
        <f>A9*CodeTable!$B$4</f>
        <v>8.4238570000000016E-3</v>
      </c>
      <c r="D9" s="7">
        <f>IF(C9&gt;=WorkParams!$B$2,0,WorkParams!$E$9*LN(C9) + WorkParams!$F$9)</f>
        <v>126.72144243177569</v>
      </c>
      <c r="E9" s="1">
        <f t="shared" si="0"/>
        <v>67.636512399857224</v>
      </c>
      <c r="F9" s="1">
        <f t="shared" si="1"/>
        <v>1.0674833098790109</v>
      </c>
      <c r="G9" s="8">
        <f>((D9*D9)/CodeTable!$B$7)*POWER(1+(CodeTable!$B$8*D9*D9)/(C9*CodeTable!$B$7),-0.74)</f>
        <v>175.54935669685494</v>
      </c>
    </row>
    <row r="10" spans="1:18" x14ac:dyDescent="0.35">
      <c r="A10">
        <f t="shared" si="2"/>
        <v>135</v>
      </c>
      <c r="B10" s="8">
        <f>D10/CodeTable!$B$5</f>
        <v>411.40114576456534</v>
      </c>
      <c r="C10" s="14">
        <f>A10*CodeTable!$B$4</f>
        <v>8.7478515000000007E-3</v>
      </c>
      <c r="D10" s="7">
        <f>IF(C10&gt;=WorkParams!$B$2,0,WorkParams!$E$9*LN(C10) + WorkParams!$F$9)</f>
        <v>125.39506922903952</v>
      </c>
      <c r="E10" s="1">
        <f t="shared" si="0"/>
        <v>68.775273393232382</v>
      </c>
      <c r="F10" s="1">
        <f t="shared" si="1"/>
        <v>1.0969374444478572</v>
      </c>
      <c r="G10" s="8">
        <f>((D10*D10)/CodeTable!$B$7)*POWER(1+(CodeTable!$B$8*D10*D10)/(C10*CodeTable!$B$7),-0.74)</f>
        <v>179.14347837555658</v>
      </c>
    </row>
    <row r="11" spans="1:18" x14ac:dyDescent="0.35">
      <c r="A11">
        <f t="shared" si="2"/>
        <v>140</v>
      </c>
      <c r="B11" s="8">
        <f>D11/CodeTable!$B$5</f>
        <v>407.20780384663061</v>
      </c>
      <c r="C11" s="14">
        <f>A11*CodeTable!$B$4</f>
        <v>9.0718460000000015E-3</v>
      </c>
      <c r="D11" s="7">
        <f>IF(C11&gt;=WorkParams!$B$2,0,WorkParams!$E$9*LN(C11) + WorkParams!$F$9)</f>
        <v>124.11693861245301</v>
      </c>
      <c r="E11" s="1">
        <f t="shared" si="0"/>
        <v>69.875959361479744</v>
      </c>
      <c r="F11" s="1">
        <f t="shared" si="1"/>
        <v>1.1259697530836277</v>
      </c>
      <c r="G11" s="8">
        <f>((D11*D11)/CodeTable!$B$7)*POWER(1+(CodeTable!$B$8*D11*D11)/(C11*CodeTable!$B$7),-0.74)</f>
        <v>182.64318507734663</v>
      </c>
    </row>
    <row r="12" spans="1:18" x14ac:dyDescent="0.35">
      <c r="A12">
        <f t="shared" si="2"/>
        <v>145</v>
      </c>
      <c r="B12" s="8">
        <f>D12/CodeTable!$B$5</f>
        <v>403.16162748093421</v>
      </c>
      <c r="C12" s="14">
        <f>A12*CodeTable!$B$4</f>
        <v>9.3958405000000005E-3</v>
      </c>
      <c r="D12" s="7">
        <f>IF(C12&gt;=WorkParams!$B$2,0,WorkParams!$E$9*LN(C12) + WorkParams!$F$9)</f>
        <v>122.88366405618875</v>
      </c>
      <c r="E12" s="1">
        <f t="shared" si="0"/>
        <v>70.940450945532632</v>
      </c>
      <c r="F12" s="1">
        <f t="shared" si="1"/>
        <v>1.1545953075275326</v>
      </c>
      <c r="G12" s="8">
        <f>((D12*D12)/CodeTable!$B$7)*POWER(1+(CodeTable!$B$8*D12*D12)/(C12*CodeTable!$B$7),-0.74)</f>
        <v>186.05177198874532</v>
      </c>
    </row>
    <row r="13" spans="1:18" x14ac:dyDescent="0.35">
      <c r="A13">
        <f t="shared" si="2"/>
        <v>150</v>
      </c>
      <c r="B13" s="8">
        <f>D13/CodeTable!$B$5</f>
        <v>399.25263637178455</v>
      </c>
      <c r="C13" s="14">
        <f>A13*CodeTable!$B$4</f>
        <v>9.7198350000000013E-3</v>
      </c>
      <c r="D13" s="7">
        <f>IF(C13&gt;=WorkParams!$B$2,0,WorkParams!$E$9*LN(C13) + WorkParams!$F$9)</f>
        <v>121.69220356611994</v>
      </c>
      <c r="E13" s="1">
        <f t="shared" si="0"/>
        <v>71.970481364787247</v>
      </c>
      <c r="F13" s="1">
        <f t="shared" si="1"/>
        <v>1.1828281394490976</v>
      </c>
      <c r="G13" s="8">
        <f>((D13*D13)/CodeTable!$B$7)*POWER(1+(CodeTable!$B$8*D13*D13)/(C13*CodeTable!$B$7),-0.74)</f>
        <v>189.37227988870333</v>
      </c>
    </row>
    <row r="14" spans="1:18" x14ac:dyDescent="0.35">
      <c r="A14">
        <f t="shared" si="2"/>
        <v>155</v>
      </c>
      <c r="B14" s="8">
        <f>D14/CodeTable!$B$5</f>
        <v>395.47183226252605</v>
      </c>
      <c r="C14" s="14">
        <f>A14*CodeTable!$B$4</f>
        <v>1.00438295E-2</v>
      </c>
      <c r="D14" s="7">
        <f>IF(C14&gt;=WorkParams!$B$2,0,WorkParams!$E$9*LN(C14) + WorkParams!$F$9)</f>
        <v>120.53981447361794</v>
      </c>
      <c r="E14" s="1">
        <f t="shared" si="0"/>
        <v>72.967652328438575</v>
      </c>
      <c r="F14" s="1">
        <f t="shared" si="1"/>
        <v>1.2106813445346509</v>
      </c>
      <c r="G14" s="8">
        <f>((D14*D14)/CodeTable!$B$7)*POWER(1+(CodeTable!$B$8*D14*D14)/(C14*CodeTable!$B$7),-0.74)</f>
        <v>192.60752394104054</v>
      </c>
    </row>
    <row r="15" spans="1:18" x14ac:dyDescent="0.35">
      <c r="A15">
        <f t="shared" si="2"/>
        <v>160</v>
      </c>
      <c r="B15" s="8">
        <f>D15/CodeTable!$B$5</f>
        <v>391.81107417611105</v>
      </c>
      <c r="C15" s="14">
        <f>A15*CodeTable!$B$4</f>
        <v>1.0367824000000001E-2</v>
      </c>
      <c r="D15" s="7">
        <f>IF(C15&gt;=WorkParams!$B$2,0,WorkParams!$E$9*LN(C15) + WorkParams!$F$9)</f>
        <v>119.42401540887865</v>
      </c>
      <c r="E15" s="1">
        <f t="shared" si="0"/>
        <v>73.9334477814742</v>
      </c>
      <c r="F15" s="1">
        <f t="shared" si="1"/>
        <v>1.2381671731325419</v>
      </c>
      <c r="G15" s="8">
        <f>((D15*D15)/CodeTable!$B$7)*POWER(1+(CodeTable!$B$8*D15*D15)/(C15*CodeTable!$B$7),-0.74)</f>
        <v>195.76011847851322</v>
      </c>
    </row>
    <row r="16" spans="1:18" x14ac:dyDescent="0.35">
      <c r="A16">
        <f t="shared" si="2"/>
        <v>165</v>
      </c>
      <c r="B16" s="8">
        <f>D16/CodeTable!$B$5</f>
        <v>388.26297285930866</v>
      </c>
      <c r="C16" s="14">
        <f>A16*CodeTable!$B$4</f>
        <v>1.0691818500000002E-2</v>
      </c>
      <c r="D16" s="7">
        <f>IF(C16&gt;=WorkParams!$B$2,0,WorkParams!$E$9*LN(C16) + WorkParams!$F$9)</f>
        <v>118.34255412751729</v>
      </c>
      <c r="E16" s="1">
        <f t="shared" si="0"/>
        <v>74.869245837619985</v>
      </c>
      <c r="F16" s="1">
        <f t="shared" si="1"/>
        <v>1.2652971095578409</v>
      </c>
      <c r="G16" s="8">
        <f>((D16*D16)/CodeTable!$B$7)*POWER(1+(CodeTable!$B$8*D16*D16)/(C16*CodeTable!$B$7),-0.74)</f>
        <v>198.83249844114866</v>
      </c>
    </row>
    <row r="17" spans="1:7" x14ac:dyDescent="0.35">
      <c r="A17">
        <f t="shared" si="2"/>
        <v>170</v>
      </c>
      <c r="B17" s="8">
        <f>D17/CodeTable!$B$5</f>
        <v>384.82080098911729</v>
      </c>
      <c r="C17" s="14">
        <f>A17*CodeTable!$B$4</f>
        <v>1.1015813000000001E-2</v>
      </c>
      <c r="D17" s="7">
        <f>IF(C17&gt;=WorkParams!$B$2,0,WorkParams!$E$9*LN(C17) + WorkParams!$F$9)</f>
        <v>117.29338014148296</v>
      </c>
      <c r="E17" s="1">
        <f t="shared" si="0"/>
        <v>75.776329185367644</v>
      </c>
      <c r="F17" s="1">
        <f t="shared" si="1"/>
        <v>1.2920819417764899</v>
      </c>
      <c r="G17" s="8">
        <f>((D17*D17)/CodeTable!$B$7)*POWER(1+(CodeTable!$B$8*D17*D17)/(C17*CodeTable!$B$7),-0.74)</f>
        <v>201.82693800519306</v>
      </c>
    </row>
    <row r="18" spans="1:7" x14ac:dyDescent="0.35">
      <c r="A18">
        <f t="shared" si="2"/>
        <v>175</v>
      </c>
      <c r="B18" s="8">
        <f>D18/CodeTable!$B$5</f>
        <v>381.47841639865118</v>
      </c>
      <c r="C18" s="14">
        <f>A18*CodeTable!$B$4</f>
        <v>1.1339807500000002E-2</v>
      </c>
      <c r="D18" s="7">
        <f>IF(C18&gt;=WorkParams!$B$2,0,WorkParams!$E$9*LN(C18) + WorkParams!$F$9)</f>
        <v>116.27462131830889</v>
      </c>
      <c r="E18" s="1">
        <f t="shared" si="0"/>
        <v>76.655894201047559</v>
      </c>
      <c r="F18" s="1">
        <f t="shared" si="1"/>
        <v>1.3185318228850191</v>
      </c>
      <c r="G18" s="8">
        <f>((D18*D18)/CodeTable!$B$7)*POWER(1+(CodeTable!$B$8*D18*D18)/(C18*CodeTable!$B$7),-0.74)</f>
        <v>204.74556683980327</v>
      </c>
    </row>
    <row r="19" spans="1:7" x14ac:dyDescent="0.35">
      <c r="A19">
        <f t="shared" si="2"/>
        <v>180</v>
      </c>
      <c r="B19" s="8">
        <f>D19/CodeTable!$B$5</f>
        <v>378.2301961209123</v>
      </c>
      <c r="C19" s="14">
        <f>A19*CodeTable!$B$4</f>
        <v>1.1663802000000001E-2</v>
      </c>
      <c r="D19" s="7">
        <f>IF(C19&gt;=WorkParams!$B$2,0,WorkParams!$E$9*LN(C19) + WorkParams!$F$9)</f>
        <v>115.28456377765407</v>
      </c>
      <c r="E19" s="1">
        <f t="shared" si="0"/>
        <v>77.509058961462173</v>
      </c>
      <c r="F19" s="1">
        <f t="shared" si="1"/>
        <v>1.3446563255589292</v>
      </c>
      <c r="G19" s="8">
        <f>((D19*D19)/CodeTable!$B$7)*POWER(1+(CodeTable!$B$8*D19*D19)/(C19*CodeTable!$B$7),-0.74)</f>
        <v>207.59038435005425</v>
      </c>
    </row>
    <row r="20" spans="1:7" x14ac:dyDescent="0.35">
      <c r="A20">
        <f t="shared" si="2"/>
        <v>185</v>
      </c>
      <c r="B20" s="8">
        <f>D20/CodeTable!$B$5</f>
        <v>375.07097947131012</v>
      </c>
      <c r="C20" s="14">
        <f>A20*CodeTable!$B$4</f>
        <v>1.1987796500000002E-2</v>
      </c>
      <c r="D20" s="7">
        <f>IF(C20&gt;=WorkParams!$B$2,0,WorkParams!$E$9*LN(C20) + WorkParams!$F$9)</f>
        <v>114.32163454285534</v>
      </c>
      <c r="E20" s="1">
        <f t="shared" si="0"/>
        <v>78.336870315428072</v>
      </c>
      <c r="F20" s="1">
        <f t="shared" si="1"/>
        <v>1.3704644904471204</v>
      </c>
      <c r="G20" s="8">
        <f>((D20*D20)/CodeTable!$B$7)*POWER(1+(CodeTable!$B$8*D20*D20)/(C20*CodeTable!$B$7),-0.74)</f>
        <v>210.36327220217925</v>
      </c>
    </row>
    <row r="21" spans="1:7" x14ac:dyDescent="0.35">
      <c r="A21">
        <f t="shared" si="2"/>
        <v>190</v>
      </c>
      <c r="B21" s="8">
        <f>D21/CodeTable!$B$5</f>
        <v>371.99601872207847</v>
      </c>
      <c r="C21" s="14">
        <f>A21*CodeTable!$B$4</f>
        <v>1.2311791000000001E-2</v>
      </c>
      <c r="D21" s="7">
        <f>IF(C21&gt;=WorkParams!$B$2,0,WorkParams!$E$9*LN(C21) + WorkParams!$F$9)</f>
        <v>113.38438650648952</v>
      </c>
      <c r="E21" s="1">
        <f t="shared" si="0"/>
        <v>79.140310146860386</v>
      </c>
      <c r="F21" s="1">
        <f t="shared" si="1"/>
        <v>1.3959648693311193</v>
      </c>
      <c r="G21" s="8">
        <f>((D21*D21)/CodeTable!$B$7)*POWER(1+(CodeTable!$B$8*D21*D21)/(C21*CodeTable!$B$7),-0.74)</f>
        <v>213.06600537665398</v>
      </c>
    </row>
    <row r="22" spans="1:7" x14ac:dyDescent="0.35">
      <c r="A22">
        <f t="shared" si="2"/>
        <v>195</v>
      </c>
      <c r="B22" s="8">
        <f>D22/CodeTable!$B$5</f>
        <v>369.00093618492667</v>
      </c>
      <c r="C22" s="14">
        <f>A22*CodeTable!$B$4</f>
        <v>1.2635785500000002E-2</v>
      </c>
      <c r="D22" s="7">
        <f>IF(C22&gt;=WorkParams!$B$2,0,WorkParams!$E$9*LN(C22) + WorkParams!$F$9)</f>
        <v>112.47148534916566</v>
      </c>
      <c r="E22" s="1">
        <f t="shared" si="0"/>
        <v>79.92030094037392</v>
      </c>
      <c r="F22" s="1">
        <f t="shared" si="1"/>
        <v>1.4211655637384502</v>
      </c>
      <c r="G22" s="8">
        <f>((D22*D22)/CodeTable!$B$7)*POWER(1+(CodeTable!$B$8*D22*D22)/(C22*CodeTable!$B$7),-0.74)</f>
        <v>215.70026195407831</v>
      </c>
    </row>
    <row r="23" spans="1:7" x14ac:dyDescent="0.35">
      <c r="A23">
        <f t="shared" si="2"/>
        <v>200</v>
      </c>
      <c r="B23" s="8">
        <f>D23/CodeTable!$B$5</f>
        <v>366.0816867281315</v>
      </c>
      <c r="C23" s="14">
        <f>A23*CodeTable!$B$4</f>
        <v>1.2959780000000001E-2</v>
      </c>
      <c r="D23" s="7">
        <f>IF(C23&gt;=WorkParams!$B$2,0,WorkParams!$E$9*LN(C23) + WorkParams!$F$9)</f>
        <v>111.58169811473449</v>
      </c>
      <c r="E23" s="1">
        <f t="shared" si="0"/>
        <v>80.67771074271802</v>
      </c>
      <c r="F23" s="1">
        <f t="shared" si="1"/>
        <v>1.4460742595933738</v>
      </c>
      <c r="G23" s="8">
        <f>((D23*D23)/CodeTable!$B$7)*POWER(1+(CodeTable!$B$8*D23*D23)/(C23*CodeTable!$B$7),-0.74)</f>
        <v>218.26763180575159</v>
      </c>
    </row>
    <row r="24" spans="1:7" x14ac:dyDescent="0.35">
      <c r="A24">
        <f t="shared" si="2"/>
        <v>205</v>
      </c>
      <c r="B24" s="8">
        <f>D24/CodeTable!$B$5</f>
        <v>363.23452492265358</v>
      </c>
      <c r="C24" s="14">
        <f>A24*CodeTable!$B$4</f>
        <v>1.3283774500000001E-2</v>
      </c>
      <c r="D24" s="7">
        <f>IF(C24&gt;=WorkParams!$B$2,0,WorkParams!$E$9*LN(C24) + WorkParams!$F$9)</f>
        <v>110.71388319642482</v>
      </c>
      <c r="E24" s="1">
        <f t="shared" si="0"/>
        <v>81.413357598877298</v>
      </c>
      <c r="F24" s="1">
        <f t="shared" si="1"/>
        <v>1.4706982584006467</v>
      </c>
      <c r="G24" s="8">
        <f>((D24*D24)/CodeTable!$B$7)*POWER(1+(CodeTable!$B$8*D24*D24)/(C24*CodeTable!$B$7),-0.74)</f>
        <v>220.76962433380893</v>
      </c>
    </row>
    <row r="25" spans="1:7" x14ac:dyDescent="0.35">
      <c r="A25">
        <f t="shared" si="2"/>
        <v>210</v>
      </c>
      <c r="B25" s="8">
        <f>D25/CodeTable!$B$5</f>
        <v>360.4559761477787</v>
      </c>
      <c r="C25" s="14">
        <f>A25*CodeTable!$B$4</f>
        <v>1.3607769000000002E-2</v>
      </c>
      <c r="D25" s="7">
        <f>IF(C25&gt;=WorkParams!$B$2,0,WorkParams!$E$9*LN(C25) + WorkParams!$F$9)</f>
        <v>109.86698152984296</v>
      </c>
      <c r="E25" s="1">
        <f t="shared" si="0"/>
        <v>82.128013529733821</v>
      </c>
      <c r="F25" s="1">
        <f t="shared" si="1"/>
        <v>1.4950445053853698</v>
      </c>
      <c r="G25" s="8">
        <f>((D25*D25)/CodeTable!$B$7)*POWER(1+(CodeTable!$B$8*D25*D25)/(C25*CodeTable!$B$7),-0.74)</f>
        <v>223.20767538356279</v>
      </c>
    </row>
    <row r="26" spans="1:7" x14ac:dyDescent="0.35">
      <c r="A26">
        <f t="shared" si="2"/>
        <v>215</v>
      </c>
      <c r="B26" s="8">
        <f>D26/CodeTable!$B$5</f>
        <v>357.74281109709773</v>
      </c>
      <c r="C26" s="14">
        <f>A26*CodeTable!$B$4</f>
        <v>1.3931763500000001E-2</v>
      </c>
      <c r="D26" s="7">
        <f>IF(C26&gt;=WorkParams!$B$2,0,WorkParams!$E$9*LN(C26) + WorkParams!$F$9)</f>
        <v>109.04000882239539</v>
      </c>
      <c r="E26" s="1">
        <f t="shared" si="0"/>
        <v>82.822408108294155</v>
      </c>
      <c r="F26" s="1">
        <f t="shared" si="1"/>
        <v>1.5191196149515263</v>
      </c>
      <c r="G26" s="8">
        <f>((D26*D26)/CodeTable!$B$7)*POWER(1+(CodeTable!$B$8*D26*D26)/(C26*CodeTable!$B$7),-0.74)</f>
        <v>225.5831534323282</v>
      </c>
    </row>
    <row r="27" spans="1:7" x14ac:dyDescent="0.35">
      <c r="A27">
        <f t="shared" si="2"/>
        <v>220</v>
      </c>
      <c r="B27" s="8">
        <f>D27/CodeTable!$B$5</f>
        <v>355.09202321565562</v>
      </c>
      <c r="C27" s="14">
        <f>A27*CodeTable!$B$4</f>
        <v>1.4255758000000002E-2</v>
      </c>
      <c r="D27" s="7">
        <f>IF(C27&gt;=WorkParams!$B$2,0,WorkParams!$E$9*LN(C27) + WorkParams!$F$9)</f>
        <v>108.23204867613184</v>
      </c>
      <c r="E27" s="1">
        <f t="shared" si="0"/>
        <v>83.497231683249353</v>
      </c>
      <c r="F27" s="1">
        <f t="shared" si="1"/>
        <v>1.5429298937711562</v>
      </c>
      <c r="G27" s="8">
        <f>((D27*D27)/CodeTable!$B$7)*POWER(1+(CodeTable!$B$8*D27*D27)/(C27*CodeTable!$B$7),-0.74)</f>
        <v>227.89736514376298</v>
      </c>
    </row>
    <row r="28" spans="1:7" x14ac:dyDescent="0.35">
      <c r="A28">
        <f t="shared" si="2"/>
        <v>225</v>
      </c>
      <c r="B28" s="8">
        <f>D28/CodeTable!$B$5</f>
        <v>352.50080867293281</v>
      </c>
      <c r="C28" s="14">
        <f>A28*CodeTable!$B$4</f>
        <v>1.4579752500000001E-2</v>
      </c>
      <c r="D28" s="7">
        <f>IF(C28&gt;=WorkParams!$B$2,0,WorkParams!$E$9*LN(C28) + WorkParams!$F$9)</f>
        <v>107.44224648350992</v>
      </c>
      <c r="E28" s="1">
        <f t="shared" si="0"/>
        <v>84.153138291750096</v>
      </c>
      <c r="F28" s="1">
        <f t="shared" si="1"/>
        <v>1.56648136177357</v>
      </c>
      <c r="G28" s="8">
        <f>((D28*D28)/CodeTable!$B$7)*POWER(1+(CodeTable!$B$8*D28*D28)/(C28*CodeTable!$B$7),-0.74)</f>
        <v>230.15156036403201</v>
      </c>
    </row>
    <row r="29" spans="1:7" x14ac:dyDescent="0.35">
      <c r="A29">
        <f t="shared" si="2"/>
        <v>230</v>
      </c>
      <c r="B29" s="8">
        <f>D29/CodeTable!$B$5</f>
        <v>349.96654853716001</v>
      </c>
      <c r="C29" s="14">
        <f>A29*CodeTable!$B$4</f>
        <v>1.4903747000000002E-2</v>
      </c>
      <c r="D29" s="7">
        <f>IF(C29&gt;=WorkParams!$B$2,0,WorkParams!$E$9*LN(C29) + WorkParams!$F$9)</f>
        <v>106.66980399412638</v>
      </c>
      <c r="E29" s="1">
        <f t="shared" si="0"/>
        <v>84.790748297494943</v>
      </c>
      <c r="F29" s="1">
        <f t="shared" si="1"/>
        <v>1.5897797712680493</v>
      </c>
      <c r="G29" s="8">
        <f>((D29*D29)/CodeTable!$B$7)*POWER(1+(CodeTable!$B$8*D29*D29)/(C29*CodeTable!$B$7),-0.74)</f>
        <v>232.3469366254422</v>
      </c>
    </row>
    <row r="30" spans="1:7" x14ac:dyDescent="0.35">
      <c r="A30">
        <f t="shared" si="2"/>
        <v>235</v>
      </c>
      <c r="B30" s="8">
        <f>D30/CodeTable!$B$5</f>
        <v>347.48679286684376</v>
      </c>
      <c r="C30" s="14">
        <f>A30*CodeTable!$B$4</f>
        <v>1.5227741500000001E-2</v>
      </c>
      <c r="D30" s="7">
        <f>IF(C30&gt;=WorkParams!$B$2,0,WorkParams!$E$9*LN(C30) + WorkParams!$F$9)</f>
        <v>105.91397446581398</v>
      </c>
      <c r="E30" s="1">
        <f t="shared" si="0"/>
        <v>85.410650785351919</v>
      </c>
      <c r="F30" s="1">
        <f t="shared" si="1"/>
        <v>1.6128306244030159</v>
      </c>
      <c r="G30" s="8">
        <f>((D30*D30)/CodeTable!$B$7)*POWER(1+(CodeTable!$B$8*D30*D30)/(C30*CodeTable!$B$7),-0.74)</f>
        <v>234.48464321423143</v>
      </c>
    </row>
    <row r="31" spans="1:7" x14ac:dyDescent="0.35">
      <c r="A31">
        <f t="shared" si="2"/>
        <v>240</v>
      </c>
      <c r="B31" s="8">
        <f>D31/CodeTable!$B$5</f>
        <v>345.05924647725908</v>
      </c>
      <c r="C31" s="14">
        <f>A31*CodeTable!$B$4</f>
        <v>1.5551736000000002E-2</v>
      </c>
      <c r="D31" s="7">
        <f>IF(C31&gt;=WorkParams!$B$2,0,WorkParams!$E$9*LN(C31) + WorkParams!$F$9)</f>
        <v>105.17405832626856</v>
      </c>
      <c r="E31" s="1">
        <f t="shared" si="0"/>
        <v>86.013405739603741</v>
      </c>
      <c r="F31" s="1">
        <f t="shared" si="1"/>
        <v>1.6356391891387307</v>
      </c>
      <c r="G31" s="8">
        <f>((D31*D31)/CodeTable!$B$7)*POWER(1+(CodeTable!$B$8*D31*D31)/(C31*CodeTable!$B$7),-0.74)</f>
        <v>236.56578485161029</v>
      </c>
    </row>
    <row r="32" spans="1:7" x14ac:dyDescent="0.35">
      <c r="A32">
        <f t="shared" si="2"/>
        <v>245</v>
      </c>
      <c r="B32" s="8">
        <f>D32/CodeTable!$B$5</f>
        <v>342.68175617464527</v>
      </c>
      <c r="C32" s="14">
        <f>A32*CodeTable!$B$4</f>
        <v>1.5875730500000001E-2</v>
      </c>
      <c r="D32" s="7">
        <f>IF(C32&gt;=WorkParams!$B$2,0,WorkParams!$E$9*LN(C32) + WorkParams!$F$9)</f>
        <v>104.44939928203188</v>
      </c>
      <c r="E32" s="1">
        <f t="shared" si="0"/>
        <v>86.599546029398027</v>
      </c>
      <c r="F32" s="1">
        <f t="shared" si="1"/>
        <v>1.6582105138884315</v>
      </c>
      <c r="G32" s="8">
        <f>((D32*D32)/CodeTable!$B$7)*POWER(1+(CodeTable!$B$8*D32*D32)/(C32*CodeTable!$B$7),-0.74)</f>
        <v>238.59142503073735</v>
      </c>
    </row>
    <row r="33" spans="1:7" x14ac:dyDescent="0.35">
      <c r="A33">
        <f t="shared" si="2"/>
        <v>250</v>
      </c>
      <c r="B33" s="8">
        <f>D33/CodeTable!$B$5</f>
        <v>340.35229928015201</v>
      </c>
      <c r="C33" s="14">
        <f>A33*CodeTable!$B$4</f>
        <v>1.6199725000000002E-2</v>
      </c>
      <c r="D33" s="7">
        <f>IF(C33&gt;=WorkParams!$B$2,0,WorkParams!$E$9*LN(C33) + WorkParams!$F$9)</f>
        <v>103.73938082059034</v>
      </c>
      <c r="E33" s="1">
        <f t="shared" si="0"/>
        <v>87.169579221988897</v>
      </c>
      <c r="F33" s="1">
        <f t="shared" si="1"/>
        <v>1.680549440963838</v>
      </c>
      <c r="G33" s="8">
        <f>((D33*D33)/CodeTable!$B$7)*POWER(1+(CodeTable!$B$8*D33*D33)/(C33*CodeTable!$B$7),-0.74)</f>
        <v>240.5625890468321</v>
      </c>
    </row>
    <row r="34" spans="1:7" x14ac:dyDescent="0.35">
      <c r="A34">
        <f t="shared" si="2"/>
        <v>255</v>
      </c>
      <c r="B34" s="8">
        <f>D34/CodeTable!$B$5</f>
        <v>338.06897329026532</v>
      </c>
      <c r="C34" s="14">
        <f>A34*CodeTable!$B$4</f>
        <v>1.6523719500000002E-2</v>
      </c>
      <c r="D34" s="7">
        <f>IF(C34&gt;=WorkParams!$B$2,0,WorkParams!$E$9*LN(C34) + WorkParams!$F$9)</f>
        <v>103.04342305887288</v>
      </c>
      <c r="E34" s="1">
        <f t="shared" si="0"/>
        <v>87.723989241797824</v>
      </c>
      <c r="F34" s="1">
        <f t="shared" si="1"/>
        <v>1.7026606189446476</v>
      </c>
      <c r="G34" s="8">
        <f>((D34*D34)/CodeTable!$B$7)*POWER(1+(CodeTable!$B$8*D34*D34)/(C34*CodeTable!$B$7),-0.74)</f>
        <v>242.48026675296569</v>
      </c>
    </row>
    <row r="35" spans="1:7" x14ac:dyDescent="0.35">
      <c r="A35">
        <f t="shared" si="2"/>
        <v>260</v>
      </c>
      <c r="B35" s="8">
        <f>D35/CodeTable!$B$5</f>
        <v>335.82998654127346</v>
      </c>
      <c r="C35" s="14">
        <f>A35*CodeTable!$B$4</f>
        <v>1.6847714000000003E-2</v>
      </c>
      <c r="D35" s="7">
        <f>IF(C35&gt;=WorkParams!$B$2,0,WorkParams!$E$9*LN(C35) + WorkParams!$F$9)</f>
        <v>102.36097989778015</v>
      </c>
      <c r="E35" s="1">
        <f t="shared" si="0"/>
        <v>88.263237891119346</v>
      </c>
      <c r="F35" s="1">
        <f t="shared" si="1"/>
        <v>1.7245485140775496</v>
      </c>
      <c r="G35" s="8">
        <f>((D35*D35)/CodeTable!$B$7)*POWER(1+(CodeTable!$B$8*D35*D35)/(C35*CodeTable!$B$7),-0.74)</f>
        <v>244.34541507006037</v>
      </c>
    </row>
    <row r="36" spans="1:7" x14ac:dyDescent="0.35">
      <c r="A36">
        <f t="shared" si="2"/>
        <v>265</v>
      </c>
      <c r="B36" s="8">
        <f>D36/CodeTable!$B$5</f>
        <v>333.63364976300142</v>
      </c>
      <c r="C36" s="14">
        <f>A36*CodeTable!$B$4</f>
        <v>1.7171708500000001E-2</v>
      </c>
      <c r="D36" s="7">
        <f>IF(C36&gt;=WorkParams!$B$2,0,WorkParams!$E$9*LN(C36) + WorkParams!$F$9)</f>
        <v>101.69153644776283</v>
      </c>
      <c r="E36" s="1">
        <f t="shared" si="0"/>
        <v>88.787766246404644</v>
      </c>
      <c r="F36" s="1">
        <f t="shared" si="1"/>
        <v>1.7462174207981089</v>
      </c>
      <c r="G36" s="8">
        <f>((D36*D36)/CodeTable!$B$7)*POWER(1+(CodeTable!$B$8*D36*D36)/(C36*CodeTable!$B$7),-0.74)</f>
        <v>246.15896027619107</v>
      </c>
    </row>
    <row r="37" spans="1:7" x14ac:dyDescent="0.35">
      <c r="A37">
        <f t="shared" si="2"/>
        <v>270</v>
      </c>
      <c r="B37" s="8">
        <f>D37/CodeTable!$B$5</f>
        <v>331.47836842206033</v>
      </c>
      <c r="C37" s="14">
        <f>A37*CodeTable!$B$4</f>
        <v>1.7495703000000001E-2</v>
      </c>
      <c r="D37" s="7">
        <f>IF(C37&gt;=WorkParams!$B$2,0,WorkParams!$E$9*LN(C37) + WorkParams!$F$9)</f>
        <v>101.03460669504399</v>
      </c>
      <c r="E37" s="1">
        <f t="shared" si="0"/>
        <v>89.297995942419575</v>
      </c>
      <c r="F37" s="1">
        <f t="shared" si="1"/>
        <v>1.7676714714583013</v>
      </c>
      <c r="G37" s="8">
        <f>((D37*D37)/CodeTable!$B$7)*POWER(1+(CodeTable!$B$8*D37*D37)/(C37*CodeTable!$B$7),-0.74)</f>
        <v>247.92180009731396</v>
      </c>
    </row>
    <row r="38" spans="1:7" x14ac:dyDescent="0.35">
      <c r="A38">
        <f t="shared" si="2"/>
        <v>275</v>
      </c>
      <c r="B38" s="8">
        <f>D38/CodeTable!$B$5</f>
        <v>329.36263576767612</v>
      </c>
      <c r="C38" s="14">
        <f>A38*CodeTable!$B$4</f>
        <v>1.7819697500000002E-2</v>
      </c>
      <c r="D38" s="7">
        <f>IF(C38&gt;=WorkParams!$B$2,0,WorkParams!$E$9*LN(C38) + WorkParams!$F$9)</f>
        <v>100.38973138198769</v>
      </c>
      <c r="E38" s="1">
        <f t="shared" si="0"/>
        <v>89.794330355155765</v>
      </c>
      <c r="F38" s="1">
        <f t="shared" si="1"/>
        <v>1.7889146453332778</v>
      </c>
      <c r="G38" s="8">
        <f>((D38*D38)/CodeTable!$B$7)*POWER(1+(CodeTable!$B$8*D38*D38)/(C38*CodeTable!$B$7),-0.74)</f>
        <v>249.63480561897782</v>
      </c>
    </row>
    <row r="39" spans="1:7" x14ac:dyDescent="0.35">
      <c r="A39">
        <f t="shared" si="2"/>
        <v>280</v>
      </c>
      <c r="B39" s="8">
        <f>D39/CodeTable!$B$5</f>
        <v>327.2850265041256</v>
      </c>
      <c r="C39" s="14">
        <f>A39*CodeTable!$B$4</f>
        <v>1.8143692000000003E-2</v>
      </c>
      <c r="D39" s="7">
        <f>IF(C39&gt;=WorkParams!$B$2,0,WorkParams!$E$9*LN(C39) + WorkParams!$F$9)</f>
        <v>99.756476078457482</v>
      </c>
      <c r="E39" s="1">
        <f t="shared" si="0"/>
        <v>90.277155693141353</v>
      </c>
      <c r="F39" s="1">
        <f t="shared" si="1"/>
        <v>1.8099507769729006</v>
      </c>
      <c r="G39" s="8">
        <f>((D39*D39)/CodeTable!$B$7)*POWER(1+(CodeTable!$B$8*D39*D39)/(C39*CodeTable!$B$7),-0.74)</f>
        <v>251.29882303634767</v>
      </c>
    </row>
    <row r="40" spans="1:7" x14ac:dyDescent="0.35">
      <c r="A40">
        <f t="shared" si="2"/>
        <v>285</v>
      </c>
      <c r="B40" s="8">
        <f>D40/CodeTable!$B$5</f>
        <v>325.24419102322656</v>
      </c>
      <c r="C40" s="14">
        <f>A40*CodeTable!$B$4</f>
        <v>1.8467686500000004E-2</v>
      </c>
      <c r="D40" s="7">
        <f>IF(C40&gt;=WorkParams!$B$2,0,WorkParams!$E$9*LN(C40) + WorkParams!$F$9)</f>
        <v>99.134429423879467</v>
      </c>
      <c r="E40" s="1">
        <f t="shared" si="0"/>
        <v>90.746842005726151</v>
      </c>
      <c r="F40" s="1">
        <f t="shared" si="1"/>
        <v>1.8307835639565819</v>
      </c>
      <c r="G40" s="8">
        <f>((D40*D40)/CodeTable!$B$7)*POWER(1+(CodeTable!$B$8*D40*D40)/(C40*CodeTable!$B$7),-0.74)</f>
        <v>252.91467525793786</v>
      </c>
    </row>
    <row r="41" spans="1:7" x14ac:dyDescent="0.35">
      <c r="A41">
        <f t="shared" si="2"/>
        <v>290</v>
      </c>
      <c r="B41" s="8">
        <f>D41/CodeTable!$B$5</f>
        <v>323.2388501384292</v>
      </c>
      <c r="C41" s="14">
        <f>A41*CodeTable!$B$4</f>
        <v>1.8791681000000001E-2</v>
      </c>
      <c r="D41" s="7">
        <f>IF(C41&gt;=WorkParams!$B$2,0,WorkParams!$E$9*LN(C41) + WorkParams!$F$9)</f>
        <v>98.523201522193219</v>
      </c>
      <c r="E41" s="1">
        <f t="shared" si="0"/>
        <v>91.20374411597713</v>
      </c>
      <c r="F41" s="1">
        <f t="shared" si="1"/>
        <v>1.8514165741037696</v>
      </c>
      <c r="G41" s="8">
        <f>((D41*D41)/CodeTable!$B$7)*POWER(1+(CodeTable!$B$8*D41*D41)/(C41*CodeTable!$B$7),-0.74)</f>
        <v>254.48316337675317</v>
      </c>
    </row>
    <row r="42" spans="1:7" x14ac:dyDescent="0.35">
      <c r="A42">
        <f t="shared" si="2"/>
        <v>295</v>
      </c>
      <c r="B42" s="8">
        <f>D42/CodeTable!$B$5</f>
        <v>321.2677902690549</v>
      </c>
      <c r="C42" s="14">
        <f>A42*CodeTable!$B$4</f>
        <v>1.9115675500000002E-2</v>
      </c>
      <c r="D42" s="7">
        <f>IF(C42&gt;=WorkParams!$B$2,0,WorkParams!$E$9*LN(C42) + WorkParams!$F$9)</f>
        <v>97.922422474007945</v>
      </c>
      <c r="E42" s="1">
        <f t="shared" si="0"/>
        <v>91.648202485002699</v>
      </c>
      <c r="F42" s="1">
        <f t="shared" si="1"/>
        <v>1.8718532521870432</v>
      </c>
      <c r="G42" s="8">
        <f>((D42*D42)/CodeTable!$B$7)*POWER(1+(CodeTable!$B$8*D42*D42)/(C42*CodeTable!$B$7),-0.74)</f>
        <v>256.00506802107054</v>
      </c>
    </row>
    <row r="43" spans="1:7" x14ac:dyDescent="0.35">
      <c r="A43">
        <f t="shared" si="2"/>
        <v>300</v>
      </c>
      <c r="B43" s="8">
        <f>D43/CodeTable!$B$5</f>
        <v>319.32985902927965</v>
      </c>
      <c r="C43" s="14">
        <f>A43*CodeTable!$B$4</f>
        <v>1.9439670000000003E-2</v>
      </c>
      <c r="D43" s="7">
        <f>IF(C43&gt;=WorkParams!$B$2,0,WorkParams!$E$9*LN(C43) + WorkParams!$F$9)</f>
        <v>97.331741032124441</v>
      </c>
      <c r="E43" s="1">
        <f t="shared" si="0"/>
        <v>92.080544013799866</v>
      </c>
      <c r="F43" s="1">
        <f t="shared" si="1"/>
        <v>1.8920969261899587</v>
      </c>
      <c r="G43" s="8">
        <f>((D43*D43)/CodeTable!$B$7)*POWER(1+(CodeTable!$B$8*D43*D43)/(C43*CodeTable!$B$7),-0.74)</f>
        <v>257.48115059578976</v>
      </c>
    </row>
    <row r="44" spans="1:7" x14ac:dyDescent="0.35">
      <c r="A44">
        <f t="shared" si="2"/>
        <v>305</v>
      </c>
      <c r="B44" s="8">
        <f>D44/CodeTable!$B$5</f>
        <v>317.42396118171649</v>
      </c>
      <c r="C44" s="14">
        <f>A44*CodeTable!$B$4</f>
        <v>1.9763664500000003E-2</v>
      </c>
      <c r="D44" s="7">
        <f>IF(C44&gt;=WorkParams!$B$2,0,WorkParams!$E$9*LN(C44) + WorkParams!$F$9)</f>
        <v>96.750823368187199</v>
      </c>
      <c r="E44" s="1">
        <f t="shared" si="0"/>
        <v>92.501082788090073</v>
      </c>
      <c r="F44" s="1">
        <f t="shared" si="1"/>
        <v>1.9121508131476121</v>
      </c>
      <c r="G44" s="8">
        <f>((D44*D44)/CodeTable!$B$7)*POWER(1+(CodeTable!$B$8*D44*D44)/(C44*CodeTable!$B$7),-0.74)</f>
        <v>258.91215442414983</v>
      </c>
    </row>
    <row r="45" spans="1:7" x14ac:dyDescent="0.35">
      <c r="A45">
        <f t="shared" si="2"/>
        <v>310</v>
      </c>
      <c r="B45" s="8">
        <f>D45/CodeTable!$B$5</f>
        <v>315.54905492002098</v>
      </c>
      <c r="C45" s="14">
        <f>A45*CodeTable!$B$4</f>
        <v>2.0087659000000001E-2</v>
      </c>
      <c r="D45" s="7">
        <f>IF(C45&gt;=WorkParams!$B$2,0,WorkParams!$E$9*LN(C45) + WorkParams!$F$9)</f>
        <v>96.179351939622407</v>
      </c>
      <c r="E45" s="1">
        <f t="shared" si="0"/>
        <v>92.910120771047033</v>
      </c>
      <c r="F45" s="1">
        <f t="shared" si="1"/>
        <v>1.9320180246041236</v>
      </c>
      <c r="G45" s="8">
        <f>((D45*D45)/CodeTable!$B$7)*POWER(1+(CodeTable!$B$8*D45*D45)/(C45*CodeTable!$B$7),-0.74)</f>
        <v>260.29880579860543</v>
      </c>
    </row>
    <row r="46" spans="1:7" x14ac:dyDescent="0.35">
      <c r="A46">
        <f t="shared" si="2"/>
        <v>315</v>
      </c>
      <c r="B46" s="8">
        <f>D46/CodeTable!$B$5</f>
        <v>313.70414844892684</v>
      </c>
      <c r="C46" s="14">
        <f>A46*CodeTable!$B$4</f>
        <v>2.0411653500000002E-2</v>
      </c>
      <c r="D46" s="7">
        <f>IF(C46&gt;=WorkParams!$B$2,0,WorkParams!$E$9*LN(C46) + WorkParams!$F$9)</f>
        <v>95.617024447232907</v>
      </c>
      <c r="E46" s="1">
        <f t="shared" si="0"/>
        <v>93.307948448328929</v>
      </c>
      <c r="F46" s="1">
        <f t="shared" si="1"/>
        <v>1.9517015717179473</v>
      </c>
      <c r="G46" s="8">
        <f>((D46*D46)/CodeTable!$B$7)*POWER(1+(CodeTable!$B$8*D46*D46)/(C46*CodeTable!$B$7),-0.74)</f>
        <v>261.64181494876857</v>
      </c>
    </row>
    <row r="47" spans="1:7" x14ac:dyDescent="0.35">
      <c r="A47">
        <f t="shared" si="2"/>
        <v>320</v>
      </c>
      <c r="B47" s="8">
        <f>D47/CodeTable!$B$5</f>
        <v>311.88829683360598</v>
      </c>
      <c r="C47" s="14">
        <f>A47*CodeTable!$B$4</f>
        <v>2.0735648000000002E-2</v>
      </c>
      <c r="D47" s="7">
        <f>IF(C47&gt;=WorkParams!$B$2,0,WorkParams!$E$9*LN(C47) + WorkParams!$F$9)</f>
        <v>95.063552874883115</v>
      </c>
      <c r="E47" s="1">
        <f t="shared" si="0"/>
        <v>93.69484542939</v>
      </c>
      <c r="F47" s="1">
        <f t="shared" si="1"/>
        <v>1.9712043700429644</v>
      </c>
      <c r="G47" s="8">
        <f>((D47*D47)/CodeTable!$B$7)*POWER(1+(CodeTable!$B$8*D47*D47)/(C47*CodeTable!$B$7),-0.74)</f>
        <v>262.94187693354701</v>
      </c>
    </row>
    <row r="48" spans="1:7" x14ac:dyDescent="0.35">
      <c r="A48">
        <f t="shared" si="2"/>
        <v>325</v>
      </c>
      <c r="B48" s="8">
        <f>D48/CodeTable!$B$5</f>
        <v>310.10059909329402</v>
      </c>
      <c r="C48" s="14">
        <f>A48*CodeTable!$B$4</f>
        <v>2.1059642500000003E-2</v>
      </c>
      <c r="D48" s="7">
        <f>IF(C48&gt;=WorkParams!$B$2,0,WorkParams!$E$9*LN(C48) + WorkParams!$F$9)</f>
        <v>94.518662603636031</v>
      </c>
      <c r="E48" s="1">
        <f t="shared" si="0"/>
        <v>94.071081008658751</v>
      </c>
      <c r="F48" s="1">
        <f t="shared" si="1"/>
        <v>1.9905292440106943</v>
      </c>
      <c r="G48" s="8">
        <f>((D48*D48)/CodeTable!$B$7)*POWER(1+(CodeTable!$B$8*D48*D48)/(C48*CodeTable!$B$7),-0.74)</f>
        <v>264.19967246390877</v>
      </c>
    </row>
    <row r="49" spans="1:7" x14ac:dyDescent="0.35">
      <c r="A49">
        <f t="shared" si="2"/>
        <v>330</v>
      </c>
      <c r="B49" s="8">
        <f>D49/CodeTable!$B$5</f>
        <v>308.34019551680376</v>
      </c>
      <c r="C49" s="14">
        <f>A49*CodeTable!$B$4</f>
        <v>2.1383637000000004E-2</v>
      </c>
      <c r="D49" s="7">
        <f>IF(C49&gt;=WorkParams!$B$2,0,WorkParams!$E$9*LN(C49) + WorkParams!$F$9)</f>
        <v>93.982091593521787</v>
      </c>
      <c r="E49" s="1">
        <f t="shared" si="0"/>
        <v>94.436914689826466</v>
      </c>
      <c r="F49" s="1">
        <f t="shared" si="1"/>
        <v>2.0096789311366217</v>
      </c>
      <c r="G49" s="8">
        <f>((D49*D49)/CodeTable!$B$7)*POWER(1+(CodeTable!$B$8*D49*D49)/(C49*CodeTable!$B$7),-0.74)</f>
        <v>265.41586866209332</v>
      </c>
    </row>
    <row r="50" spans="1:7" x14ac:dyDescent="0.35">
      <c r="A50">
        <f t="shared" si="2"/>
        <v>335</v>
      </c>
      <c r="B50" s="8">
        <f>D50/CodeTable!$B$5</f>
        <v>306.60626517990312</v>
      </c>
      <c r="C50" s="14">
        <f>A50*CodeTable!$B$4</f>
        <v>2.1707631500000001E-2</v>
      </c>
      <c r="D50" s="7">
        <f>IF(C50&gt;=WorkParams!$B$2,0,WorkParams!$E$9*LN(C50) + WorkParams!$F$9)</f>
        <v>93.453589626834471</v>
      </c>
      <c r="E50" s="1">
        <f t="shared" si="0"/>
        <v>94.792596676182512</v>
      </c>
      <c r="F50" s="1">
        <f t="shared" si="1"/>
        <v>2.0286560859715452</v>
      </c>
      <c r="G50" s="8">
        <f>((D50*D50)/CodeTable!$B$7)*POWER(1+(CodeTable!$B$8*D50*D50)/(C50*CodeTable!$B$7),-0.74)</f>
        <v>266.59111976253598</v>
      </c>
    </row>
    <row r="51" spans="1:7" x14ac:dyDescent="0.35">
      <c r="A51">
        <f t="shared" si="2"/>
        <v>340</v>
      </c>
      <c r="B51" s="8">
        <f>D51/CodeTable!$B$5</f>
        <v>304.89802364661227</v>
      </c>
      <c r="C51" s="14">
        <f>A51*CodeTable!$B$4</f>
        <v>2.2031626000000002E-2</v>
      </c>
      <c r="D51" s="7">
        <f>IF(C51&gt;=WorkParams!$B$2,0,WorkParams!$E$9*LN(C51) + WorkParams!$F$9)</f>
        <v>92.932917607487425</v>
      </c>
      <c r="E51" s="1">
        <f t="shared" si="0"/>
        <v>95.138368329659428</v>
      </c>
      <c r="F51" s="1">
        <f t="shared" si="1"/>
        <v>2.047463283816978</v>
      </c>
      <c r="G51" s="8">
        <f>((D51*D51)/CodeTable!$B$7)*POWER(1+(CodeTable!$B$8*D51*D51)/(C51*CodeTable!$B$7),-0.74)</f>
        <v>267.72606775928909</v>
      </c>
    </row>
    <row r="52" spans="1:7" x14ac:dyDescent="0.35">
      <c r="A52">
        <f t="shared" si="2"/>
        <v>345</v>
      </c>
      <c r="B52" s="8">
        <f>D52/CodeTable!$B$5</f>
        <v>303.21472083830804</v>
      </c>
      <c r="C52" s="14">
        <f>A52*CodeTable!$B$4</f>
        <v>2.2355620500000003E-2</v>
      </c>
      <c r="D52" s="7">
        <f>IF(C52&gt;=WorkParams!$B$2,0,WorkParams!$E$9*LN(C52) + WorkParams!$F$9)</f>
        <v>92.419846911516302</v>
      </c>
      <c r="E52" s="1">
        <f t="shared" si="0"/>
        <v>95.474462601006991</v>
      </c>
      <c r="F52" s="1">
        <f t="shared" si="1"/>
        <v>2.0661030242219556</v>
      </c>
      <c r="G52" s="8">
        <f>((D52*D52)/CodeTable!$B$7)*POWER(1+(CodeTable!$B$8*D52*D52)/(C52*CodeTable!$B$7),-0.74)</f>
        <v>268.82134300428044</v>
      </c>
    </row>
    <row r="53" spans="1:7" x14ac:dyDescent="0.35">
      <c r="A53">
        <f t="shared" si="2"/>
        <v>350</v>
      </c>
      <c r="B53" s="8">
        <f>D53/CodeTable!$B$5</f>
        <v>301.55563905614616</v>
      </c>
      <c r="C53" s="14">
        <f>A53*CodeTable!$B$4</f>
        <v>2.2679615000000004E-2</v>
      </c>
      <c r="D53" s="7">
        <f>IF(C53&gt;=WorkParams!$B$2,0,WorkParams!$E$9*LN(C53) + WorkParams!$F$9)</f>
        <v>91.914158784313358</v>
      </c>
      <c r="E53" s="1">
        <f t="shared" si="0"/>
        <v>95.801104433294569</v>
      </c>
      <c r="F53" s="1">
        <f t="shared" si="1"/>
        <v>2.0845777342770955</v>
      </c>
      <c r="G53" s="8">
        <f>((D53*D53)/CodeTable!$B$7)*POWER(1+(CodeTable!$B$8*D53*D53)/(C53*CodeTable!$B$7),-0.74)</f>
        <v>269.87756476036509</v>
      </c>
    </row>
    <row r="54" spans="1:7" x14ac:dyDescent="0.35">
      <c r="A54">
        <f t="shared" si="2"/>
        <v>355</v>
      </c>
      <c r="B54" s="8">
        <f>D54/CodeTable!$B$5</f>
        <v>299.92009114375179</v>
      </c>
      <c r="C54" s="14">
        <f>A54*CodeTable!$B$4</f>
        <v>2.3003609500000001E-2</v>
      </c>
      <c r="D54" s="7">
        <f>IF(C54&gt;=WorkParams!$B$2,0,WorkParams!$E$9*LN(C54) + WorkParams!$F$9)</f>
        <v>91.415643780615554</v>
      </c>
      <c r="E54" s="1">
        <f t="shared" si="0"/>
        <v>96.118511140745284</v>
      </c>
      <c r="F54" s="1">
        <f t="shared" si="1"/>
        <v>2.1028897717203838</v>
      </c>
      <c r="G54" s="8">
        <f>((D54*D54)/CodeTable!$B$7)*POWER(1+(CodeTable!$B$8*D54*D54)/(C54*CodeTable!$B$7),-0.74)</f>
        <v>270.89534171276944</v>
      </c>
    </row>
    <row r="55" spans="1:7" x14ac:dyDescent="0.35">
      <c r="A55">
        <f t="shared" si="2"/>
        <v>360</v>
      </c>
      <c r="B55" s="8">
        <f>D55/CodeTable!$B$5</f>
        <v>298.30741877840728</v>
      </c>
      <c r="C55" s="14">
        <f>A55*CodeTable!$B$4</f>
        <v>2.3327604000000002E-2</v>
      </c>
      <c r="D55" s="7">
        <f>IF(C55&gt;=WorkParams!$B$2,0,WorkParams!$E$9*LN(C55) + WorkParams!$F$9)</f>
        <v>90.924101243658541</v>
      </c>
      <c r="E55" s="1">
        <f t="shared" si="0"/>
        <v>96.426892764730866</v>
      </c>
      <c r="F55" s="1">
        <f t="shared" si="1"/>
        <v>2.1210414278679739</v>
      </c>
      <c r="G55" s="8">
        <f>((D55*D55)/CodeTable!$B$7)*POWER(1+(CodeTable!$B$8*D55*D55)/(C55*CodeTable!$B$7),-0.74)</f>
        <v>271.87527244221769</v>
      </c>
    </row>
    <row r="56" spans="1:7" x14ac:dyDescent="0.35">
      <c r="A56">
        <f t="shared" si="2"/>
        <v>365</v>
      </c>
      <c r="B56" s="8">
        <f>D56/CodeTable!$B$5</f>
        <v>296.71699088009916</v>
      </c>
      <c r="C56" s="14">
        <f>A56*CodeTable!$B$4</f>
        <v>2.3651598500000003E-2</v>
      </c>
      <c r="D56" s="7">
        <f>IF(C56&gt;=WorkParams!$B$2,0,WorkParams!$E$9*LN(C56) + WorkParams!$F$9)</f>
        <v>90.439338820254235</v>
      </c>
      <c r="E56" s="1">
        <f t="shared" si="0"/>
        <v>96.726452408593616</v>
      </c>
      <c r="F56" s="1">
        <f t="shared" si="1"/>
        <v>2.1390349303821172</v>
      </c>
      <c r="G56" s="8">
        <f>((D56*D56)/CodeTable!$B$7)*POWER(1+(CodeTable!$B$8*D56*D56)/(C56*CodeTable!$B$7),-0.74)</f>
        <v>272.81794586274282</v>
      </c>
    </row>
    <row r="57" spans="1:7" x14ac:dyDescent="0.35">
      <c r="A57">
        <f t="shared" si="2"/>
        <v>370</v>
      </c>
      <c r="B57" s="8">
        <f>D57/CodeTable!$B$5</f>
        <v>295.14820212880511</v>
      </c>
      <c r="C57" s="14">
        <f>A57*CodeTable!$B$4</f>
        <v>2.3975593000000003E-2</v>
      </c>
      <c r="D57" s="7">
        <f>IF(C57&gt;=WorkParams!$B$2,0,WorkParams!$E$9*LN(C57) + WorkParams!$F$9)</f>
        <v>89.961172008859805</v>
      </c>
      <c r="E57" s="1">
        <f t="shared" si="0"/>
        <v>97.017386552823965</v>
      </c>
      <c r="F57" s="1">
        <f t="shared" si="1"/>
        <v>2.1568724458874153</v>
      </c>
      <c r="G57" s="8">
        <f>((D57*D57)/CodeTable!$B$7)*POWER(1+(CodeTable!$B$8*D57*D57)/(C57*CodeTable!$B$7),-0.74)</f>
        <v>273.72394162693098</v>
      </c>
    </row>
    <row r="58" spans="1:7" x14ac:dyDescent="0.35">
      <c r="A58">
        <f t="shared" si="2"/>
        <v>375</v>
      </c>
      <c r="B58" s="8">
        <f>D58/CodeTable!$B$5</f>
        <v>293.60047158130016</v>
      </c>
      <c r="C58" s="14">
        <f>A58*CodeTable!$B$4</f>
        <v>2.4299587500000004E-2</v>
      </c>
      <c r="D58" s="7">
        <f>IF(C58&gt;=WorkParams!$B$2,0,WorkParams!$E$9*LN(C58) + WorkParams!$F$9)</f>
        <v>89.489423737980289</v>
      </c>
      <c r="E58" s="1">
        <f t="shared" si="0"/>
        <v>97.299885351989658</v>
      </c>
      <c r="F58" s="1">
        <f t="shared" si="1"/>
        <v>2.1745560824456294</v>
      </c>
      <c r="G58" s="8">
        <f>((D58*D58)/CodeTable!$B$7)*POWER(1+(CodeTable!$B$8*D58*D58)/(C58*CodeTable!$B$7),-0.74)</f>
        <v>274.59383050111853</v>
      </c>
    </row>
    <row r="59" spans="1:7" x14ac:dyDescent="0.35">
      <c r="A59">
        <f t="shared" si="2"/>
        <v>380</v>
      </c>
      <c r="B59" s="8">
        <f>D59/CodeTable!$B$5</f>
        <v>292.07324137957346</v>
      </c>
      <c r="C59" s="14">
        <f>A59*CodeTable!$B$4</f>
        <v>2.4623582000000001E-2</v>
      </c>
      <c r="D59" s="7">
        <f>IF(C59&gt;=WorkParams!$B$2,0,WorkParams!$E$9*LN(C59) + WorkParams!$F$9)</f>
        <v>89.023923972493989</v>
      </c>
      <c r="E59" s="1">
        <f t="shared" si="0"/>
        <v>97.574132914697074</v>
      </c>
      <c r="F59" s="1">
        <f t="shared" si="1"/>
        <v>2.1920878918984714</v>
      </c>
      <c r="G59" s="8">
        <f>((D59*D59)/CodeTable!$B$7)*POWER(1+(CodeTable!$B$8*D59*D59)/(C59*CodeTable!$B$7),-0.74)</f>
        <v>275.42817471284815</v>
      </c>
    </row>
    <row r="60" spans="1:7" x14ac:dyDescent="0.35">
      <c r="A60">
        <f t="shared" si="2"/>
        <v>385</v>
      </c>
      <c r="B60" s="8">
        <f>D60/CodeTable!$B$5</f>
        <v>290.56597554367028</v>
      </c>
      <c r="C60" s="14">
        <f>A60*CodeTable!$B$4</f>
        <v>2.4947576500000002E-2</v>
      </c>
      <c r="D60" s="7">
        <f>IF(C60&gt;=WorkParams!$B$2,0,WorkParams!$E$9*LN(C60) + WorkParams!$F$9)</f>
        <v>88.564509345710704</v>
      </c>
      <c r="E60" s="1">
        <f t="shared" si="0"/>
        <v>97.840307567761343</v>
      </c>
      <c r="F60" s="1">
        <f t="shared" si="1"/>
        <v>2.2094698720870829</v>
      </c>
      <c r="G60" s="8">
        <f>((D60*D60)/CodeTable!$B$7)*POWER(1+(CodeTable!$B$8*D60*D60)/(C60*CodeTable!$B$7),-0.74)</f>
        <v>276.22752827270756</v>
      </c>
    </row>
    <row r="61" spans="1:7" x14ac:dyDescent="0.35">
      <c r="A61">
        <f t="shared" si="2"/>
        <v>390</v>
      </c>
      <c r="B61" s="8">
        <f>D61/CodeTable!$B$5</f>
        <v>289.07815884242166</v>
      </c>
      <c r="C61" s="14">
        <f>A61*CodeTable!$B$4</f>
        <v>2.5271571000000003E-2</v>
      </c>
      <c r="D61" s="7">
        <f>IF(C61&gt;=WorkParams!$B$2,0,WorkParams!$E$9*LN(C61) + WorkParams!$F$9)</f>
        <v>88.111022815170131</v>
      </c>
      <c r="E61" s="1">
        <f t="shared" si="0"/>
        <v>98.098582105664477</v>
      </c>
      <c r="F61" s="1">
        <f t="shared" si="1"/>
        <v>2.2267039689561923</v>
      </c>
      <c r="G61" s="8">
        <f>((D61*D61)/CodeTable!$B$7)*POWER(1+(CodeTable!$B$8*D61*D61)/(C61*CodeTable!$B$7),-0.74)</f>
        <v>276.9924372724995</v>
      </c>
    </row>
    <row r="62" spans="1:7" x14ac:dyDescent="0.35">
      <c r="A62">
        <f t="shared" si="2"/>
        <v>395</v>
      </c>
      <c r="B62" s="8">
        <f>D62/CodeTable!$B$5</f>
        <v>287.60929573610781</v>
      </c>
      <c r="C62" s="14">
        <f>A62*CodeTable!$B$4</f>
        <v>2.5595565500000004E-2</v>
      </c>
      <c r="D62" s="7">
        <f>IF(C62&gt;=WorkParams!$B$2,0,WorkParams!$E$9*LN(C62) + WorkParams!$F$9)</f>
        <v>87.663313340365661</v>
      </c>
      <c r="E62" s="1">
        <f t="shared" si="0"/>
        <v>98.349124026294987</v>
      </c>
      <c r="F62" s="1">
        <f t="shared" si="1"/>
        <v>2.2437920785503533</v>
      </c>
      <c r="G62" s="8">
        <f>((D62*D62)/CodeTable!$B$7)*POWER(1+(CodeTable!$B$8*D62*D62)/(C62*CodeTable!$B$7),-0.74)</f>
        <v>277.72344016153545</v>
      </c>
    </row>
    <row r="63" spans="1:7" x14ac:dyDescent="0.35">
      <c r="A63">
        <f t="shared" si="2"/>
        <v>400</v>
      </c>
      <c r="B63" s="8">
        <f>D63/CodeTable!$B$5</f>
        <v>286.1589093856266</v>
      </c>
      <c r="C63" s="14">
        <f>A63*CodeTable!$B$4</f>
        <v>2.5919560000000001E-2</v>
      </c>
      <c r="D63" s="7">
        <f>IF(C63&gt;=WorkParams!$B$2,0,WorkParams!$E$9*LN(C63) + WorkParams!$F$9)</f>
        <v>87.221235580738991</v>
      </c>
      <c r="E63" s="1">
        <f t="shared" si="0"/>
        <v>98.592095753884792</v>
      </c>
      <c r="F63" s="1">
        <f t="shared" si="1"/>
        <v>2.2607360489090991</v>
      </c>
      <c r="G63" s="8">
        <f>((D63*D63)/CodeTable!$B$7)*POWER(1+(CodeTable!$B$8*D63*D63)/(C63*CodeTable!$B$7),-0.74)</f>
        <v>278.42106800270608</v>
      </c>
    </row>
    <row r="64" spans="1:7" x14ac:dyDescent="0.35">
      <c r="A64">
        <f t="shared" si="2"/>
        <v>405</v>
      </c>
      <c r="B64" s="8">
        <f>D64/CodeTable!$B$5</f>
        <v>284.72654072320842</v>
      </c>
      <c r="C64" s="14">
        <f>A64*CodeTable!$B$4</f>
        <v>2.6243554500000002E-2</v>
      </c>
      <c r="D64" s="7">
        <f>IF(C64&gt;=WorkParams!$B$2,0,WorkParams!$E$9*LN(C64) + WorkParams!$F$9)</f>
        <v>86.784649612433938</v>
      </c>
      <c r="E64" s="1">
        <f t="shared" si="0"/>
        <v>98.827654849984953</v>
      </c>
      <c r="F64" s="1">
        <f t="shared" si="1"/>
        <v>2.2775376818673143</v>
      </c>
      <c r="G64" s="8">
        <f>((D64*D64)/CodeTable!$B$7)*POWER(1+(CodeTable!$B$8*D64*D64)/(C64*CodeTable!$B$7),-0.74)</f>
        <v>279.08584470985198</v>
      </c>
    </row>
    <row r="65" spans="1:7" x14ac:dyDescent="0.35">
      <c r="A65">
        <f t="shared" si="2"/>
        <v>410</v>
      </c>
      <c r="B65" s="8">
        <f>D65/CodeTable!$B$5</f>
        <v>283.31174758014862</v>
      </c>
      <c r="C65" s="14">
        <f>A65*CodeTable!$B$4</f>
        <v>2.6567549000000003E-2</v>
      </c>
      <c r="D65" s="7">
        <f>IF(C65&gt;=WorkParams!$B$2,0,WorkParams!$E$9*LN(C65) + WorkParams!$F$9)</f>
        <v>86.353420662429301</v>
      </c>
      <c r="E65" s="1">
        <f t="shared" si="0"/>
        <v>99.055954213261089</v>
      </c>
      <c r="F65" s="1">
        <f t="shared" si="1"/>
        <v>2.2941987347667032</v>
      </c>
      <c r="G65" s="8">
        <f>((D65*D65)/CodeTable!$B$7)*POWER(1+(CodeTable!$B$8*D65*D65)/(C65*CodeTable!$B$7),-0.74)</f>
        <v>279.71828726784116</v>
      </c>
    </row>
    <row r="66" spans="1:7" x14ac:dyDescent="0.35">
      <c r="A66">
        <f t="shared" si="2"/>
        <v>415</v>
      </c>
      <c r="B66" s="8">
        <f>D66/CodeTable!$B$5</f>
        <v>281.91410386740608</v>
      </c>
      <c r="C66" s="14">
        <f>A66*CodeTable!$B$4</f>
        <v>2.6891543500000004E-2</v>
      </c>
      <c r="D66" s="7">
        <f>IF(C66&gt;=WorkParams!$B$2,0,WorkParams!$E$9*LN(C66) + WorkParams!$F$9)</f>
        <v>85.927418858785373</v>
      </c>
      <c r="E66" s="1">
        <f t="shared" si="0"/>
        <v>99.277142268824463</v>
      </c>
      <c r="F66" s="1">
        <f t="shared" si="1"/>
        <v>2.3107209220837475</v>
      </c>
      <c r="G66" s="8">
        <f>((D66*D66)/CodeTable!$B$7)*POWER(1+(CodeTable!$B$8*D66*D66)/(C66*CodeTable!$B$7),-0.74)</f>
        <v>280.31890593664895</v>
      </c>
    </row>
    <row r="67" spans="1:7" x14ac:dyDescent="0.35">
      <c r="A67">
        <f t="shared" si="2"/>
        <v>420</v>
      </c>
      <c r="B67" s="8">
        <f>D67/CodeTable!$B$5</f>
        <v>280.53319880527374</v>
      </c>
      <c r="C67" s="14">
        <f>A67*CodeTable!$B$4</f>
        <v>2.7215538000000004E-2</v>
      </c>
      <c r="D67" s="7">
        <f>IF(C67&gt;=WorkParams!$B$2,0,WorkParams!$E$9*LN(C67) + WorkParams!$F$9)</f>
        <v>85.506518995847443</v>
      </c>
      <c r="E67" s="1">
        <f t="shared" si="0"/>
        <v>99.491363147765824</v>
      </c>
      <c r="F67" s="1">
        <f t="shared" si="1"/>
        <v>2.3271059169792081</v>
      </c>
      <c r="G67" s="8">
        <f>((D67*D67)/CodeTable!$B$7)*POWER(1+(CodeTable!$B$8*D67*D67)/(C67*CodeTable!$B$7),-0.74)</f>
        <v>280.88820444064311</v>
      </c>
    </row>
    <row r="68" spans="1:7" x14ac:dyDescent="0.35">
      <c r="A68">
        <f t="shared" si="2"/>
        <v>425</v>
      </c>
      <c r="B68" s="8">
        <f>D68/CodeTable!$B$5</f>
        <v>279.16863619863284</v>
      </c>
      <c r="C68" s="14">
        <f>A68*CodeTable!$B$4</f>
        <v>2.7539532500000002E-2</v>
      </c>
      <c r="D68" s="7">
        <f>IF(C68&gt;=WorkParams!$B$2,0,WorkParams!$E$9*LN(C68) + WorkParams!$F$9)</f>
        <v>85.090600313343288</v>
      </c>
      <c r="E68" s="1">
        <f t="shared" ref="E68:E131" si="3">0.5*C68*D68*D68</f>
        <v>99.698756857505671</v>
      </c>
      <c r="F68" s="1">
        <f t="shared" ref="F68:F131" si="4">C68*D68</f>
        <v>2.3433553527738278</v>
      </c>
      <c r="G68" s="8">
        <f>((D68*D68)/CodeTable!$B$7)*POWER(1+(CodeTable!$B$8*D68*D68)/(C68*CodeTable!$B$7),-0.74)</f>
        <v>281.42668014418268</v>
      </c>
    </row>
    <row r="69" spans="1:7" x14ac:dyDescent="0.35">
      <c r="A69">
        <f t="shared" ref="A69:A132" si="5">A68+5</f>
        <v>430</v>
      </c>
      <c r="B69" s="8">
        <f>D69/CodeTable!$B$5</f>
        <v>277.82003375459277</v>
      </c>
      <c r="C69" s="14">
        <f>A69*CodeTable!$B$4</f>
        <v>2.7863527000000003E-2</v>
      </c>
      <c r="D69" s="7">
        <f>IF(C69&gt;=WorkParams!$B$2,0,WorkParams!$E$9*LN(C69) + WorkParams!$F$9)</f>
        <v>84.679546288399877</v>
      </c>
      <c r="E69" s="1">
        <f t="shared" si="3"/>
        <v>99.899459443531342</v>
      </c>
      <c r="F69" s="1">
        <f t="shared" si="4"/>
        <v>2.3594708243545801</v>
      </c>
      <c r="G69" s="8">
        <f>((D69*D69)/CodeTable!$B$7)*POWER(1+(CodeTable!$B$8*D69*D69)/(C69*CodeTable!$B$7),-0.74)</f>
        <v>281.93482421455911</v>
      </c>
    </row>
    <row r="70" spans="1:7" x14ac:dyDescent="0.35">
      <c r="A70">
        <f t="shared" si="5"/>
        <v>435</v>
      </c>
      <c r="B70" s="8">
        <f>D70/CodeTable!$B$5</f>
        <v>276.48702243957729</v>
      </c>
      <c r="C70" s="14">
        <f>A70*CodeTable!$B$4</f>
        <v>2.8187521500000003E-2</v>
      </c>
      <c r="D70" s="7">
        <f>IF(C70&gt;=WorkParams!$B$2,0,WorkParams!$E$9*LN(C70) + WorkParams!$F$9)</f>
        <v>84.273244439583166</v>
      </c>
      <c r="E70" s="1">
        <f t="shared" si="3"/>
        <v>100.09360314304942</v>
      </c>
      <c r="F70" s="1">
        <f t="shared" si="4"/>
        <v>2.3754538895155064</v>
      </c>
      <c r="G70" s="8">
        <f>((D70*D70)/CodeTable!$B$7)*POWER(1+(CodeTable!$B$8*D70*D70)/(C70*CodeTable!$B$7),-0.74)</f>
        <v>282.41312177322959</v>
      </c>
    </row>
    <row r="71" spans="1:7" x14ac:dyDescent="0.35">
      <c r="A71">
        <f t="shared" si="5"/>
        <v>440</v>
      </c>
      <c r="B71" s="8">
        <f>D71/CodeTable!$B$5</f>
        <v>275.1692458731506</v>
      </c>
      <c r="C71" s="14">
        <f>A71*CodeTable!$B$4</f>
        <v>2.8511516000000004E-2</v>
      </c>
      <c r="D71" s="7">
        <f>IF(C71&gt;=WorkParams!$B$2,0,WorkParams!$E$9*LN(C71) + WorkParams!$F$9)</f>
        <v>83.871586142136309</v>
      </c>
      <c r="E71" s="1">
        <f t="shared" si="3"/>
        <v>100.28131653104371</v>
      </c>
      <c r="F71" s="1">
        <f t="shared" si="4"/>
        <v>2.3913060702368978</v>
      </c>
      <c r="G71" s="8">
        <f>((D71*D71)/CodeTable!$B$7)*POWER(1+(CodeTable!$B$8*D71*D71)/(C71*CodeTable!$B$7),-0.74)</f>
        <v>282.8620520362274</v>
      </c>
    </row>
    <row r="72" spans="1:7" x14ac:dyDescent="0.35">
      <c r="A72">
        <f t="shared" si="5"/>
        <v>445</v>
      </c>
      <c r="B72" s="8">
        <f>D72/CodeTable!$B$5</f>
        <v>273.86635975609266</v>
      </c>
      <c r="C72" s="14">
        <f>A72*CodeTable!$B$4</f>
        <v>2.8835510500000005E-2</v>
      </c>
      <c r="D72" s="7">
        <f>IF(C72&gt;=WorkParams!$B$2,0,WorkParams!$E$9*LN(C72) + WorkParams!$F$9)</f>
        <v>83.474466453657044</v>
      </c>
      <c r="E72" s="1">
        <f t="shared" si="3"/>
        <v>100.46272465919408</v>
      </c>
      <c r="F72" s="1">
        <f t="shared" si="4"/>
        <v>2.407028853906326</v>
      </c>
      <c r="G72" s="8">
        <f>((D72*D72)/CodeTable!$B$7)*POWER(1+(CodeTable!$B$8*D72*D72)/(C72*CodeTable!$B$7),-0.74)</f>
        <v>283.28208844456503</v>
      </c>
    </row>
    <row r="73" spans="1:7" x14ac:dyDescent="0.35">
      <c r="A73">
        <f t="shared" si="5"/>
        <v>450</v>
      </c>
      <c r="B73" s="8">
        <f>D73/CodeTable!$B$5</f>
        <v>272.57803133042773</v>
      </c>
      <c r="C73" s="14">
        <f>A73*CodeTable!$B$4</f>
        <v>2.9159505000000002E-2</v>
      </c>
      <c r="D73" s="7">
        <f>IF(C73&gt;=WorkParams!$B$2,0,WorkParams!$E$9*LN(C73) + WorkParams!$F$9)</f>
        <v>83.081783949514374</v>
      </c>
      <c r="E73" s="1">
        <f t="shared" si="3"/>
        <v>100.63794918807959</v>
      </c>
      <c r="F73" s="1">
        <f t="shared" si="4"/>
        <v>2.4226236944847845</v>
      </c>
      <c r="G73" s="8">
        <f>((D73*D73)/CodeTable!$B$7)*POWER(1+(CodeTable!$B$8*D73*D73)/(C73*CodeTable!$B$7),-0.74)</f>
        <v>283.67369878538921</v>
      </c>
    </row>
    <row r="74" spans="1:7" x14ac:dyDescent="0.35">
      <c r="A74">
        <f t="shared" si="5"/>
        <v>455</v>
      </c>
      <c r="B74" s="8">
        <f>D74/CodeTable!$B$5</f>
        <v>271.30393886928817</v>
      </c>
      <c r="C74" s="14">
        <f>A74*CodeTable!$B$4</f>
        <v>2.9483499500000003E-2</v>
      </c>
      <c r="D74" s="7">
        <f>IF(C74&gt;=WorkParams!$B$2,0,WorkParams!$E$9*LN(C74) + WorkParams!$F$9)</f>
        <v>82.693440567359048</v>
      </c>
      <c r="E74" s="1">
        <f t="shared" si="3"/>
        <v>100.80710851306088</v>
      </c>
      <c r="F74" s="1">
        <f t="shared" si="4"/>
        <v>2.4380920136210102</v>
      </c>
      <c r="G74" s="8">
        <f>((D74*D74)/CodeTable!$B$7)*POWER(1+(CodeTable!$B$8*D74*D74)/(C74*CodeTable!$B$7),-0.74)</f>
        <v>284.03734530459565</v>
      </c>
    </row>
    <row r="75" spans="1:7" x14ac:dyDescent="0.35">
      <c r="A75">
        <f t="shared" si="5"/>
        <v>460</v>
      </c>
      <c r="B75" s="8">
        <f>D75/CodeTable!$B$5</f>
        <v>270.04377119465499</v>
      </c>
      <c r="C75" s="14">
        <f>A75*CodeTable!$B$4</f>
        <v>2.9807494000000004E-2</v>
      </c>
      <c r="D75" s="7">
        <f>IF(C75&gt;=WorkParams!$B$2,0,WorkParams!$E$9*LN(C75) + WorkParams!$F$9)</f>
        <v>82.309341460130852</v>
      </c>
      <c r="E75" s="1">
        <f t="shared" si="3"/>
        <v>100.97031788420662</v>
      </c>
      <c r="F75" s="1">
        <f t="shared" si="4"/>
        <v>2.4534352017168017</v>
      </c>
      <c r="G75" s="8">
        <f>((D75*D75)/CodeTable!$B$7)*POWER(1+(CodeTable!$B$8*D75*D75)/(C75*CodeTable!$B$7),-0.74)</f>
        <v>284.37348481155203</v>
      </c>
    </row>
    <row r="76" spans="1:7" x14ac:dyDescent="0.35">
      <c r="A76">
        <f t="shared" si="5"/>
        <v>465</v>
      </c>
      <c r="B76" s="8">
        <f>D76/CodeTable!$B$5</f>
        <v>268.79722722116907</v>
      </c>
      <c r="C76" s="14">
        <f>A76*CodeTable!$B$4</f>
        <v>3.0131488500000005E-2</v>
      </c>
      <c r="D76" s="7">
        <f>IF(C76&gt;=WorkParams!$B$2,0,WorkParams!$E$9*LN(C76) + WorkParams!$F$9)</f>
        <v>81.92939485701234</v>
      </c>
      <c r="E76" s="1">
        <f t="shared" si="3"/>
        <v>101.12768952060819</v>
      </c>
      <c r="F76" s="1">
        <f t="shared" si="4"/>
        <v>2.4686546189460268</v>
      </c>
      <c r="G76" s="8">
        <f>((D76*D76)/CodeTable!$B$7)*POWER(1+(CodeTable!$B$8*D76*D76)/(C76*CodeTable!$B$7),-0.74)</f>
        <v>284.68256877654312</v>
      </c>
    </row>
    <row r="77" spans="1:7" x14ac:dyDescent="0.35">
      <c r="A77">
        <f t="shared" si="5"/>
        <v>470</v>
      </c>
      <c r="B77" s="8">
        <f>D77/CodeTable!$B$5</f>
        <v>267.56401552433869</v>
      </c>
      <c r="C77" s="14">
        <f>A77*CodeTable!$B$4</f>
        <v>3.0455483000000002E-2</v>
      </c>
      <c r="D77" s="7">
        <f>IF(C77&gt;=WorkParams!$B$2,0,WorkParams!$E$9*LN(C77) + WorkParams!$F$9)</f>
        <v>81.553511931818434</v>
      </c>
      <c r="E77" s="1">
        <f t="shared" si="3"/>
        <v>101.27933271939979</v>
      </c>
      <c r="F77" s="1">
        <f t="shared" si="4"/>
        <v>2.4837515962297938</v>
      </c>
      <c r="G77" s="8">
        <f>((D77*D77)/CodeTable!$B$7)*POWER(1+(CodeTable!$B$8*D77*D77)/(C77*CodeTable!$B$7),-0.74)</f>
        <v>284.96504342149854</v>
      </c>
    </row>
    <row r="78" spans="1:7" x14ac:dyDescent="0.35">
      <c r="A78">
        <f t="shared" si="5"/>
        <v>475</v>
      </c>
      <c r="B78" s="8">
        <f>D78/CodeTable!$B$5</f>
        <v>266.34385393159391</v>
      </c>
      <c r="C78" s="14">
        <f>A78*CodeTable!$B$4</f>
        <v>3.0779477500000003E-2</v>
      </c>
      <c r="D78" s="7">
        <f>IF(C78&gt;=WorkParams!$B$2,0,WorkParams!$E$9*LN(C78) + WorkParams!$F$9)</f>
        <v>81.181606678349837</v>
      </c>
      <c r="E78" s="1">
        <f t="shared" si="3"/>
        <v>101.42535395978204</v>
      </c>
      <c r="F78" s="1">
        <f t="shared" si="4"/>
        <v>2.4987274361701188</v>
      </c>
      <c r="G78" s="8">
        <f>((D78*D78)/CodeTable!$B$7)*POWER(1+(CodeTable!$B$8*D78*D78)/(C78*CodeTable!$B$7),-0.74)</f>
        <v>285.22134980453001</v>
      </c>
    </row>
    <row r="79" spans="1:7" x14ac:dyDescent="0.35">
      <c r="A79">
        <f t="shared" si="5"/>
        <v>480</v>
      </c>
      <c r="B79" s="8">
        <f>D79/CodeTable!$B$5</f>
        <v>265.13646913475412</v>
      </c>
      <c r="C79" s="14">
        <f>A79*CodeTable!$B$4</f>
        <v>3.1103472000000004E-2</v>
      </c>
      <c r="D79" s="7">
        <f>IF(C79&gt;=WorkParams!$B$2,0,WorkParams!$E$9*LN(C79) + WorkParams!$F$9)</f>
        <v>80.813595792273063</v>
      </c>
      <c r="E79" s="1">
        <f t="shared" si="3"/>
        <v>101.56585700232755</v>
      </c>
      <c r="F79" s="1">
        <f t="shared" si="4"/>
        <v>2.5135834139442834</v>
      </c>
      <c r="G79" s="8">
        <f>((D79*D79)/CodeTable!$B$7)*POWER(1+(CodeTable!$B$8*D79*D79)/(C79*CodeTable!$B$7),-0.74)</f>
        <v>285.45192389876684</v>
      </c>
    </row>
    <row r="80" spans="1:7" x14ac:dyDescent="0.35">
      <c r="A80">
        <f t="shared" si="5"/>
        <v>485</v>
      </c>
      <c r="B80" s="8">
        <f>D80/CodeTable!$B$5</f>
        <v>263.94159632257492</v>
      </c>
      <c r="C80" s="14">
        <f>A80*CodeTable!$B$4</f>
        <v>3.1427466500000001E-2</v>
      </c>
      <c r="D80" s="7">
        <f>IF(C80&gt;=WorkParams!$B$2,0,WorkParams!$E$9*LN(C80) + WorkParams!$F$9)</f>
        <v>80.449398559120837</v>
      </c>
      <c r="E80" s="1">
        <f t="shared" si="3"/>
        <v>101.70094298382736</v>
      </c>
      <c r="F80" s="1">
        <f t="shared" si="4"/>
        <v>2.5283207781619184</v>
      </c>
      <c r="G80" s="8">
        <f>((D80*D80)/CodeTable!$B$7)*POWER(1+(CodeTable!$B$8*D80*D80)/(C80*CodeTable!$B$7),-0.74)</f>
        <v>285.65719666594225</v>
      </c>
    </row>
    <row r="81" spans="1:7" x14ac:dyDescent="0.35">
      <c r="A81">
        <f t="shared" si="5"/>
        <v>490</v>
      </c>
      <c r="B81" s="8">
        <f>D81/CodeTable!$B$5</f>
        <v>262.75897883214031</v>
      </c>
      <c r="C81" s="14">
        <f>A81*CodeTable!$B$4</f>
        <v>3.1751461000000002E-2</v>
      </c>
      <c r="D81" s="7">
        <f>IF(C81&gt;=WorkParams!$B$2,0,WorkParams!$E$9*LN(C81) + WorkParams!$F$9)</f>
        <v>80.088936748036375</v>
      </c>
      <c r="E81" s="1">
        <f t="shared" si="3"/>
        <v>101.83071050792185</v>
      </c>
      <c r="F81" s="1">
        <f t="shared" si="4"/>
        <v>2.5429407516867437</v>
      </c>
      <c r="G81" s="8">
        <f>((D81*D81)/CodeTable!$B$7)*POWER(1+(CodeTable!$B$8*D81*D81)/(C81*CodeTable!$B$7),-0.74)</f>
        <v>285.83759412515349</v>
      </c>
    </row>
    <row r="82" spans="1:7" x14ac:dyDescent="0.35">
      <c r="A82">
        <f t="shared" si="5"/>
        <v>495</v>
      </c>
      <c r="B82" s="8">
        <f>D82/CodeTable!$B$5</f>
        <v>261.58836781795185</v>
      </c>
      <c r="C82" s="14">
        <f>A82*CodeTable!$B$4</f>
        <v>3.2075455500000002E-2</v>
      </c>
      <c r="D82" s="7">
        <f>IF(C82&gt;=WorkParams!$B$2,0,WorkParams!$E$9*LN(C82) + WorkParams!$F$9)</f>
        <v>79.732134510911735</v>
      </c>
      <c r="E82" s="1">
        <f t="shared" si="3"/>
        <v>101.95525573174351</v>
      </c>
      <c r="F82" s="1">
        <f t="shared" si="4"/>
        <v>2.5574445324247637</v>
      </c>
      <c r="G82" s="8">
        <f>((D82*D82)/CodeTable!$B$7)*POWER(1+(CodeTable!$B$8*D82*D82)/(C82*CodeTable!$B$7),-0.74)</f>
        <v>285.99353741718829</v>
      </c>
    </row>
    <row r="83" spans="1:7" x14ac:dyDescent="0.35">
      <c r="A83">
        <f t="shared" si="5"/>
        <v>500</v>
      </c>
      <c r="B83" s="8">
        <f>D83/CodeTable!$B$5</f>
        <v>260.42952193764711</v>
      </c>
      <c r="C83" s="14">
        <f>A83*CodeTable!$B$4</f>
        <v>3.2399450000000003E-2</v>
      </c>
      <c r="D83" s="7">
        <f>IF(C83&gt;=WorkParams!$B$2,0,WorkParams!$E$9*LN(C83) + WorkParams!$F$9)</f>
        <v>79.378918286594839</v>
      </c>
      <c r="E83" s="1">
        <f t="shared" si="3"/>
        <v>102.0746724487846</v>
      </c>
      <c r="F83" s="1">
        <f t="shared" si="4"/>
        <v>2.5718332940806152</v>
      </c>
      <c r="G83" s="8">
        <f>((D83*D83)/CodeTable!$B$7)*POWER(1+(CodeTable!$B$8*D83*D83)/(C83*CodeTable!$B$7),-0.74)</f>
        <v>286.12544286478396</v>
      </c>
    </row>
    <row r="84" spans="1:7" x14ac:dyDescent="0.35">
      <c r="A84">
        <f t="shared" si="5"/>
        <v>505</v>
      </c>
      <c r="B84" s="8">
        <f>D84/CodeTable!$B$5</f>
        <v>259.28220705335428</v>
      </c>
      <c r="C84" s="14">
        <f>A84*CodeTable!$B$4</f>
        <v>3.2723444500000004E-2</v>
      </c>
      <c r="D84" s="7">
        <f>IF(C84&gt;=WorkParams!$B$2,0,WorkParams!$E$9*LN(C84) + WorkParams!$F$9)</f>
        <v>79.029216709862382</v>
      </c>
      <c r="E84" s="1">
        <f t="shared" si="3"/>
        <v>102.18905216818881</v>
      </c>
      <c r="F84" s="1">
        <f t="shared" si="4"/>
        <v>2.5861081868836546</v>
      </c>
      <c r="G84" s="8">
        <f>((D84*D84)/CodeTable!$B$7)*POWER(1+(CodeTable!$B$8*D84*D84)/(C84*CodeTable!$B$7),-0.74)</f>
        <v>286.23372202915607</v>
      </c>
    </row>
    <row r="85" spans="1:7" x14ac:dyDescent="0.35">
      <c r="A85">
        <f t="shared" si="5"/>
        <v>510</v>
      </c>
      <c r="B85" s="8">
        <f>D85/CodeTable!$B$5</f>
        <v>258.14619594776042</v>
      </c>
      <c r="C85" s="14">
        <f>A85*CodeTable!$B$4</f>
        <v>3.3047439000000005E-2</v>
      </c>
      <c r="D85" s="7">
        <f>IF(C85&gt;=WorkParams!$B$2,0,WorkParams!$E$9*LN(C85) + WorkParams!$F$9)</f>
        <v>78.682960524877373</v>
      </c>
      <c r="E85" s="1">
        <f t="shared" si="3"/>
        <v>102.29848419065563</v>
      </c>
      <c r="F85" s="1">
        <f t="shared" si="4"/>
        <v>2.6002703382852932</v>
      </c>
      <c r="G85" s="8">
        <f>((D85*D85)/CodeTable!$B$7)*POWER(1+(CodeTable!$B$8*D85*D85)/(C85*CodeTable!$B$7),-0.74)</f>
        <v>286.31878176311659</v>
      </c>
    </row>
    <row r="86" spans="1:7" x14ac:dyDescent="0.35">
      <c r="A86">
        <f t="shared" si="5"/>
        <v>515</v>
      </c>
      <c r="B86" s="8">
        <f>D86/CodeTable!$B$5</f>
        <v>257.02126805402935</v>
      </c>
      <c r="C86" s="14">
        <f>A86*CodeTable!$B$4</f>
        <v>3.3371433500000006E-2</v>
      </c>
      <c r="D86" s="7">
        <f>IF(C86&gt;=WorkParams!$B$2,0,WorkParams!$E$9*LN(C86) + WorkParams!$F$9)</f>
        <v>78.340082502868157</v>
      </c>
      <c r="E86" s="1">
        <f t="shared" si="3"/>
        <v>102.40305568113145</v>
      </c>
      <c r="F86" s="1">
        <f t="shared" si="4"/>
        <v>2.6143208536289788</v>
      </c>
      <c r="G86" s="8">
        <f>((D86*D86)/CodeTable!$B$7)*POWER(1+(CodeTable!$B$8*D86*D86)/(C86*CodeTable!$B$7),-0.74)</f>
        <v>286.38102426107196</v>
      </c>
    </row>
    <row r="87" spans="1:7" x14ac:dyDescent="0.35">
      <c r="A87">
        <f t="shared" si="5"/>
        <v>520</v>
      </c>
      <c r="B87" s="8">
        <f>D87/CodeTable!$B$5</f>
        <v>255.90720919876853</v>
      </c>
      <c r="C87" s="14">
        <f>A87*CodeTable!$B$4</f>
        <v>3.3695428000000006E-2</v>
      </c>
      <c r="D87" s="7">
        <f>IF(C87&gt;=WorkParams!$B$2,0,WorkParams!$E$9*LN(C87) + WorkParams!$F$9)</f>
        <v>78.000517363784653</v>
      </c>
      <c r="E87" s="1">
        <f t="shared" si="3"/>
        <v>102.5028517384537</v>
      </c>
      <c r="F87" s="1">
        <f t="shared" si="4"/>
        <v>2.6282608167941559</v>
      </c>
      <c r="G87" s="8">
        <f>((D87*D87)/CodeTable!$B$7)*POWER(1+(CodeTable!$B$8*D87*D87)/(C87*CodeTable!$B$7),-0.74)</f>
        <v>286.4208471061757</v>
      </c>
    </row>
    <row r="88" spans="1:7" x14ac:dyDescent="0.35">
      <c r="A88">
        <f t="shared" si="5"/>
        <v>525</v>
      </c>
      <c r="B88" s="8">
        <f>D88/CodeTable!$B$5</f>
        <v>254.80381135729431</v>
      </c>
      <c r="C88" s="14">
        <f>A88*CodeTable!$B$4</f>
        <v>3.4019422500000007E-2</v>
      </c>
      <c r="D88" s="7">
        <f>IF(C88&gt;=WorkParams!$B$2,0,WorkParams!$E$9*LN(C88) + WorkParams!$F$9)</f>
        <v>77.664201701703306</v>
      </c>
      <c r="E88" s="1">
        <f t="shared" si="3"/>
        <v>102.59795546210293</v>
      </c>
      <c r="F88" s="1">
        <f t="shared" si="4"/>
        <v>2.6420912908154643</v>
      </c>
      <c r="G88" s="8">
        <f>((D88*D88)/CodeTable!$B$7)*POWER(1+(CodeTable!$B$8*D88*D88)/(C88*CodeTable!$B$7),-0.74)</f>
        <v>286.43864331488953</v>
      </c>
    </row>
    <row r="89" spans="1:7" x14ac:dyDescent="0.35">
      <c r="A89">
        <f t="shared" si="5"/>
        <v>530</v>
      </c>
      <c r="B89" s="8">
        <f>D89/CodeTable!$B$5</f>
        <v>253.71087242049643</v>
      </c>
      <c r="C89" s="14">
        <f>A89*CodeTable!$B$4</f>
        <v>3.4343417000000001E-2</v>
      </c>
      <c r="D89" s="7">
        <f>IF(C89&gt;=WorkParams!$B$2,0,WorkParams!$E$9*LN(C89) + WorkParams!$F$9)</f>
        <v>77.331073913767312</v>
      </c>
      <c r="E89" s="1">
        <f t="shared" si="3"/>
        <v>102.6884480162078</v>
      </c>
      <c r="F89" s="1">
        <f t="shared" si="4"/>
        <v>2.6558133184783328</v>
      </c>
      <c r="G89" s="8">
        <f>((D89*D89)/CodeTable!$B$7)*POWER(1+(CodeTable!$B$8*D89*D89)/(C89*CodeTable!$B$7),-0.74)</f>
        <v>286.4348013791892</v>
      </c>
    </row>
    <row r="90" spans="1:7" x14ac:dyDescent="0.35">
      <c r="A90">
        <f t="shared" si="5"/>
        <v>535</v>
      </c>
      <c r="B90" s="8">
        <f>D90/CodeTable!$B$5</f>
        <v>252.628195972649</v>
      </c>
      <c r="C90" s="14">
        <f>A90*CodeTable!$B$4</f>
        <v>3.4667411500000002E-2</v>
      </c>
      <c r="D90" s="7">
        <f>IF(C90&gt;=WorkParams!$B$2,0,WorkParams!$E$9*LN(C90) + WorkParams!$F$9)</f>
        <v>77.001074132463415</v>
      </c>
      <c r="E90" s="1">
        <f t="shared" si="3"/>
        <v>102.77440869094178</v>
      </c>
      <c r="F90" s="1">
        <f t="shared" si="4"/>
        <v>2.6694279228921149</v>
      </c>
      <c r="G90" s="8">
        <f>((D90*D90)/CodeTable!$B$7)*POWER(1+(CodeTable!$B$8*D90*D90)/(C90*CodeTable!$B$7),-0.74)</f>
        <v>286.40970530663265</v>
      </c>
    </row>
    <row r="91" spans="1:7" x14ac:dyDescent="0.35">
      <c r="A91">
        <f t="shared" si="5"/>
        <v>540</v>
      </c>
      <c r="B91" s="8">
        <f>D91/CodeTable!$B$5</f>
        <v>251.55559107955534</v>
      </c>
      <c r="C91" s="14">
        <f>A91*CodeTable!$B$4</f>
        <v>3.4991406000000003E-2</v>
      </c>
      <c r="D91" s="7">
        <f>IF(C91&gt;=WorkParams!$B$2,0,WorkParams!$E$9*LN(C91) + WorkParams!$F$9)</f>
        <v>76.674144161048474</v>
      </c>
      <c r="E91" s="1">
        <f t="shared" si="3"/>
        <v>102.85591496143876</v>
      </c>
      <c r="F91" s="1">
        <f t="shared" si="4"/>
        <v>2.6829361080417766</v>
      </c>
      <c r="G91" s="8">
        <f>((D91*D91)/CodeTable!$B$7)*POWER(1+(CodeTable!$B$8*D91*D91)/(C91*CodeTable!$B$7),-0.74)</f>
        <v>286.36373465849556</v>
      </c>
    </row>
    <row r="92" spans="1:7" x14ac:dyDescent="0.35">
      <c r="A92">
        <f t="shared" si="5"/>
        <v>545</v>
      </c>
      <c r="B92" s="8">
        <f>D92/CodeTable!$B$5</f>
        <v>250.4928720864572</v>
      </c>
      <c r="C92" s="14">
        <f>A92*CodeTable!$B$4</f>
        <v>3.5315400500000003E-2</v>
      </c>
      <c r="D92" s="7">
        <f>IF(C92&gt;=WorkParams!$B$2,0,WorkParams!$E$9*LN(C92) + WorkParams!$F$9)</f>
        <v>76.350227411952162</v>
      </c>
      <c r="E92" s="1">
        <f t="shared" si="3"/>
        <v>102.93304254435114</v>
      </c>
      <c r="F92" s="1">
        <f t="shared" si="4"/>
        <v>2.6963388593191695</v>
      </c>
      <c r="G92" s="8">
        <f>((D92*D92)/CodeTable!$B$7)*POWER(1+(CodeTable!$B$8*D92*D92)/(C92*CodeTable!$B$7),-0.74)</f>
        <v>286.29726458616238</v>
      </c>
    </row>
    <row r="93" spans="1:7" x14ac:dyDescent="0.35">
      <c r="A93">
        <f t="shared" si="5"/>
        <v>550</v>
      </c>
      <c r="B93" s="8">
        <f>D93/CodeTable!$B$5</f>
        <v>249.43985842517114</v>
      </c>
      <c r="C93" s="14">
        <f>A93*CodeTable!$B$4</f>
        <v>3.5639395000000004E-2</v>
      </c>
      <c r="D93" s="7">
        <f>IF(C93&gt;=WorkParams!$B$2,0,WorkParams!$E$9*LN(C93) + WorkParams!$F$9)</f>
        <v>76.029268847992171</v>
      </c>
      <c r="E93" s="1">
        <f t="shared" si="3"/>
        <v>103.00586545216331</v>
      </c>
      <c r="F93" s="1">
        <f t="shared" si="4"/>
        <v>2.7096371440347884</v>
      </c>
      <c r="G93" s="8">
        <f>((D93*D93)/CodeTable!$B$7)*POWER(1+(CodeTable!$B$8*D93*D93)/(C93*CodeTable!$B$7),-0.74)</f>
        <v>286.21066586594839</v>
      </c>
    </row>
    <row r="94" spans="1:7" x14ac:dyDescent="0.35">
      <c r="A94">
        <f t="shared" si="5"/>
        <v>555</v>
      </c>
      <c r="B94" s="8">
        <f>D94/CodeTable!$B$5</f>
        <v>248.39637442995328</v>
      </c>
      <c r="C94" s="14">
        <f>A94*CodeTable!$B$4</f>
        <v>3.5963389500000005E-2</v>
      </c>
      <c r="D94" s="7">
        <f>IF(C94&gt;=WorkParams!$B$2,0,WorkParams!$E$9*LN(C94) + WorkParams!$F$9)</f>
        <v>75.711214926249767</v>
      </c>
      <c r="E94" s="1">
        <f t="shared" si="3"/>
        <v>103.07445604537017</v>
      </c>
      <c r="F94" s="1">
        <f t="shared" si="4"/>
        <v>2.7228319119109345</v>
      </c>
      <c r="G94" s="8">
        <f>((D94*D94)/CodeTable!$B$7)*POWER(1+(CodeTable!$B$8*D94*D94)/(C94*CodeTable!$B$7),-0.74)</f>
        <v>286.10430493251346</v>
      </c>
    </row>
    <row r="95" spans="1:7" x14ac:dyDescent="0.35">
      <c r="A95">
        <f t="shared" si="5"/>
        <v>560</v>
      </c>
      <c r="B95" s="8">
        <f>D95/CodeTable!$B$5</f>
        <v>247.36224916162067</v>
      </c>
      <c r="C95" s="14">
        <f>A95*CodeTable!$B$4</f>
        <v>3.6287384000000006E-2</v>
      </c>
      <c r="D95" s="7">
        <f>IF(C95&gt;=WorkParams!$B$2,0,WorkParams!$E$9*LN(C95) + WorkParams!$F$9)</f>
        <v>75.396013544461979</v>
      </c>
      <c r="E95" s="1">
        <f t="shared" si="3"/>
        <v>103.13888508262124</v>
      </c>
      <c r="F95" s="1">
        <f t="shared" si="4"/>
        <v>2.7359240955570931</v>
      </c>
      <c r="G95" s="8">
        <f>((D95*D95)/CodeTable!$B$7)*POWER(1+(CodeTable!$B$8*D95*D95)/(C95*CodeTable!$B$7),-0.74)</f>
        <v>285.97854391102112</v>
      </c>
    </row>
    <row r="96" spans="1:7" x14ac:dyDescent="0.35">
      <c r="A96">
        <f t="shared" si="5"/>
        <v>565</v>
      </c>
      <c r="B96" s="8">
        <f>D96/CodeTable!$B$5</f>
        <v>246.33731623949021</v>
      </c>
      <c r="C96" s="14">
        <f>A96*CodeTable!$B$4</f>
        <v>3.6611378500000007E-2</v>
      </c>
      <c r="D96" s="7">
        <f>IF(C96&gt;=WorkParams!$B$2,0,WorkParams!$E$9*LN(C96) + WorkParams!$F$9)</f>
        <v>75.083613989796618</v>
      </c>
      <c r="E96" s="1">
        <f t="shared" si="3"/>
        <v>103.1992217689277</v>
      </c>
      <c r="F96" s="1">
        <f t="shared" si="4"/>
        <v>2.7489146109283396</v>
      </c>
      <c r="G96" s="8">
        <f>((D96*D96)/CodeTable!$B$7)*POWER(1+(CodeTable!$B$8*D96*D96)/(C96*CodeTable!$B$7),-0.74)</f>
        <v>285.8337406481773</v>
      </c>
    </row>
    <row r="97" spans="1:7" x14ac:dyDescent="0.35">
      <c r="A97">
        <f t="shared" si="5"/>
        <v>570</v>
      </c>
      <c r="B97" s="8">
        <f>D97/CodeTable!$B$5</f>
        <v>245.32141368072158</v>
      </c>
      <c r="C97" s="14">
        <f>A97*CodeTable!$B$4</f>
        <v>3.6935373000000007E-2</v>
      </c>
      <c r="D97" s="7">
        <f>IF(C97&gt;=WorkParams!$B$2,0,WorkParams!$E$9*LN(C97) + WorkParams!$F$9)</f>
        <v>74.773966889883937</v>
      </c>
      <c r="E97" s="1">
        <f t="shared" si="3"/>
        <v>103.25553380202261</v>
      </c>
      <c r="F97" s="1">
        <f t="shared" si="4"/>
        <v>2.7618043577675135</v>
      </c>
      <c r="G97" s="8">
        <f>((D97*D97)/CodeTable!$B$7)*POWER(1+(CodeTable!$B$8*D97*D97)/(C97*CodeTable!$B$7),-0.74)</f>
        <v>285.67024874228241</v>
      </c>
    </row>
    <row r="98" spans="1:7" x14ac:dyDescent="0.35">
      <c r="A98">
        <f t="shared" si="5"/>
        <v>575</v>
      </c>
      <c r="B98" s="8">
        <f>D98/CodeTable!$B$5</f>
        <v>244.3143837466755</v>
      </c>
      <c r="C98" s="14">
        <f>A98*CodeTable!$B$4</f>
        <v>3.7259367500000001E-2</v>
      </c>
      <c r="D98" s="7">
        <f>IF(C98&gt;=WorkParams!$B$2,0,WorkParams!$E$9*LN(C98) + WorkParams!$F$9)</f>
        <v>74.4670241659867</v>
      </c>
      <c r="E98" s="1">
        <f t="shared" si="3"/>
        <v>103.3078874169605</v>
      </c>
      <c r="F98" s="1">
        <f t="shared" si="4"/>
        <v>2.7745942200318794</v>
      </c>
      <c r="G98" s="8">
        <f>((D98*D98)/CodeTable!$B$7)*POWER(1+(CodeTable!$B$8*D98*D98)/(C98*CodeTable!$B$7),-0.74)</f>
        <v>285.48841757241132</v>
      </c>
    </row>
    <row r="99" spans="1:7" x14ac:dyDescent="0.35">
      <c r="A99">
        <f t="shared" si="5"/>
        <v>580</v>
      </c>
      <c r="B99" s="8">
        <f>D99/CodeTable!$B$5</f>
        <v>243.31607279592421</v>
      </c>
      <c r="C99" s="14">
        <f>A99*CodeTable!$B$4</f>
        <v>3.7583362000000002E-2</v>
      </c>
      <c r="D99" s="7">
        <f>IF(C99&gt;=WorkParams!$B$2,0,WorkParams!$E$9*LN(C99) + WorkParams!$F$9)</f>
        <v>74.162738988197702</v>
      </c>
      <c r="E99" s="1">
        <f t="shared" si="3"/>
        <v>103.3563474290376</v>
      </c>
      <c r="F99" s="1">
        <f t="shared" si="4"/>
        <v>2.787285066304948</v>
      </c>
      <c r="G99" s="8">
        <f>((D99*D99)/CodeTable!$B$7)*POWER(1+(CodeTable!$B$8*D99*D99)/(C99*CodeTable!$B$7),-0.74)</f>
        <v>285.28859232683322</v>
      </c>
    </row>
    <row r="100" spans="1:7" x14ac:dyDescent="0.35">
      <c r="A100">
        <f t="shared" si="5"/>
        <v>585</v>
      </c>
      <c r="B100" s="8">
        <f>D100/CodeTable!$B$5</f>
        <v>242.3263311435698</v>
      </c>
      <c r="C100" s="14">
        <f>A100*CodeTable!$B$4</f>
        <v>3.7907356500000003E-2</v>
      </c>
      <c r="D100" s="7">
        <f>IF(C100&gt;=WorkParams!$B$2,0,WorkParams!$E$9*LN(C100) + WorkParams!$F$9)</f>
        <v>73.861065732560078</v>
      </c>
      <c r="E100" s="1">
        <f t="shared" si="3"/>
        <v>103.400977275109</v>
      </c>
      <c r="F100" s="1">
        <f t="shared" si="4"/>
        <v>2.7998777501940886</v>
      </c>
      <c r="G100" s="8">
        <f>((D100*D100)/CodeTable!$B$7)*POWER(1+(CodeTable!$B$8*D100*D100)/(C100*CodeTable!$B$7),-0.74)</f>
        <v>285.07111403077124</v>
      </c>
    </row>
    <row r="101" spans="1:7" x14ac:dyDescent="0.35">
      <c r="A101">
        <f t="shared" si="5"/>
        <v>590</v>
      </c>
      <c r="B101" s="8">
        <f>D101/CodeTable!$B$5</f>
        <v>241.34501292654991</v>
      </c>
      <c r="C101" s="14">
        <f>A101*CodeTable!$B$4</f>
        <v>3.8231351000000004E-2</v>
      </c>
      <c r="D101" s="7">
        <f>IF(C101&gt;=WorkParams!$B$2,0,WorkParams!$E$9*LN(C101) + WorkParams!$F$9)</f>
        <v>73.561959940012414</v>
      </c>
      <c r="E101" s="1">
        <f t="shared" si="3"/>
        <v>103.44183905337606</v>
      </c>
      <c r="F101" s="1">
        <f t="shared" si="4"/>
        <v>2.812373110714554</v>
      </c>
      <c r="G101" s="8">
        <f>((D101*D101)/CodeTable!$B$7)*POWER(1+(CodeTable!$B$8*D101*D101)/(C101*CodeTable!$B$7),-0.74)</f>
        <v>284.83631957359523</v>
      </c>
    </row>
    <row r="102" spans="1:7" x14ac:dyDescent="0.35">
      <c r="A102">
        <f t="shared" si="5"/>
        <v>595</v>
      </c>
      <c r="B102" s="8">
        <f>D102/CodeTable!$B$5</f>
        <v>240.37197597462693</v>
      </c>
      <c r="C102" s="14">
        <f>A102*CodeTable!$B$4</f>
        <v>3.8555345500000004E-2</v>
      </c>
      <c r="D102" s="7">
        <f>IF(C102&gt;=WorkParams!$B$2,0,WorkParams!$E$9*LN(C102) + WorkParams!$F$9)</f>
        <v>73.26537827706629</v>
      </c>
      <c r="E102" s="1">
        <f t="shared" si="3"/>
        <v>103.47899356171263</v>
      </c>
      <c r="F102" s="1">
        <f t="shared" si="4"/>
        <v>2.8247719726604861</v>
      </c>
      <c r="G102" s="8">
        <f>((D102*D102)/CodeTable!$B$7)*POWER(1+(CodeTable!$B$8*D102*D102)/(C102*CodeTable!$B$7),-0.74)</f>
        <v>284.58454173553275</v>
      </c>
    </row>
    <row r="103" spans="1:7" x14ac:dyDescent="0.35">
      <c r="A103">
        <f t="shared" si="5"/>
        <v>600</v>
      </c>
      <c r="B103" s="8">
        <f>D103/CodeTable!$B$5</f>
        <v>239.40708168677469</v>
      </c>
      <c r="C103" s="14">
        <f>A103*CodeTable!$B$4</f>
        <v>3.8879340000000005E-2</v>
      </c>
      <c r="D103" s="7">
        <f>IF(C103&gt;=WorkParams!$B$2,0,WorkParams!$E$9*LN(C103) + WorkParams!$F$9)</f>
        <v>72.971278498128925</v>
      </c>
      <c r="E103" s="1">
        <f t="shared" si="3"/>
        <v>103.51250033459476</v>
      </c>
      <c r="F103" s="1">
        <f t="shared" si="4"/>
        <v>2.8370751469634441</v>
      </c>
      <c r="G103" s="8">
        <f>((D103*D103)/CodeTable!$B$7)*POWER(1+(CodeTable!$B$8*D103*D103)/(C103*CodeTable!$B$7),-0.74)</f>
        <v>284.31610921397601</v>
      </c>
    </row>
    <row r="104" spans="1:7" x14ac:dyDescent="0.35">
      <c r="A104">
        <f t="shared" si="5"/>
        <v>605</v>
      </c>
      <c r="B104" s="8">
        <f>D104/CodeTable!$B$5</f>
        <v>238.45019491269525</v>
      </c>
      <c r="C104" s="14">
        <f>A104*CodeTable!$B$4</f>
        <v>3.9203334500000006E-2</v>
      </c>
      <c r="D104" s="7">
        <f>IF(C104&gt;=WorkParams!$B$2,0,WorkParams!$E$9*LN(C104) + WorkParams!$F$9)</f>
        <v>72.679619409389517</v>
      </c>
      <c r="E104" s="1">
        <f t="shared" si="3"/>
        <v>103.54241767869667</v>
      </c>
      <c r="F104" s="1">
        <f t="shared" si="4"/>
        <v>2.8492834310389901</v>
      </c>
      <c r="G104" s="8">
        <f>((D104*D104)/CodeTable!$B$7)*POWER(1+(CodeTable!$B$8*D104*D104)/(C104*CodeTable!$B$7),-0.74)</f>
        <v>284.03134664945821</v>
      </c>
    </row>
    <row r="105" spans="1:7" x14ac:dyDescent="0.35">
      <c r="A105">
        <f t="shared" si="5"/>
        <v>610</v>
      </c>
      <c r="B105" s="8">
        <f>D105/CodeTable!$B$5</f>
        <v>237.50118383921154</v>
      </c>
      <c r="C105" s="14">
        <f>A105*CodeTable!$B$4</f>
        <v>3.9527329000000007E-2</v>
      </c>
      <c r="D105" s="7">
        <f>IF(C105&gt;=WorkParams!$B$2,0,WorkParams!$E$9*LN(C105) + WorkParams!$F$9)</f>
        <v>72.390360834191682</v>
      </c>
      <c r="E105" s="1">
        <f t="shared" si="3"/>
        <v>103.56880270721058</v>
      </c>
      <c r="F105" s="1">
        <f t="shared" si="4"/>
        <v>2.8613976091218096</v>
      </c>
      <c r="G105" s="8">
        <f>((D105*D105)/CodeTable!$B$7)*POWER(1+(CodeTable!$B$8*D105*D105)/(C105*CodeTable!$B$7),-0.74)</f>
        <v>283.73057465136236</v>
      </c>
    </row>
    <row r="106" spans="1:7" x14ac:dyDescent="0.35">
      <c r="A106">
        <f t="shared" si="5"/>
        <v>615</v>
      </c>
      <c r="B106" s="8">
        <f>D106/CodeTable!$B$5</f>
        <v>236.55991988129668</v>
      </c>
      <c r="C106" s="14">
        <f>A106*CodeTable!$B$4</f>
        <v>3.9851323500000008E-2</v>
      </c>
      <c r="D106" s="7">
        <f>IF(C106&gt;=WorkParams!$B$2,0,WorkParams!$E$9*LN(C106) + WorkParams!$F$9)</f>
        <v>72.103463579819234</v>
      </c>
      <c r="E106" s="1">
        <f t="shared" si="3"/>
        <v>103.59171137294621</v>
      </c>
      <c r="F106" s="1">
        <f t="shared" si="4"/>
        <v>2.8734184525898447</v>
      </c>
      <c r="G106" s="8">
        <f>((D106*D106)/CodeTable!$B$7)*POWER(1+(CodeTable!$B$8*D106*D106)/(C106*CodeTable!$B$7),-0.74)</f>
        <v>283.4141098234237</v>
      </c>
    </row>
    <row r="107" spans="1:7" x14ac:dyDescent="0.35">
      <c r="A107">
        <f t="shared" si="5"/>
        <v>620</v>
      </c>
      <c r="B107" s="8">
        <f>D107/CodeTable!$B$5</f>
        <v>235.62627757751599</v>
      </c>
      <c r="C107" s="14">
        <f>A107*CodeTable!$B$4</f>
        <v>4.0175318000000002E-2</v>
      </c>
      <c r="D107" s="7">
        <f>IF(C107&gt;=WorkParams!$B$2,0,WorkParams!$E$9*LN(C107) + WorkParams!$F$9)</f>
        <v>71.818889405626877</v>
      </c>
      <c r="E107" s="1">
        <f t="shared" si="3"/>
        <v>103.61119850026303</v>
      </c>
      <c r="F107" s="1">
        <f t="shared" si="4"/>
        <v>2.8853467202778909</v>
      </c>
      <c r="G107" s="8">
        <f>((D107*D107)/CodeTable!$B$7)*POWER(1+(CodeTable!$B$8*D107*D107)/(C107*CodeTable!$B$7),-0.74)</f>
        <v>283.08226478908006</v>
      </c>
    </row>
    <row r="108" spans="1:7" x14ac:dyDescent="0.35">
      <c r="A108">
        <f t="shared" si="5"/>
        <v>625</v>
      </c>
      <c r="B108" s="8">
        <f>D108/CodeTable!$B$5</f>
        <v>234.70013448966759</v>
      </c>
      <c r="C108" s="14">
        <f>A108*CodeTable!$B$4</f>
        <v>4.0499312500000002E-2</v>
      </c>
      <c r="D108" s="7">
        <f>IF(C108&gt;=WorkParams!$B$2,0,WorkParams!$E$9*LN(C108) + WorkParams!$F$9)</f>
        <v>71.536600992450687</v>
      </c>
      <c r="E108" s="1">
        <f t="shared" si="3"/>
        <v>103.62731781588468</v>
      </c>
      <c r="F108" s="1">
        <f t="shared" si="4"/>
        <v>2.8971831587810706</v>
      </c>
      <c r="G108" s="8">
        <f>((D108*D108)/CodeTable!$B$7)*POWER(1+(CodeTable!$B$8*D108*D108)/(C108*CodeTable!$B$7),-0.74)</f>
        <v>282.73534821671876</v>
      </c>
    </row>
    <row r="109" spans="1:7" x14ac:dyDescent="0.35">
      <c r="A109">
        <f t="shared" si="5"/>
        <v>630</v>
      </c>
      <c r="B109" s="8">
        <f>D109/CodeTable!$B$5</f>
        <v>233.78137110642191</v>
      </c>
      <c r="C109" s="14">
        <f>A109*CodeTable!$B$4</f>
        <v>4.0823307000000003E-2</v>
      </c>
      <c r="D109" s="7">
        <f>IF(C109&gt;=WorkParams!$B$2,0,WorkParams!$E$9*LN(C109) + WorkParams!$F$9)</f>
        <v>71.256561913237405</v>
      </c>
      <c r="E109" s="1">
        <f t="shared" si="3"/>
        <v>103.64012197864324</v>
      </c>
      <c r="F109" s="1">
        <f t="shared" si="4"/>
        <v>2.9089285027485983</v>
      </c>
      <c r="G109" s="8">
        <f>((D109*D109)/CodeTable!$B$7)*POWER(1+(CodeTable!$B$8*D109*D109)/(C109*CodeTable!$B$7),-0.74)</f>
        <v>282.37366484486392</v>
      </c>
    </row>
    <row r="110" spans="1:7" x14ac:dyDescent="0.35">
      <c r="A110">
        <f t="shared" si="5"/>
        <v>635</v>
      </c>
      <c r="B110" s="8">
        <f>D110/CodeTable!$B$5</f>
        <v>232.86987075076988</v>
      </c>
      <c r="C110" s="14">
        <f>A110*CodeTable!$B$4</f>
        <v>4.1147301500000004E-2</v>
      </c>
      <c r="D110" s="7">
        <f>IF(C110&gt;=WorkParams!$B$2,0,WorkParams!$E$9*LN(C110) + WorkParams!$F$9)</f>
        <v>70.978736604834666</v>
      </c>
      <c r="E110" s="1">
        <f t="shared" si="3"/>
        <v>103.64966260819884</v>
      </c>
      <c r="F110" s="1">
        <f t="shared" si="4"/>
        <v>2.9205834751682187</v>
      </c>
      <c r="G110" s="8">
        <f>((D110*D110)/CodeTable!$B$7)*POWER(1+(CodeTable!$B$8*D110*D110)/(C110*CodeTable!$B$7),-0.74)</f>
        <v>281.99751550734686</v>
      </c>
    </row>
    <row r="111" spans="1:7" x14ac:dyDescent="0.35">
      <c r="A111">
        <f t="shared" si="5"/>
        <v>640</v>
      </c>
      <c r="B111" s="8">
        <f>D111/CodeTable!$B$5</f>
        <v>231.96551949110102</v>
      </c>
      <c r="C111" s="14">
        <f>A111*CodeTable!$B$4</f>
        <v>4.1471296000000005E-2</v>
      </c>
      <c r="D111" s="7">
        <f>IF(C111&gt;=WorkParams!$B$2,0,WorkParams!$E$9*LN(C111) + WorkParams!$F$9)</f>
        <v>70.703090340887599</v>
      </c>
      <c r="E111" s="1">
        <f t="shared" si="3"/>
        <v>103.65599031277725</v>
      </c>
      <c r="F111" s="1">
        <f t="shared" si="4"/>
        <v>2.9321487876416907</v>
      </c>
      <c r="G111" s="8">
        <f>((D111*D111)/CodeTable!$B$7)*POWER(1+(CodeTable!$B$8*D111*D111)/(C111*CodeTable!$B$7),-0.74)</f>
        <v>281.60719715849206</v>
      </c>
    </row>
    <row r="112" spans="1:7" x14ac:dyDescent="0.35">
      <c r="A112">
        <f t="shared" si="5"/>
        <v>645</v>
      </c>
      <c r="B112" s="8">
        <f>D112/CodeTable!$B$5</f>
        <v>231.06820605574083</v>
      </c>
      <c r="C112" s="14">
        <f>A112*CodeTable!$B$4</f>
        <v>4.1795290500000006E-2</v>
      </c>
      <c r="D112" s="7">
        <f>IF(C112&gt;=WorkParams!$B$2,0,WorkParams!$E$9*LN(C112) + WorkParams!$F$9)</f>
        <v>70.42958920578981</v>
      </c>
      <c r="E112" s="1">
        <f t="shared" si="3"/>
        <v>103.65915471596547</v>
      </c>
      <c r="F112" s="1">
        <f t="shared" si="4"/>
        <v>2.9436251406516498</v>
      </c>
      <c r="G112" s="8">
        <f>((D112*D112)/CodeTable!$B$7)*POWER(1+(CodeTable!$B$8*D112*D112)/(C112*CodeTable!$B$7),-0.74)</f>
        <v>281.20300289835262</v>
      </c>
    </row>
    <row r="113" spans="1:7" x14ac:dyDescent="0.35">
      <c r="A113">
        <f t="shared" si="5"/>
        <v>650</v>
      </c>
      <c r="B113" s="8">
        <f>D113/CodeTable!$B$5</f>
        <v>230.17782175078906</v>
      </c>
      <c r="C113" s="14">
        <f>A113*CodeTable!$B$4</f>
        <v>4.2119285000000006E-2</v>
      </c>
      <c r="D113" s="7">
        <f>IF(C113&gt;=WorkParams!$B$2,0,WorkParams!$E$9*LN(C113) + WorkParams!$F$9)</f>
        <v>70.158200069640515</v>
      </c>
      <c r="E113" s="1">
        <f t="shared" si="3"/>
        <v>103.65920448260582</v>
      </c>
      <c r="F113" s="1">
        <f t="shared" si="4"/>
        <v>2.9550132238202091</v>
      </c>
      <c r="G113" s="8">
        <f>((D113*D113)/CodeTable!$B$7)*POWER(1+(CodeTable!$B$8*D113*D113)/(C113*CodeTable!$B$7),-0.74)</f>
        <v>280.78522199802393</v>
      </c>
    </row>
    <row r="114" spans="1:7" x14ac:dyDescent="0.35">
      <c r="A114">
        <f t="shared" si="5"/>
        <v>655</v>
      </c>
      <c r="B114" s="8">
        <f>D114/CodeTable!$B$5</f>
        <v>229.29426038110523</v>
      </c>
      <c r="C114" s="14">
        <f>A114*CodeTable!$B$4</f>
        <v>4.2443279500000007E-2</v>
      </c>
      <c r="D114" s="7">
        <f>IF(C114&gt;=WorkParams!$B$2,0,WorkParams!$E$9*LN(C114) + WorkParams!$F$9)</f>
        <v>69.888890564160874</v>
      </c>
      <c r="E114" s="1">
        <f t="shared" si="3"/>
        <v>103.65618734382359</v>
      </c>
      <c r="F114" s="1">
        <f t="shared" si="4"/>
        <v>2.9663137161595934</v>
      </c>
      <c r="G114" s="8">
        <f>((D114*D114)/CodeTable!$B$7)*POWER(1+(CodeTable!$B$8*D114*D114)/(C114*CodeTable!$B$7),-0.74)</f>
        <v>280.35413992505971</v>
      </c>
    </row>
    <row r="115" spans="1:7" x14ac:dyDescent="0.35">
      <c r="A115">
        <f t="shared" si="5"/>
        <v>660</v>
      </c>
      <c r="B115" s="8">
        <f>D115/CodeTable!$B$5</f>
        <v>228.41741817429877</v>
      </c>
      <c r="C115" s="14">
        <f>A115*CodeTable!$B$4</f>
        <v>4.2767274000000008E-2</v>
      </c>
      <c r="D115" s="7">
        <f>IF(C115&gt;=WorkParams!$B$2,0,WorkParams!$E$9*LN(C115) + WorkParams!$F$9)</f>
        <v>69.621629059526271</v>
      </c>
      <c r="E115" s="1">
        <f t="shared" si="3"/>
        <v>103.65015012122468</v>
      </c>
      <c r="F115" s="1">
        <f t="shared" si="4"/>
        <v>2.977527286315123</v>
      </c>
      <c r="G115" s="8">
        <f>((D115*D115)/CodeTable!$B$7)*POWER(1+(CodeTable!$B$8*D115*D115)/(C115*CodeTable!$B$7),-0.74)</f>
        <v>279.91003836901308</v>
      </c>
    </row>
    <row r="116" spans="1:7" x14ac:dyDescent="0.35">
      <c r="A116">
        <f t="shared" si="5"/>
        <v>665</v>
      </c>
      <c r="B116" s="8">
        <f>D116/CodeTable!$B$5</f>
        <v>227.54719370758809</v>
      </c>
      <c r="C116" s="14">
        <f>A116*CodeTable!$B$4</f>
        <v>4.3091268500000002E-2</v>
      </c>
      <c r="D116" s="7">
        <f>IF(C116&gt;=WorkParams!$B$2,0,WorkParams!$E$9*LN(C116) + WorkParams!$F$9)</f>
        <v>69.356384642072854</v>
      </c>
      <c r="E116" s="1">
        <f t="shared" si="3"/>
        <v>103.64113875029626</v>
      </c>
      <c r="F116" s="1">
        <f t="shared" si="4"/>
        <v>2.9886545928008377</v>
      </c>
      <c r="G116" s="8">
        <f>((D116*D116)/CodeTable!$B$7)*POWER(1+(CodeTable!$B$8*D116*D116)/(C116*CodeTable!$B$7),-0.74)</f>
        <v>279.45319526712132</v>
      </c>
    </row>
    <row r="117" spans="1:7" x14ac:dyDescent="0.35">
      <c r="A117">
        <f t="shared" si="5"/>
        <v>670</v>
      </c>
      <c r="B117" s="8">
        <f>D117/CodeTable!$B$5</f>
        <v>226.68348783739808</v>
      </c>
      <c r="C117" s="14">
        <f>A117*CodeTable!$B$4</f>
        <v>4.3415263000000003E-2</v>
      </c>
      <c r="D117" s="7">
        <f>IF(C117&gt;=WorkParams!$B$2,0,WorkParams!$E$9*LN(C117) + WorkParams!$F$9)</f>
        <v>69.093127092838941</v>
      </c>
      <c r="E117" s="1">
        <f t="shared" si="3"/>
        <v>103.62919830304195</v>
      </c>
      <c r="F117" s="1">
        <f t="shared" si="4"/>
        <v>2.9996962842280284</v>
      </c>
      <c r="G117" s="8">
        <f>((D117*D117)/CodeTable!$B$7)*POWER(1+(CodeTable!$B$8*D117*D117)/(C117*CodeTable!$B$7),-0.74)</f>
        <v>278.98388483015037</v>
      </c>
    </row>
    <row r="118" spans="1:7" x14ac:dyDescent="0.35">
      <c r="A118">
        <f t="shared" si="5"/>
        <v>675</v>
      </c>
      <c r="B118" s="8">
        <f>D118/CodeTable!$B$5</f>
        <v>225.82620363157591</v>
      </c>
      <c r="C118" s="14">
        <f>A118*CodeTable!$B$4</f>
        <v>4.3739257500000003E-2</v>
      </c>
      <c r="D118" s="7">
        <f>IF(C118&gt;=WorkParams!$B$2,0,WorkParams!$E$9*LN(C118) + WorkParams!$F$9)</f>
        <v>68.831826866904336</v>
      </c>
      <c r="E118" s="1">
        <f t="shared" si="3"/>
        <v>103.61437300988253</v>
      </c>
      <c r="F118" s="1">
        <f t="shared" si="4"/>
        <v>3.0106529995269473</v>
      </c>
      <c r="G118" s="8">
        <f>((D118*D118)/CodeTable!$B$7)*POWER(1+(CodeTable!$B$8*D118*D118)/(C118*CodeTable!$B$7),-0.74)</f>
        <v>278.50237756841494</v>
      </c>
    </row>
    <row r="119" spans="1:7" x14ac:dyDescent="0.35">
      <c r="A119">
        <f t="shared" si="5"/>
        <v>680</v>
      </c>
      <c r="B119" s="8">
        <f>D119/CodeTable!$B$5</f>
        <v>224.97524630410726</v>
      </c>
      <c r="C119" s="14">
        <f>A119*CodeTable!$B$4</f>
        <v>4.4063252000000004E-2</v>
      </c>
      <c r="D119" s="7">
        <f>IF(C119&gt;=WorkParams!$B$2,0,WorkParams!$E$9*LN(C119) + WorkParams!$F$9)</f>
        <v>68.572455073491895</v>
      </c>
      <c r="E119" s="1">
        <f t="shared" si="3"/>
        <v>103.59670628085075</v>
      </c>
      <c r="F119" s="1">
        <f t="shared" si="4"/>
        <v>3.0215253681619521</v>
      </c>
      <c r="G119" s="8">
        <f>((D119*D119)/CodeTable!$B$7)*POWER(1+(CodeTable!$B$8*D119*D119)/(C119*CodeTable!$B$7),-0.74)</f>
        <v>278.00894031798208</v>
      </c>
    </row>
    <row r="120" spans="1:7" x14ac:dyDescent="0.35">
      <c r="A120">
        <f t="shared" si="5"/>
        <v>685</v>
      </c>
      <c r="B120" s="8">
        <f>D120/CodeTable!$B$5</f>
        <v>224.13052315222487</v>
      </c>
      <c r="C120" s="14">
        <f>A120*CodeTable!$B$4</f>
        <v>4.4387246500000005E-2</v>
      </c>
      <c r="D120" s="7">
        <f>IF(C120&gt;=WorkParams!$B$2,0,WorkParams!$E$9*LN(C120) + WorkParams!$F$9)</f>
        <v>68.314983456798146</v>
      </c>
      <c r="E120" s="1">
        <f t="shared" si="3"/>
        <v>103.57624072610817</v>
      </c>
      <c r="F120" s="1">
        <f t="shared" si="4"/>
        <v>3.0323140103403219</v>
      </c>
      <c r="G120" s="8">
        <f>((D120*D120)/CodeTable!$B$7)*POWER(1+(CodeTable!$B$8*D120*D120)/(C120*CodeTable!$B$7),-0.74)</f>
        <v>277.50383626707196</v>
      </c>
    </row>
    <row r="121" spans="1:7" x14ac:dyDescent="0.35">
      <c r="A121">
        <f t="shared" si="5"/>
        <v>690</v>
      </c>
      <c r="B121" s="8">
        <f>D121/CodeTable!$B$5</f>
        <v>223.29194349580308</v>
      </c>
      <c r="C121" s="14">
        <f>A121*CodeTable!$B$4</f>
        <v>4.4711241000000006E-2</v>
      </c>
      <c r="D121" s="7">
        <f>IF(C121&gt;=WorkParams!$B$2,0,WorkParams!$E$9*LN(C121) + WorkParams!$F$9)</f>
        <v>68.059384377520786</v>
      </c>
      <c r="E121" s="1">
        <f t="shared" si="3"/>
        <v>103.55301817580944</v>
      </c>
      <c r="F121" s="1">
        <f t="shared" si="4"/>
        <v>3.0430195372149673</v>
      </c>
      <c r="G121" s="8">
        <f>((D121*D121)/CodeTable!$B$7)*POWER(1+(CodeTable!$B$8*D121*D121)/(C121*CodeTable!$B$7),-0.74)</f>
        <v>276.98732498265878</v>
      </c>
    </row>
    <row r="122" spans="1:7" x14ac:dyDescent="0.35">
      <c r="A122">
        <f t="shared" si="5"/>
        <v>695</v>
      </c>
      <c r="B122" s="8">
        <f>D122/CodeTable!$B$5</f>
        <v>222.45941861894147</v>
      </c>
      <c r="C122" s="14">
        <f>A122*CodeTable!$B$4</f>
        <v>4.5035235500000007E-2</v>
      </c>
      <c r="D122" s="7">
        <f>IF(C122&gt;=WorkParams!$B$2,0,WorkParams!$E$9*LN(C122) + WorkParams!$F$9)</f>
        <v>67.805630795053361</v>
      </c>
      <c r="E122" s="1">
        <f t="shared" si="3"/>
        <v>103.52707969934109</v>
      </c>
      <c r="F122" s="1">
        <f t="shared" si="4"/>
        <v>3.0536425510812806</v>
      </c>
      <c r="G122" s="8">
        <f>((D122*D122)/CodeTable!$B$7)*POWER(1+(CodeTable!$B$8*D122*D122)/(C122*CodeTable!$B$7),-0.74)</f>
        <v>276.45966243728185</v>
      </c>
    </row>
    <row r="123" spans="1:7" x14ac:dyDescent="0.35">
      <c r="A123">
        <f t="shared" si="5"/>
        <v>700</v>
      </c>
      <c r="B123" s="8">
        <f>D123/CodeTable!$B$5</f>
        <v>221.63286171364115</v>
      </c>
      <c r="C123" s="14">
        <f>A123*CodeTable!$B$4</f>
        <v>4.5359230000000007E-2</v>
      </c>
      <c r="D123" s="7">
        <f>IF(C123&gt;=WorkParams!$B$2,0,WorkParams!$E$9*LN(C123) + WorkParams!$F$9)</f>
        <v>67.553696250317827</v>
      </c>
      <c r="E123" s="1">
        <f t="shared" si="3"/>
        <v>103.49846562395639</v>
      </c>
      <c r="F123" s="1">
        <f t="shared" si="4"/>
        <v>3.0641836455683045</v>
      </c>
      <c r="G123" s="8">
        <f>((D123*D123)/CodeTable!$B$7)*POWER(1+(CodeTable!$B$8*D123*D123)/(C123*CodeTable!$B$7),-0.74)</f>
        <v>275.92110103606643</v>
      </c>
    </row>
    <row r="124" spans="1:7" x14ac:dyDescent="0.35">
      <c r="A124">
        <f t="shared" si="5"/>
        <v>705</v>
      </c>
      <c r="B124" s="8">
        <f>D124/CodeTable!$B$5</f>
        <v>220.8121878254868</v>
      </c>
      <c r="C124" s="14">
        <f>A124*CodeTable!$B$4</f>
        <v>4.5683224500000008E-2</v>
      </c>
      <c r="D124" s="7">
        <f>IF(C124&gt;=WorkParams!$B$2,0,WorkParams!$E$9*LN(C124) + WorkParams!$F$9)</f>
        <v>67.303554849208382</v>
      </c>
      <c r="E124" s="1">
        <f t="shared" si="3"/>
        <v>103.46721555283139</v>
      </c>
      <c r="F124" s="1">
        <f t="shared" si="4"/>
        <v>3.0746434058244505</v>
      </c>
      <c r="G124" s="8">
        <f>((D124*D124)/CodeTable!$B$7)*POWER(1+(CodeTable!$B$8*D124*D124)/(C124*CodeTable!$B$7),-0.74)</f>
        <v>275.37188964396012</v>
      </c>
    </row>
    <row r="125" spans="1:7" x14ac:dyDescent="0.35">
      <c r="A125">
        <f t="shared" si="5"/>
        <v>710</v>
      </c>
      <c r="B125" s="8">
        <f>D125/CodeTable!$B$5</f>
        <v>219.99731380124683</v>
      </c>
      <c r="C125" s="14">
        <f>A125*CodeTable!$B$4</f>
        <v>4.6007219000000002E-2</v>
      </c>
      <c r="D125" s="7">
        <f>IF(C125&gt;=WorkParams!$B$2,0,WorkParams!$E$9*LN(C125) + WorkParams!$F$9)</f>
        <v>67.055181246620037</v>
      </c>
      <c r="E125" s="1">
        <f t="shared" si="3"/>
        <v>103.43336838256238</v>
      </c>
      <c r="F125" s="1">
        <f t="shared" si="4"/>
        <v>3.0850224086979412</v>
      </c>
      <c r="G125" s="8">
        <f>((D125*D125)/CodeTable!$B$7)*POWER(1+(CodeTable!$B$8*D125*D125)/(C125*CodeTable!$B$7),-0.74)</f>
        <v>274.81227361318236</v>
      </c>
    </row>
    <row r="126" spans="1:7" x14ac:dyDescent="0.35">
      <c r="A126">
        <f t="shared" si="5"/>
        <v>715</v>
      </c>
      <c r="B126" s="8">
        <f>D126/CodeTable!$B$5</f>
        <v>219.18815823831318</v>
      </c>
      <c r="C126" s="14">
        <f>A126*CodeTable!$B$4</f>
        <v>4.6331213500000003E-2</v>
      </c>
      <c r="D126" s="7">
        <f>IF(C126&gt;=WorkParams!$B$2,0,WorkParams!$E$9*LN(C126) + WorkParams!$F$9)</f>
        <v>66.808550631037861</v>
      </c>
      <c r="E126" s="1">
        <f t="shared" si="3"/>
        <v>103.39696232012705</v>
      </c>
      <c r="F126" s="1">
        <f t="shared" si="4"/>
        <v>3.0953212229121752</v>
      </c>
      <c r="G126" s="8">
        <f>((D126*D126)/CodeTable!$B$7)*POWER(1+(CodeTable!$B$8*D126*D126)/(C126*CodeTable!$B$7),-0.74)</f>
        <v>274.24249481089009</v>
      </c>
    </row>
    <row r="127" spans="1:7" x14ac:dyDescent="0.35">
      <c r="A127">
        <f t="shared" si="5"/>
        <v>720</v>
      </c>
      <c r="B127" s="8">
        <f>D127/CodeTable!$B$5</f>
        <v>218.38464143590227</v>
      </c>
      <c r="C127" s="14">
        <f>A127*CodeTable!$B$4</f>
        <v>4.6655208000000004E-2</v>
      </c>
      <c r="D127" s="7">
        <f>IF(C127&gt;=WorkParams!$B$2,0,WorkParams!$E$9*LN(C127) + WorkParams!$F$9)</f>
        <v>66.56363870966301</v>
      </c>
      <c r="E127" s="1">
        <f t="shared" si="3"/>
        <v>103.35803489932803</v>
      </c>
      <c r="F127" s="1">
        <f t="shared" si="4"/>
        <v>3.1055404092361796</v>
      </c>
      <c r="G127" s="8">
        <f>((D127*D127)/CodeTable!$B$7)*POWER(1+(CodeTable!$B$8*D127*D127)/(C127*CodeTable!$B$7),-0.74)</f>
        <v>273.66279164705395</v>
      </c>
    </row>
    <row r="128" spans="1:7" x14ac:dyDescent="0.35">
      <c r="A128">
        <f t="shared" si="5"/>
        <v>725</v>
      </c>
      <c r="B128" s="8">
        <f>D128/CodeTable!$B$5</f>
        <v>217.58668534794469</v>
      </c>
      <c r="C128" s="14">
        <f>A128*CodeTable!$B$4</f>
        <v>4.6979202500000004E-2</v>
      </c>
      <c r="D128" s="7">
        <f>IF(C128&gt;=WorkParams!$B$2,0,WorkParams!$E$9*LN(C128) + WorkParams!$F$9)</f>
        <v>66.32042169405355</v>
      </c>
      <c r="E128" s="1">
        <f t="shared" si="3"/>
        <v>103.31662299673927</v>
      </c>
      <c r="F128" s="1">
        <f t="shared" si="4"/>
        <v>3.1156805206503351</v>
      </c>
      <c r="G128" s="8">
        <f>((D128*D128)/CodeTable!$B$7)*POWER(1+(CodeTable!$B$8*D128*D128)/(C128*CodeTable!$B$7),-0.74)</f>
        <v>273.07339910254547</v>
      </c>
    </row>
    <row r="129" spans="1:7" x14ac:dyDescent="0.35">
      <c r="A129">
        <f t="shared" si="5"/>
        <v>730</v>
      </c>
      <c r="B129" s="8">
        <f>D129/CodeTable!$B$5</f>
        <v>216.79421353759417</v>
      </c>
      <c r="C129" s="14">
        <f>A129*CodeTable!$B$4</f>
        <v>4.7303197000000005E-2</v>
      </c>
      <c r="D129" s="7">
        <f>IF(C129&gt;=WorkParams!$B$2,0,WorkParams!$E$9*LN(C129) + WorkParams!$F$9)</f>
        <v>66.078876286258705</v>
      </c>
      <c r="E129" s="1">
        <f t="shared" si="3"/>
        <v>103.27276284717243</v>
      </c>
      <c r="F129" s="1">
        <f t="shared" si="4"/>
        <v>3.125742102507524</v>
      </c>
      <c r="G129" s="8">
        <f>((D129*D129)/CodeTable!$B$7)*POWER(1+(CodeTable!$B$8*D129*D129)/(C129*CodeTable!$B$7),-0.74)</f>
        <v>272.47454875742977</v>
      </c>
    </row>
    <row r="130" spans="1:7" x14ac:dyDescent="0.35">
      <c r="A130">
        <f t="shared" si="5"/>
        <v>735</v>
      </c>
      <c r="B130" s="8">
        <f>D130/CodeTable!$B$5</f>
        <v>216.0071511332884</v>
      </c>
      <c r="C130" s="14">
        <f>A130*CodeTable!$B$4</f>
        <v>4.7627191500000006E-2</v>
      </c>
      <c r="D130" s="7">
        <f>IF(C130&gt;=WorkParams!$B$2,0,WorkParams!$E$9*LN(C130) + WorkParams!$F$9)</f>
        <v>65.838979665426308</v>
      </c>
      <c r="E130" s="1">
        <f t="shared" si="3"/>
        <v>103.22649005868142</v>
      </c>
      <c r="F130" s="1">
        <f t="shared" si="4"/>
        <v>3.1357256926898649</v>
      </c>
      <c r="G130" s="8">
        <f>((D130*D130)/CodeTable!$B$7)*POWER(1+(CodeTable!$B$8*D130*D130)/(C130*CodeTable!$B$7),-0.74)</f>
        <v>271.86646881945808</v>
      </c>
    </row>
    <row r="131" spans="1:7" x14ac:dyDescent="0.35">
      <c r="A131">
        <f t="shared" si="5"/>
        <v>740</v>
      </c>
      <c r="B131" s="8">
        <f>D131/CodeTable!$B$5</f>
        <v>215.22542478630018</v>
      </c>
      <c r="C131" s="14">
        <f>A131*CodeTable!$B$4</f>
        <v>4.7951186000000007E-2</v>
      </c>
      <c r="D131" s="7">
        <f>IF(C131&gt;=WorkParams!$B$2,0,WorkParams!$E$9*LN(C131) + WorkParams!$F$9)</f>
        <v>65.600709474864303</v>
      </c>
      <c r="E131" s="1">
        <f t="shared" si="3"/>
        <v>103.17783962712168</v>
      </c>
      <c r="F131" s="1">
        <f t="shared" si="4"/>
        <v>3.1456318217611812</v>
      </c>
      <c r="G131" s="8">
        <f>((D131*D131)/CodeTable!$B$7)*POWER(1+(CodeTable!$B$8*D131*D131)/(C131*CodeTable!$B$7),-0.74)</f>
        <v>271.24938415275784</v>
      </c>
    </row>
    <row r="132" spans="1:7" x14ac:dyDescent="0.35">
      <c r="A132">
        <f t="shared" si="5"/>
        <v>745</v>
      </c>
      <c r="B132" s="8">
        <f>D132/CodeTable!$B$5</f>
        <v>214.44896262971747</v>
      </c>
      <c r="C132" s="14">
        <f>A132*CodeTable!$B$4</f>
        <v>4.8275180500000008E-2</v>
      </c>
      <c r="D132" s="7">
        <f>IF(C132&gt;=WorkParams!$B$2,0,WorkParams!$E$9*LN(C132) + WorkParams!$F$9)</f>
        <v>65.36404380953789</v>
      </c>
      <c r="E132" s="1">
        <f t="shared" ref="E132:E195" si="6">0.5*C132*D132*D132</f>
        <v>103.12684595028026</v>
      </c>
      <c r="F132" s="1">
        <f t="shared" ref="F132:F195" si="7">C132*D132</f>
        <v>3.1554610131153495</v>
      </c>
      <c r="G132" s="8">
        <f>((D132*D132)/CodeTable!$B$7)*POWER(1+(CodeTable!$B$8*D132*D132)/(C132*CodeTable!$B$7),-0.74)</f>
        <v>270.62351630670935</v>
      </c>
    </row>
    <row r="133" spans="1:7" x14ac:dyDescent="0.35">
      <c r="A133">
        <f t="shared" ref="A133:A196" si="8">A132+5</f>
        <v>750</v>
      </c>
      <c r="B133" s="8">
        <f>D133/CodeTable!$B$5</f>
        <v>213.67769423879517</v>
      </c>
      <c r="C133" s="14">
        <f>A133*CodeTable!$B$4</f>
        <v>4.8599175000000008E-2</v>
      </c>
      <c r="D133" s="7">
        <f>IF(C133&gt;=WorkParams!$B$2,0,WorkParams!$E$9*LN(C133) + WorkParams!$F$9)</f>
        <v>65.128961203984773</v>
      </c>
      <c r="E133" s="1">
        <f t="shared" si="6"/>
        <v>103.0735428415919</v>
      </c>
      <c r="F133" s="1">
        <f t="shared" si="7"/>
        <v>3.165213783120667</v>
      </c>
      <c r="G133" s="8">
        <f>((D133*D133)/CodeTable!$B$7)*POWER(1+(CodeTable!$B$8*D133*D133)/(C133*CodeTable!$B$7),-0.74)</f>
        <v>269.98908354500605</v>
      </c>
    </row>
    <row r="134" spans="1:7" x14ac:dyDescent="0.35">
      <c r="A134">
        <f t="shared" si="8"/>
        <v>755</v>
      </c>
      <c r="B134" s="8">
        <f>D134/CodeTable!$B$5</f>
        <v>212.91155059262485</v>
      </c>
      <c r="C134" s="14">
        <f>A134*CodeTable!$B$4</f>
        <v>4.8923169500000002E-2</v>
      </c>
      <c r="D134" s="7">
        <f>IF(C134&gt;=WorkParams!$B$2,0,WorkParams!$E$9*LN(C134) + WorkParams!$F$9)</f>
        <v>64.895440620632058</v>
      </c>
      <c r="E134" s="1">
        <f t="shared" si="6"/>
        <v>103.0179635434563</v>
      </c>
      <c r="F134" s="1">
        <f t="shared" si="7"/>
        <v>3.1748906412603675</v>
      </c>
      <c r="G134" s="8">
        <f>((D134*D134)/CodeTable!$B$7)*POWER(1+(CodeTable!$B$8*D134*D134)/(C134*CodeTable!$B$7),-0.74)</f>
        <v>269.3463008748887</v>
      </c>
    </row>
    <row r="135" spans="1:7" x14ac:dyDescent="0.35">
      <c r="A135">
        <f t="shared" si="8"/>
        <v>760</v>
      </c>
      <c r="B135" s="8">
        <f>D135/CodeTable!$B$5</f>
        <v>212.15046403706847</v>
      </c>
      <c r="C135" s="14">
        <f>A135*CodeTable!$B$4</f>
        <v>4.9247164000000003E-2</v>
      </c>
      <c r="D135" s="7">
        <f>IF(C135&gt;=WorkParams!$B$2,0,WorkParams!$E$9*LN(C135) + WorkParams!$F$9)</f>
        <v>64.663461438498473</v>
      </c>
      <c r="E135" s="1">
        <f t="shared" si="6"/>
        <v>102.96014074016971</v>
      </c>
      <c r="F135" s="1">
        <f t="shared" si="7"/>
        <v>3.1844920902694103</v>
      </c>
      <c r="G135" s="8">
        <f>((D135*D135)/CodeTable!$B$7)*POWER(1+(CodeTable!$B$8*D135*D135)/(C135*CodeTable!$B$7),-0.74)</f>
        <v>268.69538007654438</v>
      </c>
    </row>
    <row r="136" spans="1:7" x14ac:dyDescent="0.35">
      <c r="A136">
        <f t="shared" si="8"/>
        <v>765</v>
      </c>
      <c r="B136" s="8">
        <f>D136/CodeTable!$B$5</f>
        <v>211.39436824890853</v>
      </c>
      <c r="C136" s="14">
        <f>A136*CodeTable!$B$4</f>
        <v>4.9571158500000004E-2</v>
      </c>
      <c r="D136" s="7">
        <f>IF(C136&gt;=WorkParams!$B$2,0,WorkParams!$E$9*LN(C136) + WorkParams!$F$9)</f>
        <v>64.433003442267321</v>
      </c>
      <c r="E136" s="1">
        <f t="shared" si="6"/>
        <v>102.90010657048566</v>
      </c>
      <c r="F136" s="1">
        <f t="shared" si="7"/>
        <v>3.1940186262676793</v>
      </c>
      <c r="G136" s="8">
        <f>((D136*D136)/CodeTable!$B$7)*POWER(1+(CodeTable!$B$8*D136*D136)/(C136*CodeTable!$B$7),-0.74)</f>
        <v>268.03652973266531</v>
      </c>
    </row>
    <row r="137" spans="1:7" x14ac:dyDescent="0.35">
      <c r="A137">
        <f t="shared" si="8"/>
        <v>770</v>
      </c>
      <c r="B137" s="8">
        <f>D137/CodeTable!$B$5</f>
        <v>210.64319820116526</v>
      </c>
      <c r="C137" s="14">
        <f>A137*CodeTable!$B$4</f>
        <v>4.9895153000000005E-2</v>
      </c>
      <c r="D137" s="7">
        <f>IF(C137&gt;=WorkParams!$B$2,0,WorkParams!$E$9*LN(C137) + WorkParams!$F$9)</f>
        <v>64.204046811715173</v>
      </c>
      <c r="E137" s="1">
        <f t="shared" si="6"/>
        <v>102.83789263981676</v>
      </c>
      <c r="F137" s="1">
        <f t="shared" si="7"/>
        <v>3.203470738889691</v>
      </c>
      <c r="G137" s="8">
        <f>((D137*D137)/CodeTable!$B$7)*POWER(1+(CodeTable!$B$8*D137*D137)/(C137*CodeTable!$B$7),-0.74)</f>
        <v>267.36995525815411</v>
      </c>
    </row>
    <row r="138" spans="1:7" x14ac:dyDescent="0.35">
      <c r="A138">
        <f t="shared" si="8"/>
        <v>775</v>
      </c>
      <c r="B138" s="8">
        <f>D138/CodeTable!$B$5</f>
        <v>209.89689012953653</v>
      </c>
      <c r="C138" s="14">
        <f>A138*CodeTable!$B$4</f>
        <v>5.0219147500000005E-2</v>
      </c>
      <c r="D138" s="7">
        <f>IF(C138&gt;=WorkParams!$B$2,0,WorkParams!$E$9*LN(C138) + WorkParams!$F$9)</f>
        <v>63.976572111482739</v>
      </c>
      <c r="E138" s="1">
        <f t="shared" si="6"/>
        <v>102.77353003209036</v>
      </c>
      <c r="F138" s="1">
        <f t="shared" si="7"/>
        <v>3.2128489114109384</v>
      </c>
      <c r="G138" s="8">
        <f>((D138*D138)/CodeTable!$B$7)*POWER(1+(CodeTable!$B$8*D138*D138)/(C138*CodeTable!$B$7),-0.74)</f>
        <v>266.69585892996878</v>
      </c>
    </row>
    <row r="139" spans="1:7" x14ac:dyDescent="0.35">
      <c r="A139">
        <f t="shared" si="8"/>
        <v>780</v>
      </c>
      <c r="B139" s="8">
        <f>D139/CodeTable!$B$5</f>
        <v>209.1553814999167</v>
      </c>
      <c r="C139" s="14">
        <f>A139*CodeTable!$B$4</f>
        <v>5.0543142000000006E-2</v>
      </c>
      <c r="D139" s="7">
        <f>IF(C139&gt;=WorkParams!$B$2,0,WorkParams!$E$9*LN(C139) + WorkParams!$F$9)</f>
        <v>63.750560281174614</v>
      </c>
      <c r="E139" s="1">
        <f t="shared" si="6"/>
        <v>102.70704932126988</v>
      </c>
      <c r="F139" s="1">
        <f t="shared" si="7"/>
        <v>3.2221536208709689</v>
      </c>
      <c r="G139" s="8">
        <f>((D139*D139)/CodeTable!$B$7)*POWER(1+(CodeTable!$B$8*D139*D139)/(C139*CodeTable!$B$7),-0.74)</f>
        <v>266.01443991709618</v>
      </c>
    </row>
    <row r="140" spans="1:7" x14ac:dyDescent="0.35">
      <c r="A140">
        <f t="shared" si="8"/>
        <v>785</v>
      </c>
      <c r="B140" s="8">
        <f>D140/CodeTable!$B$5</f>
        <v>208.41861097695346</v>
      </c>
      <c r="C140" s="14">
        <f>A140*CodeTable!$B$4</f>
        <v>5.0867136500000007E-2</v>
      </c>
      <c r="D140" s="7">
        <f>IF(C140&gt;=WorkParams!$B$2,0,WorkParams!$E$9*LN(C140) + WorkParams!$F$9)</f>
        <v>63.525992625775416</v>
      </c>
      <c r="E140" s="1">
        <f t="shared" si="6"/>
        <v>102.63848058255357</v>
      </c>
      <c r="F140" s="1">
        <f t="shared" si="7"/>
        <v>3.231385338193312</v>
      </c>
      <c r="G140" s="8">
        <f>((D140*D140)/CodeTable!$B$7)*POWER(1+(CodeTable!$B$8*D140*D140)/(C140*CodeTable!$B$7),-0.74)</f>
        <v>265.3258943106465</v>
      </c>
    </row>
    <row r="141" spans="1:7" x14ac:dyDescent="0.35">
      <c r="A141">
        <f t="shared" si="8"/>
        <v>790</v>
      </c>
      <c r="B141" s="8">
        <f>D141/CodeTable!$B$5</f>
        <v>207.68651839360288</v>
      </c>
      <c r="C141" s="14">
        <f>A141*CodeTable!$B$4</f>
        <v>5.1191131000000008E-2</v>
      </c>
      <c r="D141" s="7">
        <f>IF(C141&gt;=WorkParams!$B$2,0,WorkParams!$E$9*LN(C141) + WorkParams!$F$9)</f>
        <v>63.302850806370159</v>
      </c>
      <c r="E141" s="1">
        <f t="shared" si="6"/>
        <v>102.56785340326145</v>
      </c>
      <c r="F141" s="1">
        <f t="shared" si="7"/>
        <v>3.2405445283023511</v>
      </c>
      <c r="G141" s="8">
        <f>((D141*D141)/CodeTable!$B$7)*POWER(1+(CodeTable!$B$8*D141*D141)/(C141*CodeTable!$B$7),-0.74)</f>
        <v>264.6304151540549</v>
      </c>
    </row>
    <row r="142" spans="1:7" x14ac:dyDescent="0.35">
      <c r="A142">
        <f t="shared" si="8"/>
        <v>795</v>
      </c>
      <c r="B142" s="8">
        <f>D142/CodeTable!$B$5</f>
        <v>206.95904472164455</v>
      </c>
      <c r="C142" s="14">
        <f>A142*CodeTable!$B$4</f>
        <v>5.1515125500000009E-2</v>
      </c>
      <c r="D142" s="7">
        <f>IF(C142&gt;=WorkParams!$B$2,0,WorkParams!$E$9*LN(C142) + WorkParams!$F$9)</f>
        <v>63.08111683115726</v>
      </c>
      <c r="E142" s="1">
        <f t="shared" si="6"/>
        <v>102.4951968934205</v>
      </c>
      <c r="F142" s="1">
        <f t="shared" si="7"/>
        <v>3.2496316502372289</v>
      </c>
      <c r="G142" s="8">
        <f>((D142*D142)/CodeTable!$B$7)*POWER(1+(CodeTable!$B$8*D142*D142)/(C142*CodeTable!$B$7),-0.74)</f>
        <v>263.92819247338264</v>
      </c>
    </row>
    <row r="143" spans="1:7" x14ac:dyDescent="0.35">
      <c r="A143">
        <f t="shared" si="8"/>
        <v>800</v>
      </c>
      <c r="B143" s="8">
        <f>D143/CodeTable!$B$5</f>
        <v>206.23613204312159</v>
      </c>
      <c r="C143" s="14">
        <f>A143*CodeTable!$B$4</f>
        <v>5.1839120000000002E-2</v>
      </c>
      <c r="D143" s="7">
        <f>IF(C143&gt;=WorkParams!$B$2,0,WorkParams!$E$9*LN(C143) + WorkParams!$F$9)</f>
        <v>62.860773046743461</v>
      </c>
      <c r="E143" s="1">
        <f t="shared" si="6"/>
        <v>102.42053969605945</v>
      </c>
      <c r="F143" s="1">
        <f t="shared" si="7"/>
        <v>3.2586471572628999</v>
      </c>
      <c r="G143" s="8">
        <f>((D143*D143)/CodeTable!$B$7)*POWER(1+(CodeTable!$B$8*D143*D143)/(C143*CodeTable!$B$7),-0.74)</f>
        <v>263.21941330770704</v>
      </c>
    </row>
    <row r="144" spans="1:7" x14ac:dyDescent="0.35">
      <c r="A144">
        <f t="shared" si="8"/>
        <v>805</v>
      </c>
      <c r="B144" s="8">
        <f>D144/CodeTable!$B$5</f>
        <v>205.51772352266966</v>
      </c>
      <c r="C144" s="14">
        <f>A144*CodeTable!$B$4</f>
        <v>5.2163114500000003E-2</v>
      </c>
      <c r="D144" s="7">
        <f>IF(C144&gt;=WorkParams!$B$2,0,WorkParams!$E$9*LN(C144) + WorkParams!$F$9)</f>
        <v>62.641802129709717</v>
      </c>
      <c r="E144" s="1">
        <f t="shared" si="6"/>
        <v>102.3439099972212</v>
      </c>
      <c r="F144" s="1">
        <f t="shared" si="7"/>
        <v>3.2675914969783921</v>
      </c>
      <c r="G144" s="8">
        <f>((D144*D144)/CodeTable!$B$7)*POWER(1+(CodeTable!$B$8*D144*D144)/(C144*CodeTable!$B$7),-0.74)</f>
        <v>262.50426173958772</v>
      </c>
    </row>
    <row r="145" spans="1:7" x14ac:dyDescent="0.35">
      <c r="A145">
        <f t="shared" si="8"/>
        <v>810</v>
      </c>
      <c r="B145" s="8">
        <f>D145/CodeTable!$B$5</f>
        <v>204.80376338070351</v>
      </c>
      <c r="C145" s="14">
        <f>A145*CodeTable!$B$4</f>
        <v>5.2487109000000004E-2</v>
      </c>
      <c r="D145" s="7">
        <f>IF(C145&gt;=WorkParams!$B$2,0,WorkParams!$E$9*LN(C145) + WorkParams!$F$9)</f>
        <v>62.424187078438436</v>
      </c>
      <c r="E145" s="1">
        <f t="shared" si="6"/>
        <v>102.26533553570395</v>
      </c>
      <c r="F145" s="1">
        <f t="shared" si="7"/>
        <v>3.2764651114223899</v>
      </c>
      <c r="G145" s="8">
        <f>((D145*D145)/CodeTable!$B$7)*POWER(1+(CodeTable!$B$8*D145*D145)/(C145*CodeTable!$B$7),-0.74)</f>
        <v>261.78291892560077</v>
      </c>
    </row>
    <row r="146" spans="1:7" x14ac:dyDescent="0.35">
      <c r="A146">
        <f t="shared" si="8"/>
        <v>815</v>
      </c>
      <c r="B146" s="8">
        <f>D146/CodeTable!$B$5</f>
        <v>204.09419686742791</v>
      </c>
      <c r="C146" s="14">
        <f>A146*CodeTable!$B$4</f>
        <v>5.2811103500000005E-2</v>
      </c>
      <c r="D146" s="7">
        <f>IF(C146&gt;=WorkParams!$B$2,0,WorkParams!$E$9*LN(C146) + WorkParams!$F$9)</f>
        <v>62.207911205192033</v>
      </c>
      <c r="E146" s="1">
        <f t="shared" si="6"/>
        <v>102.18484361253873</v>
      </c>
      <c r="F146" s="1">
        <f t="shared" si="7"/>
        <v>3.2852684371762066</v>
      </c>
      <c r="G146" s="8">
        <f>((D146*D146)/CodeTable!$B$7)*POWER(1+(CodeTable!$B$8*D146*D146)/(C146*CodeTable!$B$7),-0.74)</f>
        <v>261.0555631269296</v>
      </c>
    </row>
    <row r="147" spans="1:7" x14ac:dyDescent="0.35">
      <c r="A147">
        <f t="shared" si="8"/>
        <v>820</v>
      </c>
      <c r="B147" s="8">
        <f>D147/CodeTable!$B$5</f>
        <v>203.3889702376436</v>
      </c>
      <c r="C147" s="14">
        <f>A147*CodeTable!$B$4</f>
        <v>5.3135098000000006E-2</v>
      </c>
      <c r="D147" s="7">
        <f>IF(C147&gt;=WorkParams!$B$2,0,WorkParams!$E$9*LN(C147) + WorkParams!$F$9)</f>
        <v>61.99295812843377</v>
      </c>
      <c r="E147" s="1">
        <f t="shared" si="6"/>
        <v>102.10246110021238</v>
      </c>
      <c r="F147" s="1">
        <f t="shared" si="7"/>
        <v>3.2940019054642251</v>
      </c>
      <c r="G147" s="8">
        <f>((D147*D147)/CodeTable!$B$7)*POWER(1+(CodeTable!$B$8*D147*D147)/(C147*CodeTable!$B$7),-0.74)</f>
        <v>260.32236974000017</v>
      </c>
    </row>
    <row r="148" spans="1:7" x14ac:dyDescent="0.35">
      <c r="A148">
        <f t="shared" si="8"/>
        <v>825</v>
      </c>
      <c r="B148" s="8">
        <f>D148/CodeTable!$B$5</f>
        <v>202.68803072631928</v>
      </c>
      <c r="C148" s="14">
        <f>A148*CodeTable!$B$4</f>
        <v>5.3459092500000006E-2</v>
      </c>
      <c r="D148" s="7">
        <f>IF(C148&gt;=WorkParams!$B$2,0,WorkParams!$E$9*LN(C148) + WorkParams!$F$9)</f>
        <v>61.779311765382118</v>
      </c>
      <c r="E148" s="1">
        <f t="shared" si="6"/>
        <v>102.01821445164487</v>
      </c>
      <c r="F148" s="1">
        <f t="shared" si="7"/>
        <v>3.3026659422519016</v>
      </c>
      <c r="G148" s="8">
        <f>((D148*D148)/CodeTable!$B$7)*POWER(1+(CodeTable!$B$8*D148*D148)/(C148*CodeTable!$B$7),-0.74)</f>
        <v>259.58351132715268</v>
      </c>
    </row>
    <row r="149" spans="1:7" x14ac:dyDescent="0.35">
      <c r="A149">
        <f t="shared" si="8"/>
        <v>830</v>
      </c>
      <c r="B149" s="8">
        <f>D149/CodeTable!$B$5</f>
        <v>201.99132652490104</v>
      </c>
      <c r="C149" s="14">
        <f>A149*CodeTable!$B$4</f>
        <v>5.3783087000000007E-2</v>
      </c>
      <c r="D149" s="7">
        <f>IF(C149&gt;=WorkParams!$B$2,0,WorkParams!$E$9*LN(C149) + WorkParams!$F$9)</f>
        <v>61.566956324789842</v>
      </c>
      <c r="E149" s="1">
        <f t="shared" si="6"/>
        <v>101.93212970892731</v>
      </c>
      <c r="F149" s="1">
        <f t="shared" si="7"/>
        <v>3.3112609683413727</v>
      </c>
      <c r="G149" s="8">
        <f>((D149*D149)/CodeTable!$B$7)*POWER(1+(CodeTable!$B$8*D149*D149)/(C149*CodeTable!$B$7),-0.74)</f>
        <v>258.83915764733644</v>
      </c>
    </row>
    <row r="150" spans="1:7" x14ac:dyDescent="0.35">
      <c r="A150">
        <f t="shared" si="8"/>
        <v>835</v>
      </c>
      <c r="B150" s="8">
        <f>D150/CodeTable!$B$5</f>
        <v>201.29880675833391</v>
      </c>
      <c r="C150" s="14">
        <f>A150*CodeTable!$B$4</f>
        <v>5.4107081500000008E-2</v>
      </c>
      <c r="D150" s="7">
        <f>IF(C150&gt;=WorkParams!$B$2,0,WorkParams!$E$9*LN(C150) + WorkParams!$F$9)</f>
        <v>61.355876299940178</v>
      </c>
      <c r="E150" s="1">
        <f t="shared" si="6"/>
        <v>101.84423251183063</v>
      </c>
      <c r="F150" s="1">
        <f t="shared" si="7"/>
        <v>3.319787399464782</v>
      </c>
      <c r="G150" s="8">
        <f>((D150*D150)/CodeTable!$B$7)*POWER(1+(CodeTable!$B$8*D150*D150)/(C150*CodeTable!$B$7),-0.74)</f>
        <v>258.08947568681947</v>
      </c>
    </row>
    <row r="151" spans="1:7" x14ac:dyDescent="0.35">
      <c r="A151">
        <f t="shared" si="8"/>
        <v>840</v>
      </c>
      <c r="B151" s="8">
        <f>D151/CodeTable!$B$5</f>
        <v>200.61042146276878</v>
      </c>
      <c r="C151" s="14">
        <f>A151*CodeTable!$B$4</f>
        <v>5.4431076000000009E-2</v>
      </c>
      <c r="D151" s="7">
        <f>IF(C151&gt;=WorkParams!$B$2,0,WorkParams!$E$9*LN(C151) + WorkParams!$F$9)</f>
        <v>61.146056461851927</v>
      </c>
      <c r="E151" s="1">
        <f t="shared" si="6"/>
        <v>101.75454810609013</v>
      </c>
      <c r="F151" s="1">
        <f t="shared" si="7"/>
        <v>3.328245646375354</v>
      </c>
      <c r="G151" s="8">
        <f>((D151*D151)/CodeTable!$B$7)*POWER(1+(CodeTable!$B$8*D151*D151)/(C151*CodeTable!$B$7),-0.74)</f>
        <v>257.33462968990159</v>
      </c>
    </row>
    <row r="152" spans="1:7" x14ac:dyDescent="0.35">
      <c r="A152">
        <f t="shared" si="8"/>
        <v>845</v>
      </c>
      <c r="B152" s="8">
        <f>D152/CodeTable!$B$5</f>
        <v>199.92612156393105</v>
      </c>
      <c r="C152" s="14">
        <f>A152*CodeTable!$B$4</f>
        <v>5.475507050000001E-2</v>
      </c>
      <c r="D152" s="7">
        <f>IF(C152&gt;=WorkParams!$B$2,0,WorkParams!$E$9*LN(C152) + WorkParams!$F$9)</f>
        <v>60.93748185268619</v>
      </c>
      <c r="E152" s="1">
        <f t="shared" si="6"/>
        <v>101.66310135147417</v>
      </c>
      <c r="F152" s="1">
        <f t="shared" si="7"/>
        <v>3.3366361149363035</v>
      </c>
      <c r="G152" s="8">
        <f>((D152*D152)/CodeTable!$B$7)*POWER(1+(CodeTable!$B$8*D152*D152)/(C152*CodeTable!$B$7),-0.74)</f>
        <v>256.57478118961996</v>
      </c>
    </row>
    <row r="153" spans="1:7" x14ac:dyDescent="0.35">
      <c r="A153">
        <f t="shared" si="8"/>
        <v>850</v>
      </c>
      <c r="B153" s="8">
        <f>D153/CodeTable!$B$5</f>
        <v>199.2458588561278</v>
      </c>
      <c r="C153" s="14">
        <f>A153*CodeTable!$B$4</f>
        <v>5.5079065000000003E-2</v>
      </c>
      <c r="D153" s="7">
        <f>IF(C153&gt;=WorkParams!$B$2,0,WorkParams!$E$9*LN(C153) + WorkParams!$F$9)</f>
        <v>60.730137779347757</v>
      </c>
      <c r="E153" s="1">
        <f t="shared" si="6"/>
        <v>101.56991672964418</v>
      </c>
      <c r="F153" s="1">
        <f t="shared" si="7"/>
        <v>3.3449592062076512</v>
      </c>
      <c r="G153" s="8">
        <f>((D153*D153)/CodeTable!$B$7)*POWER(1+(CodeTable!$B$8*D153*D153)/(C153*CodeTable!$B$7),-0.74)</f>
        <v>255.8100890384388</v>
      </c>
    </row>
    <row r="154" spans="1:7" x14ac:dyDescent="0.35">
      <c r="A154">
        <f t="shared" si="8"/>
        <v>855</v>
      </c>
      <c r="B154" s="8">
        <f>D154/CodeTable!$B$5</f>
        <v>198.56958598186969</v>
      </c>
      <c r="C154" s="14">
        <f>A154*CodeTable!$B$4</f>
        <v>5.5403059500000004E-2</v>
      </c>
      <c r="D154" s="7">
        <f>IF(C154&gt;=WorkParams!$B$2,0,WorkParams!$E$9*LN(C154) + WorkParams!$F$9)</f>
        <v>60.524009807273885</v>
      </c>
      <c r="E154" s="1">
        <f t="shared" si="6"/>
        <v>101.47501835181099</v>
      </c>
      <c r="F154" s="1">
        <f t="shared" si="7"/>
        <v>3.3532153165309788</v>
      </c>
      <c r="G154" s="8">
        <f>((D154*D154)/CodeTable!$B$7)*POWER(1+(CodeTable!$B$8*D154*D154)/(C154*CodeTable!$B$7),-0.74)</f>
        <v>255.04070943891102</v>
      </c>
    </row>
    <row r="155" spans="1:7" x14ac:dyDescent="0.35">
      <c r="A155">
        <f t="shared" si="8"/>
        <v>860</v>
      </c>
      <c r="B155" s="8">
        <f>D155/CodeTable!$B$5</f>
        <v>197.89725641208773</v>
      </c>
      <c r="C155" s="14">
        <f>A155*CodeTable!$B$4</f>
        <v>5.5727054000000005E-2</v>
      </c>
      <c r="D155" s="7">
        <f>IF(C155&gt;=WorkParams!$B$2,0,WorkParams!$E$9*LN(C155) + WorkParams!$F$9)</f>
        <v>60.319083754404346</v>
      </c>
      <c r="E155" s="1">
        <f t="shared" si="6"/>
        <v>101.37842996619554</v>
      </c>
      <c r="F155" s="1">
        <f t="shared" si="7"/>
        <v>3.3614048376122141</v>
      </c>
      <c r="G155" s="8">
        <f>((D155*D155)/CodeTable!$B$7)*POWER(1+(CodeTable!$B$8*D155*D155)/(C155*CodeTable!$B$7),-0.74)</f>
        <v>254.26679597430353</v>
      </c>
    </row>
    <row r="156" spans="1:7" x14ac:dyDescent="0.35">
      <c r="A156">
        <f t="shared" si="8"/>
        <v>865</v>
      </c>
      <c r="B156" s="8">
        <f>D156/CodeTable!$B$5</f>
        <v>197.22882442692352</v>
      </c>
      <c r="C156" s="14">
        <f>A156*CodeTable!$B$4</f>
        <v>5.6051048500000006E-2</v>
      </c>
      <c r="D156" s="7">
        <f>IF(C156&gt;=WorkParams!$B$2,0,WorkParams!$E$9*LN(C156) + WorkParams!$F$9)</f>
        <v>60.11534568532629</v>
      </c>
      <c r="E156" s="1">
        <f t="shared" si="6"/>
        <v>101.28017496529947</v>
      </c>
      <c r="F156" s="1">
        <f t="shared" si="7"/>
        <v>3.3695281566024899</v>
      </c>
      <c r="G156" s="8">
        <f>((D156*D156)/CodeTable!$B$7)*POWER(1+(CodeTable!$B$8*D156*D156)/(C156*CodeTable!$B$7),-0.74)</f>
        <v>253.48849963917621</v>
      </c>
    </row>
    <row r="157" spans="1:7" x14ac:dyDescent="0.35">
      <c r="A157">
        <f t="shared" si="8"/>
        <v>870</v>
      </c>
      <c r="B157" s="8">
        <f>D157/CodeTable!$B$5</f>
        <v>196.56424509707233</v>
      </c>
      <c r="C157" s="14">
        <f>A157*CodeTable!$B$4</f>
        <v>5.6375043000000007E-2</v>
      </c>
      <c r="D157" s="7">
        <f>IF(C157&gt;=WorkParams!$B$2,0,WorkParams!$E$9*LN(C157) + WorkParams!$F$9)</f>
        <v>59.91278190558765</v>
      </c>
      <c r="E157" s="1">
        <f t="shared" si="6"/>
        <v>101.18027639299066</v>
      </c>
      <c r="F157" s="1">
        <f t="shared" si="7"/>
        <v>3.3775856561771262</v>
      </c>
      <c r="G157" s="8">
        <f>((D157*D157)/CodeTable!$B$7)*POWER(1+(CodeTable!$B$8*D157*D157)/(C157*CodeTable!$B$7),-0.74)</f>
        <v>252.70596886990441</v>
      </c>
    </row>
    <row r="158" spans="1:7" x14ac:dyDescent="0.35">
      <c r="A158">
        <f t="shared" si="8"/>
        <v>875</v>
      </c>
      <c r="B158" s="8">
        <f>D158/CodeTable!$B$5</f>
        <v>195.90347426566166</v>
      </c>
      <c r="C158" s="14">
        <f>A158*CodeTable!$B$4</f>
        <v>5.6699037500000007E-2</v>
      </c>
      <c r="D158" s="7">
        <f>IF(C158&gt;=WorkParams!$B$2,0,WorkParams!$E$9*LN(C158) + WorkParams!$F$9)</f>
        <v>59.711378956173675</v>
      </c>
      <c r="E158" s="1">
        <f t="shared" si="6"/>
        <v>101.07875695141072</v>
      </c>
      <c r="F158" s="1">
        <f t="shared" si="7"/>
        <v>3.3855777146128023</v>
      </c>
      <c r="G158" s="8">
        <f>((D158*D158)/CodeTable!$B$7)*POWER(1+(CodeTable!$B$8*D158*D158)/(C158*CodeTable!$B$7),-0.74)</f>
        <v>251.9193495751359</v>
      </c>
    </row>
    <row r="159" spans="1:7" x14ac:dyDescent="0.35">
      <c r="A159">
        <f t="shared" si="8"/>
        <v>880</v>
      </c>
      <c r="B159" s="8">
        <f>D159/CodeTable!$B$5</f>
        <v>195.24646853064567</v>
      </c>
      <c r="C159" s="14">
        <f>A159*CodeTable!$B$4</f>
        <v>5.7023032000000008E-2</v>
      </c>
      <c r="D159" s="7">
        <f>IF(C159&gt;=WorkParams!$B$2,0,WorkParams!$E$9*LN(C159) + WorkParams!$F$9)</f>
        <v>59.511123608140807</v>
      </c>
      <c r="E159" s="1">
        <f t="shared" si="6"/>
        <v>100.97563900770933</v>
      </c>
      <c r="F159" s="1">
        <f t="shared" si="7"/>
        <v>3.393504705862969</v>
      </c>
      <c r="G159" s="8">
        <f>((D159*D159)/CodeTable!$B$7)*POWER(1+(CodeTable!$B$8*D159*D159)/(C159*CodeTable!$B$7),-0.74)</f>
        <v>251.12878516617471</v>
      </c>
    </row>
    <row r="160" spans="1:7" x14ac:dyDescent="0.35">
      <c r="A160">
        <f t="shared" si="8"/>
        <v>885</v>
      </c>
      <c r="B160" s="8">
        <f>D160/CodeTable!$B$5</f>
        <v>194.59318522769809</v>
      </c>
      <c r="C160" s="14">
        <f>A160*CodeTable!$B$4</f>
        <v>5.7347026500000009E-2</v>
      </c>
      <c r="D160" s="7">
        <f>IF(C160&gt;=WorkParams!$B$2,0,WorkParams!$E$9*LN(C160) + WorkParams!$F$9)</f>
        <v>59.312002857402376</v>
      </c>
      <c r="E160" s="1">
        <f t="shared" si="6"/>
        <v>100.87094460060973</v>
      </c>
      <c r="F160" s="1">
        <f t="shared" si="7"/>
        <v>3.4013669996315303</v>
      </c>
      <c r="G160" s="8">
        <f>((D160*D160)/CodeTable!$B$7)*POWER(1+(CodeTable!$B$8*D160*D160)/(C160*CodeTable!$B$7),-0.74)</f>
        <v>250.33441658727875</v>
      </c>
    </row>
    <row r="161" spans="1:7" x14ac:dyDescent="0.35">
      <c r="A161">
        <f t="shared" si="8"/>
        <v>890</v>
      </c>
      <c r="B161" s="8">
        <f>D161/CodeTable!$B$5</f>
        <v>193.94358241358762</v>
      </c>
      <c r="C161" s="14">
        <f>A161*CodeTable!$B$4</f>
        <v>5.767102100000001E-2</v>
      </c>
      <c r="D161" s="7">
        <f>IF(C161&gt;=WorkParams!$B$2,0,WorkParams!$E$9*LN(C161) + WorkParams!$F$9)</f>
        <v>59.114003919661513</v>
      </c>
      <c r="E161" s="1">
        <f t="shared" si="6"/>
        <v>100.76469544681272</v>
      </c>
      <c r="F161" s="1">
        <f t="shared" si="7"/>
        <v>3.409164961444882</v>
      </c>
      <c r="G161" s="8">
        <f>((D161*D161)/CodeTable!$B$7)*POWER(1+(CodeTable!$B$8*D161*D161)/(C161*CodeTable!$B$7),-0.74)</f>
        <v>249.53638234586936</v>
      </c>
    </row>
    <row r="162" spans="1:7" x14ac:dyDescent="0.35">
      <c r="A162">
        <f t="shared" si="8"/>
        <v>895</v>
      </c>
      <c r="B162" s="8">
        <f>D162/CodeTable!$B$5</f>
        <v>193.29761885001884</v>
      </c>
      <c r="C162" s="14">
        <f>A162*CodeTable!$B$4</f>
        <v>5.7995015500000004E-2</v>
      </c>
      <c r="D162" s="7">
        <f>IF(C162&gt;=WorkParams!$B$2,0,WorkParams!$E$9*LN(C162) + WorkParams!$F$9)</f>
        <v>58.917114225485747</v>
      </c>
      <c r="E162" s="1">
        <f t="shared" si="6"/>
        <v>100.65691294724168</v>
      </c>
      <c r="F162" s="1">
        <f t="shared" si="7"/>
        <v>3.4168989527223168</v>
      </c>
      <c r="G162" s="8">
        <f>((D162*D162)/CodeTable!$B$7)*POWER(1+(CodeTable!$B$8*D162*D162)/(C162*CodeTable!$B$7),-0.74)</f>
        <v>248.7348185426373</v>
      </c>
    </row>
    <row r="163" spans="1:7" x14ac:dyDescent="0.35">
      <c r="A163">
        <f t="shared" si="8"/>
        <v>900</v>
      </c>
      <c r="B163" s="8">
        <f>D163/CodeTable!$B$5</f>
        <v>192.6552539879228</v>
      </c>
      <c r="C163" s="14">
        <f>A163*CodeTable!$B$4</f>
        <v>5.8319010000000004E-2</v>
      </c>
      <c r="D163" s="7">
        <f>IF(C163&gt;=WorkParams!$B$2,0,WorkParams!$E$9*LN(C163) + WorkParams!$F$9)</f>
        <v>58.721321415518872</v>
      </c>
      <c r="E163" s="1">
        <f t="shared" si="6"/>
        <v>100.5476181931347</v>
      </c>
      <c r="F163" s="1">
        <f t="shared" si="7"/>
        <v>3.4245693308448595</v>
      </c>
      <c r="G163" s="8">
        <f>((D163*D163)/CodeTable!$B$7)*POWER(1+(CodeTable!$B$8*D163*D163)/(C163*CodeTable!$B$7),-0.74)</f>
        <v>247.92985890154105</v>
      </c>
    </row>
    <row r="164" spans="1:7" x14ac:dyDescent="0.35">
      <c r="A164">
        <f t="shared" si="8"/>
        <v>905</v>
      </c>
      <c r="B164" s="8">
        <f>D164/CodeTable!$B$5</f>
        <v>192.01644795218311</v>
      </c>
      <c r="C164" s="14">
        <f>A164*CodeTable!$B$4</f>
        <v>5.8643004500000005E-2</v>
      </c>
      <c r="D164" s="7">
        <f>IF(C164&gt;=WorkParams!$B$2,0,WorkParams!$E$9*LN(C164) + WorkParams!$F$9)</f>
        <v>58.526613335825417</v>
      </c>
      <c r="E164" s="1">
        <f t="shared" si="6"/>
        <v>100.4368319719878</v>
      </c>
      <c r="F164" s="1">
        <f t="shared" si="7"/>
        <v>3.4321764492225704</v>
      </c>
      <c r="G164" s="8">
        <f>((D164*D164)/CodeTable!$B$7)*POWER(1+(CodeTable!$B$8*D164*D164)/(C164*CodeTable!$B$7),-0.74)</f>
        <v>247.12163479968868</v>
      </c>
    </row>
    <row r="165" spans="1:7" x14ac:dyDescent="0.35">
      <c r="A165">
        <f t="shared" si="8"/>
        <v>910</v>
      </c>
      <c r="B165" s="8">
        <f>D165/CodeTable!$B$5</f>
        <v>191.38116152678319</v>
      </c>
      <c r="C165" s="14">
        <f>A165*CodeTable!$B$4</f>
        <v>5.8966999000000006E-2</v>
      </c>
      <c r="D165" s="7">
        <f>IF(C165&gt;=WorkParams!$B$2,0,WorkParams!$E$9*LN(C165) + WorkParams!$F$9)</f>
        <v>58.332978033363517</v>
      </c>
      <c r="E165" s="1">
        <f t="shared" si="6"/>
        <v>100.32457477335456</v>
      </c>
      <c r="F165" s="1">
        <f t="shared" si="7"/>
        <v>3.4397206573603687</v>
      </c>
      <c r="G165" s="8">
        <f>((D165*D165)/CodeTable!$B$7)*POWER(1+(CodeTable!$B$8*D165*D165)/(C165*CodeTable!$B$7),-0.74)</f>
        <v>246.31027529709542</v>
      </c>
    </row>
    <row r="166" spans="1:7" x14ac:dyDescent="0.35">
      <c r="A166">
        <f t="shared" si="8"/>
        <v>915</v>
      </c>
      <c r="B166" s="8">
        <f>D166/CodeTable!$B$5</f>
        <v>190.74935614035968</v>
      </c>
      <c r="C166" s="14">
        <f>A166*CodeTable!$B$4</f>
        <v>5.9290993500000007E-2</v>
      </c>
      <c r="D166" s="7">
        <f>IF(C166&gt;=WorkParams!$B$2,0,WorkParams!$E$9*LN(C166) + WorkParams!$F$9)</f>
        <v>58.14040375158163</v>
      </c>
      <c r="E166" s="1">
        <f t="shared" si="6"/>
        <v>100.21086679450484</v>
      </c>
      <c r="F166" s="1">
        <f t="shared" si="7"/>
        <v>3.4472023009224024</v>
      </c>
      <c r="G166" s="8">
        <f>((D166*D166)/CodeTable!$B$7)*POWER(1+(CodeTable!$B$8*D166*D166)/(C166*CodeTable!$B$7),-0.74)</f>
        <v>245.49590716630891</v>
      </c>
    </row>
    <row r="167" spans="1:7" x14ac:dyDescent="0.35">
      <c r="A167">
        <f t="shared" si="8"/>
        <v>920</v>
      </c>
      <c r="B167" s="8">
        <f>D167/CodeTable!$B$5</f>
        <v>190.12099385215001</v>
      </c>
      <c r="C167" s="14">
        <f>A167*CodeTable!$B$4</f>
        <v>5.9614988000000008E-2</v>
      </c>
      <c r="D167" s="7">
        <f>IF(C167&gt;=WorkParams!$B$2,0,WorkParams!$E$9*LN(C167) + WorkParams!$F$9)</f>
        <v>57.948878926135322</v>
      </c>
      <c r="E167" s="1">
        <f t="shared" si="6"/>
        <v>100.0957279459481</v>
      </c>
      <c r="F167" s="1">
        <f t="shared" si="7"/>
        <v>3.4546217217950104</v>
      </c>
      <c r="G167" s="8">
        <f>((D167*D167)/CodeTable!$B$7)*POWER(1+(CodeTable!$B$8*D167*D167)/(C167*CodeTable!$B$7),-0.74)</f>
        <v>244.67865492189588</v>
      </c>
    </row>
    <row r="168" spans="1:7" x14ac:dyDescent="0.35">
      <c r="A168">
        <f t="shared" si="8"/>
        <v>925</v>
      </c>
      <c r="B168" s="8">
        <f>D168/CodeTable!$B$5</f>
        <v>189.49603733832075</v>
      </c>
      <c r="C168" s="14">
        <f>A168*CodeTable!$B$4</f>
        <v>5.9938982500000008E-2</v>
      </c>
      <c r="D168" s="7">
        <f>IF(C168&gt;=WorkParams!$B$2,0,WorkParams!$E$9*LN(C168) + WorkParams!$F$9)</f>
        <v>57.758392180720165</v>
      </c>
      <c r="E168" s="1">
        <f t="shared" si="6"/>
        <v>99.979177856824748</v>
      </c>
      <c r="F168" s="1">
        <f t="shared" si="7"/>
        <v>3.4619792581483231</v>
      </c>
      <c r="G168" s="8">
        <f>((D168*D168)/CodeTable!$B$7)*POWER(1+(CodeTable!$B$8*D168*D168)/(C168*CodeTable!$B$7),-0.74)</f>
        <v>243.85864084978235</v>
      </c>
    </row>
    <row r="169" spans="1:7" x14ac:dyDescent="0.35">
      <c r="A169">
        <f t="shared" si="8"/>
        <v>930</v>
      </c>
      <c r="B169" s="8">
        <f>D169/CodeTable!$B$5</f>
        <v>188.87444987866411</v>
      </c>
      <c r="C169" s="14">
        <f>A169*CodeTable!$B$4</f>
        <v>6.0262977000000009E-2</v>
      </c>
      <c r="D169" s="7">
        <f>IF(C169&gt;=WorkParams!$B$2,0,WorkParams!$E$9*LN(C169) + WorkParams!$F$9)</f>
        <v>57.568932323016824</v>
      </c>
      <c r="E169" s="1">
        <f t="shared" si="6"/>
        <v>99.861235880168906</v>
      </c>
      <c r="F169" s="1">
        <f t="shared" si="7"/>
        <v>3.46927524449652</v>
      </c>
      <c r="G169" s="8">
        <f>((D169*D169)/CodeTable!$B$7)*POWER(1+(CodeTable!$B$8*D169*D169)/(C169*CodeTable!$B$7),-0.74)</f>
        <v>243.03598503644048</v>
      </c>
    </row>
    <row r="170" spans="1:7" x14ac:dyDescent="0.35">
      <c r="A170">
        <f t="shared" si="8"/>
        <v>935</v>
      </c>
      <c r="B170" s="8">
        <f>D170/CodeTable!$B$5</f>
        <v>188.25619534365191</v>
      </c>
      <c r="C170" s="14">
        <f>A170*CodeTable!$B$4</f>
        <v>6.058697150000001E-2</v>
      </c>
      <c r="D170" s="7">
        <f>IF(C170&gt;=WorkParams!$B$2,0,WorkParams!$E$9*LN(C170) + WorkParams!$F$9)</f>
        <v>57.380488340745103</v>
      </c>
      <c r="E170" s="1">
        <f t="shared" si="6"/>
        <v>99.741921098047527</v>
      </c>
      <c r="F170" s="1">
        <f t="shared" si="7"/>
        <v>3.4765100117568064</v>
      </c>
      <c r="G170" s="8">
        <f>((D170*D170)/CodeTable!$B$7)*POWER(1+(CodeTable!$B$8*D170*D170)/(C170*CodeTable!$B$7),-0.74)</f>
        <v>242.21080539791799</v>
      </c>
    </row>
    <row r="171" spans="1:7" x14ac:dyDescent="0.35">
      <c r="A171">
        <f t="shared" si="8"/>
        <v>940</v>
      </c>
      <c r="B171" s="8">
        <f>D171/CodeTable!$B$5</f>
        <v>187.6412381818337</v>
      </c>
      <c r="C171" s="14">
        <f>A171*CodeTable!$B$4</f>
        <v>6.0910966000000004E-2</v>
      </c>
      <c r="D171" s="7">
        <f>IF(C171&gt;=WorkParams!$B$2,0,WorkParams!$E$9*LN(C171) + WorkParams!$F$9)</f>
        <v>57.193049397822918</v>
      </c>
      <c r="E171" s="1">
        <f t="shared" si="6"/>
        <v>99.621252326577718</v>
      </c>
      <c r="F171" s="1">
        <f t="shared" si="7"/>
        <v>3.4836838873071123</v>
      </c>
      <c r="G171" s="8">
        <f>((D171*D171)/CodeTable!$B$7)*POWER(1+(CodeTable!$B$8*D171*D171)/(C171*CodeTable!$B$7),-0.74)</f>
        <v>241.38321770869953</v>
      </c>
    </row>
    <row r="172" spans="1:7" x14ac:dyDescent="0.35">
      <c r="A172">
        <f t="shared" si="8"/>
        <v>945</v>
      </c>
      <c r="B172" s="8">
        <f>D172/CodeTable!$B$5</f>
        <v>187.02954340757</v>
      </c>
      <c r="C172" s="14">
        <f>A172*CodeTable!$B$4</f>
        <v>6.1234960500000005E-2</v>
      </c>
      <c r="D172" s="7">
        <f>IF(C172&gt;=WorkParams!$B$2,0,WorkParams!$E$9*LN(C172) + WorkParams!$F$9)</f>
        <v>57.006604830627339</v>
      </c>
      <c r="E172" s="1">
        <f t="shared" si="6"/>
        <v>99.499248120827204</v>
      </c>
      <c r="F172" s="1">
        <f t="shared" si="7"/>
        <v>3.4907971950425747</v>
      </c>
      <c r="G172" s="8">
        <f>((D172*D172)/CodeTable!$B$7)*POWER(1+(CodeTable!$B$8*D172*D172)/(C172*CodeTable!$B$7),-0.74)</f>
        <v>240.55333563039778</v>
      </c>
    </row>
    <row r="173" spans="1:7" x14ac:dyDescent="0.35">
      <c r="A173">
        <f t="shared" si="8"/>
        <v>950</v>
      </c>
      <c r="B173" s="8">
        <f>D173/CodeTable!$B$5</f>
        <v>186.42107658908898</v>
      </c>
      <c r="C173" s="14">
        <f>A173*CodeTable!$B$4</f>
        <v>6.1558955000000005E-2</v>
      </c>
      <c r="D173" s="7">
        <f>IF(C173&gt;=WorkParams!$B$2,0,WorkParams!$E$9*LN(C173) + WorkParams!$F$9)</f>
        <v>56.821144144354321</v>
      </c>
      <c r="E173" s="1">
        <f t="shared" si="6"/>
        <v>99.375926779600647</v>
      </c>
      <c r="F173" s="1">
        <f t="shared" si="7"/>
        <v>3.4978502554308215</v>
      </c>
      <c r="G173" s="8">
        <f>((D173*D173)/CodeTable!$B$7)*POWER(1+(CodeTable!$B$8*D173*D173)/(C173*CodeTable!$B$7),-0.74)</f>
        <v>239.72127074026727</v>
      </c>
    </row>
    <row r="174" spans="1:7" x14ac:dyDescent="0.35">
      <c r="A174">
        <f t="shared" si="8"/>
        <v>955</v>
      </c>
      <c r="B174" s="8">
        <f>D174/CodeTable!$B$5</f>
        <v>185.8158038368563</v>
      </c>
      <c r="C174" s="14">
        <f>A174*CodeTable!$B$4</f>
        <v>6.1882949500000006E-2</v>
      </c>
      <c r="D174" s="7">
        <f>IF(C174&gt;=WorkParams!$B$2,0,WorkParams!$E$9*LN(C174) + WorkParams!$F$9)</f>
        <v>56.636657009473808</v>
      </c>
      <c r="E174" s="1">
        <f t="shared" si="6"/>
        <v>99.251306350114774</v>
      </c>
      <c r="F174" s="1">
        <f t="shared" si="7"/>
        <v>3.504843385566089</v>
      </c>
      <c r="G174" s="8">
        <f>((D174*D174)/CodeTable!$B$7)*POWER(1+(CodeTable!$B$8*D174*D174)/(C174*CodeTable!$B$7),-0.74)</f>
        <v>238.88713255953428</v>
      </c>
    </row>
    <row r="175" spans="1:7" x14ac:dyDescent="0.35">
      <c r="A175">
        <f t="shared" si="8"/>
        <v>960</v>
      </c>
      <c r="B175" s="8">
        <f>D175/CodeTable!$B$5</f>
        <v>185.21369179224911</v>
      </c>
      <c r="C175" s="14">
        <f>A175*CodeTable!$B$4</f>
        <v>6.2206944000000007E-2</v>
      </c>
      <c r="D175" s="7">
        <f>IF(C175&gt;=WorkParams!$B$2,0,WorkParams!$E$9*LN(C175) + WorkParams!$F$9)</f>
        <v>56.453133258277532</v>
      </c>
      <c r="E175" s="1">
        <f t="shared" si="6"/>
        <v>99.125404632566003</v>
      </c>
      <c r="F175" s="1">
        <f t="shared" si="7"/>
        <v>3.5117768992222085</v>
      </c>
      <c r="G175" s="8">
        <f>((D175*D175)/CodeTable!$B$7)*POWER(1+(CodeTable!$B$8*D175*D175)/(C175*CodeTable!$B$7),-0.74)</f>
        <v>238.05102858153961</v>
      </c>
    </row>
    <row r="176" spans="1:7" x14ac:dyDescent="0.35">
      <c r="A176">
        <f t="shared" si="8"/>
        <v>965</v>
      </c>
      <c r="B176" s="8">
        <f>D176/CodeTable!$B$5</f>
        <v>184.61470761652407</v>
      </c>
      <c r="C176" s="14">
        <f>A176*CodeTable!$B$4</f>
        <v>6.2530938500000008E-2</v>
      </c>
      <c r="D176" s="7">
        <f>IF(C176&gt;=WorkParams!$B$2,0,WorkParams!$E$9*LN(C176) + WorkParams!$F$9)</f>
        <v>56.27056288151654</v>
      </c>
      <c r="E176" s="1">
        <f t="shared" si="6"/>
        <v>98.998239184593544</v>
      </c>
      <c r="F176" s="1">
        <f t="shared" si="7"/>
        <v>3.5186511069044939</v>
      </c>
      <c r="G176" s="8">
        <f>((D176*D176)/CodeTable!$B$7)*POWER(1+(CodeTable!$B$8*D176*D176)/(C176*CodeTable!$B$7),-0.74)</f>
        <v>237.21306429968814</v>
      </c>
    </row>
    <row r="177" spans="1:7" x14ac:dyDescent="0.35">
      <c r="A177">
        <f t="shared" si="8"/>
        <v>970</v>
      </c>
      <c r="B177" s="8">
        <f>D177/CodeTable!$B$5</f>
        <v>184.01881898006988</v>
      </c>
      <c r="C177" s="14">
        <f>A177*CodeTable!$B$4</f>
        <v>6.2854933000000002E-2</v>
      </c>
      <c r="D177" s="7">
        <f>IF(C177&gt;=WorkParams!$B$2,0,WorkParams!$E$9*LN(C177) + WorkParams!$F$9)</f>
        <v>56.088936025125307</v>
      </c>
      <c r="E177" s="1">
        <f t="shared" si="6"/>
        <v>98.869827325639733</v>
      </c>
      <c r="F177" s="1">
        <f t="shared" si="7"/>
        <v>3.5254663159005375</v>
      </c>
      <c r="G177" s="8">
        <f>((D177*D177)/CodeTable!$B$7)*POWER(1+(CodeTable!$B$8*D177*D177)/(C177*CodeTable!$B$7),-0.74)</f>
        <v>236.37334323519815</v>
      </c>
    </row>
    <row r="178" spans="1:7" x14ac:dyDescent="0.35">
      <c r="A178">
        <f t="shared" si="8"/>
        <v>975</v>
      </c>
      <c r="B178" s="8">
        <f>D178/CodeTable!$B$5</f>
        <v>183.42599405193715</v>
      </c>
      <c r="C178" s="14">
        <f>A178*CodeTable!$B$4</f>
        <v>6.3178927500000009E-2</v>
      </c>
      <c r="D178" s="7">
        <f>IF(C178&gt;=WorkParams!$B$2,0,WorkParams!$E$9*LN(C178) + WorkParams!$F$9)</f>
        <v>55.908242987030448</v>
      </c>
      <c r="E178" s="1">
        <f t="shared" si="6"/>
        <v>98.74018614121249</v>
      </c>
      <c r="F178" s="1">
        <f t="shared" si="7"/>
        <v>3.5322228303299807</v>
      </c>
      <c r="G178" s="8">
        <f>((D178*D178)/CodeTable!$B$7)*POWER(1+(CodeTable!$B$8*D178*D178)/(C178*CodeTable!$B$7),-0.74)</f>
        <v>235.53196696465159</v>
      </c>
    </row>
    <row r="179" spans="1:7" x14ac:dyDescent="0.35">
      <c r="A179">
        <f t="shared" si="8"/>
        <v>980</v>
      </c>
      <c r="B179" s="8">
        <f>D179/CodeTable!$B$5</f>
        <v>182.8362014896353</v>
      </c>
      <c r="C179" s="14">
        <f>A179*CodeTable!$B$4</f>
        <v>6.3502922000000003E-2</v>
      </c>
      <c r="D179" s="7">
        <f>IF(C179&gt;=WorkParams!$B$2,0,WorkParams!$E$9*LN(C179) + WorkParams!$F$9)</f>
        <v>55.728474214040844</v>
      </c>
      <c r="E179" s="1">
        <f t="shared" si="6"/>
        <v>98.609332487050892</v>
      </c>
      <c r="F179" s="1">
        <f t="shared" si="7"/>
        <v>3.5389209511932473</v>
      </c>
      <c r="G179" s="8">
        <f>((D179*D179)/CodeTable!$B$7)*POWER(1+(CodeTable!$B$8*D179*D179)/(C179*CodeTable!$B$7),-0.74)</f>
        <v>234.68903514733461</v>
      </c>
    </row>
    <row r="180" spans="1:7" x14ac:dyDescent="0.35">
      <c r="A180">
        <f t="shared" si="8"/>
        <v>985</v>
      </c>
      <c r="B180" s="8">
        <f>D180/CodeTable!$B$5</f>
        <v>182.24941042918894</v>
      </c>
      <c r="C180" s="14">
        <f>A180*CodeTable!$B$4</f>
        <v>6.3826916500000011E-2</v>
      </c>
      <c r="D180" s="7">
        <f>IF(C180&gt;=WorkParams!$B$2,0,WorkParams!$E$9*LN(C180) + WorkParams!$F$9)</f>
        <v>55.549620298816791</v>
      </c>
      <c r="E180" s="1">
        <f t="shared" si="6"/>
        <v>98.477282993196695</v>
      </c>
      <c r="F180" s="1">
        <f t="shared" si="7"/>
        <v>3.545560976419285</v>
      </c>
      <c r="G180" s="8">
        <f>((D180*D180)/CodeTable!$B$7)*POWER(1+(CodeTable!$B$8*D180*D180)/(C180*CodeTable!$B$7),-0.74)</f>
        <v>233.84464555236758</v>
      </c>
    </row>
    <row r="181" spans="1:7" x14ac:dyDescent="0.35">
      <c r="A181">
        <f t="shared" si="8"/>
        <v>990</v>
      </c>
      <c r="B181" s="8">
        <f>D181/CodeTable!$B$5</f>
        <v>181.66559047544686</v>
      </c>
      <c r="C181" s="14">
        <f>A181*CodeTable!$B$4</f>
        <v>6.4150911000000005E-2</v>
      </c>
      <c r="D181" s="7">
        <f>IF(C181&gt;=WorkParams!$B$2,0,WorkParams!$E$9*LN(C181) + WorkParams!$F$9)</f>
        <v>55.371671976916204</v>
      </c>
      <c r="E181" s="1">
        <f t="shared" si="6"/>
        <v>98.34405406797579</v>
      </c>
      <c r="F181" s="1">
        <f t="shared" si="7"/>
        <v>3.5521432009123459</v>
      </c>
      <c r="G181" s="8">
        <f>((D181*D181)/CodeTable!$B$7)*POWER(1+(CodeTable!$B$8*D181*D181)/(C181*CodeTable!$B$7),-0.74)</f>
        <v>232.99889408562126</v>
      </c>
    </row>
    <row r="182" spans="1:7" x14ac:dyDescent="0.35">
      <c r="A182">
        <f t="shared" si="8"/>
        <v>995</v>
      </c>
      <c r="B182" s="8">
        <f>D182/CodeTable!$B$5</f>
        <v>181.08471169263424</v>
      </c>
      <c r="C182" s="14">
        <f>A182*CodeTable!$B$4</f>
        <v>6.4474905500000013E-2</v>
      </c>
      <c r="D182" s="7">
        <f>IF(C182&gt;=WorkParams!$B$2,0,WorkParams!$E$9*LN(C182) + WorkParams!$F$9)</f>
        <v>55.194620123914916</v>
      </c>
      <c r="E182" s="1">
        <f t="shared" si="6"/>
        <v>98.209661901890016</v>
      </c>
      <c r="F182" s="1">
        <f t="shared" si="7"/>
        <v>3.558667916597813</v>
      </c>
      <c r="G182" s="8">
        <f>((D182*D182)/CodeTable!$B$7)*POWER(1+(CodeTable!$B$8*D182*D182)/(C182*CodeTable!$B$7),-0.74)</f>
        <v>232.15187481641294</v>
      </c>
    </row>
    <row r="183" spans="1:7" x14ac:dyDescent="0.35">
      <c r="A183">
        <f t="shared" si="8"/>
        <v>1000</v>
      </c>
      <c r="B183" s="8">
        <f>D183/CodeTable!$B$5</f>
        <v>180.50674459514207</v>
      </c>
      <c r="C183" s="14">
        <f>A183*CodeTable!$B$4</f>
        <v>6.4798900000000006E-2</v>
      </c>
      <c r="D183" s="7">
        <f>IF(C183&gt;=WorkParams!$B$2,0,WorkParams!$E$9*LN(C183) + WorkParams!$F$9)</f>
        <v>55.018455752599309</v>
      </c>
      <c r="E183" s="1">
        <f t="shared" si="6"/>
        <v>98.074122471423223</v>
      </c>
      <c r="F183" s="1">
        <f t="shared" si="7"/>
        <v>3.5651354124671077</v>
      </c>
      <c r="G183" s="8">
        <f>((D183*D183)/CodeTable!$B$7)*POWER(1+(CodeTable!$B$8*D183*D183)/(C183*CodeTable!$B$7),-0.74)</f>
        <v>231.30368000398133</v>
      </c>
    </row>
    <row r="184" spans="1:7" x14ac:dyDescent="0.35">
      <c r="A184">
        <f t="shared" si="8"/>
        <v>1005</v>
      </c>
      <c r="B184" s="8">
        <f>D184/CodeTable!$B$5</f>
        <v>179.93166013854616</v>
      </c>
      <c r="C184" s="14">
        <f>A184*CodeTable!$B$4</f>
        <v>6.5122894500000014E-2</v>
      </c>
      <c r="D184" s="7">
        <f>IF(C184&gt;=WorkParams!$B$2,0,WorkParams!$E$9*LN(C184) + WorkParams!$F$9)</f>
        <v>54.843170010228874</v>
      </c>
      <c r="E184" s="1">
        <f t="shared" si="6"/>
        <v>97.937451542763228</v>
      </c>
      <c r="F184" s="1">
        <f t="shared" si="7"/>
        <v>3.5715459746216998</v>
      </c>
      <c r="G184" s="8">
        <f>((D184*D184)/CodeTable!$B$7)*POWER(1+(CodeTable!$B$8*D184*D184)/(C184*CodeTable!$B$7),-0.74)</f>
        <v>230.45440012373555</v>
      </c>
    </row>
    <row r="185" spans="1:7" x14ac:dyDescent="0.35">
      <c r="A185">
        <f t="shared" si="8"/>
        <v>1010</v>
      </c>
      <c r="B185" s="8">
        <f>D185/CodeTable!$B$5</f>
        <v>179.35942971084924</v>
      </c>
      <c r="C185" s="14">
        <f>A185*CodeTable!$B$4</f>
        <v>6.5446889000000008E-2</v>
      </c>
      <c r="D185" s="7">
        <f>IF(C185&gt;=WorkParams!$B$2,0,WorkParams!$E$9*LN(C185) + WorkParams!$F$9)</f>
        <v>54.668754175866852</v>
      </c>
      <c r="E185" s="1">
        <f t="shared" si="6"/>
        <v>97.799664675442372</v>
      </c>
      <c r="F185" s="1">
        <f t="shared" si="7"/>
        <v>3.5778998863162448</v>
      </c>
      <c r="G185" s="8">
        <f>((D185*D185)/CodeTable!$B$7)*POWER(1+(CodeTable!$B$8*D185*D185)/(C185*CodeTable!$B$7),-0.74)</f>
        <v>229.60412389327655</v>
      </c>
    </row>
    <row r="186" spans="1:7" x14ac:dyDescent="0.35">
      <c r="A186">
        <f t="shared" si="8"/>
        <v>1015</v>
      </c>
      <c r="B186" s="8">
        <f>D186/CodeTable!$B$5</f>
        <v>178.79002512393885</v>
      </c>
      <c r="C186" s="14">
        <f>A186*CodeTable!$B$4</f>
        <v>6.5770883500000002E-2</v>
      </c>
      <c r="D186" s="7">
        <f>IF(C186&gt;=WorkParams!$B$2,0,WorkParams!$E$9*LN(C186) + WorkParams!$F$9)</f>
        <v>54.495199657776567</v>
      </c>
      <c r="E186" s="1">
        <f t="shared" si="6"/>
        <v>97.66077722589813</v>
      </c>
      <c r="F186" s="1">
        <f t="shared" si="7"/>
        <v>3.5841974280008624</v>
      </c>
      <c r="G186" s="8">
        <f>((D186*D186)/CodeTable!$B$7)*POWER(1+(CodeTable!$B$8*D186*D186)/(C186*CodeTable!$B$7),-0.74)</f>
        <v>228.75293829818665</v>
      </c>
    </row>
    <row r="187" spans="1:7" x14ac:dyDescent="0.35">
      <c r="A187">
        <f t="shared" si="8"/>
        <v>1020</v>
      </c>
      <c r="B187" s="8">
        <f>D187/CodeTable!$B$5</f>
        <v>178.22341860525543</v>
      </c>
      <c r="C187" s="14">
        <f>A187*CodeTable!$B$4</f>
        <v>6.609487800000001E-2</v>
      </c>
      <c r="D187" s="7">
        <f>IF(C187&gt;=WorkParams!$B$2,0,WorkParams!$E$9*LN(C187) + WorkParams!$F$9)</f>
        <v>54.322497990881857</v>
      </c>
      <c r="E187" s="1">
        <f t="shared" si="6"/>
        <v>97.520804350956482</v>
      </c>
      <c r="F187" s="1">
        <f t="shared" si="7"/>
        <v>3.5904388773625819</v>
      </c>
      <c r="G187" s="8">
        <f>((D187*D187)/CodeTable!$B$7)*POWER(1+(CodeTable!$B$8*D187*D187)/(C187*CodeTable!$B$7),-0.74)</f>
        <v>227.90092861758515</v>
      </c>
    </row>
    <row r="188" spans="1:7" x14ac:dyDescent="0.35">
      <c r="A188">
        <f t="shared" si="8"/>
        <v>1025</v>
      </c>
      <c r="B188" s="8">
        <f>D188/CodeTable!$B$5</f>
        <v>177.65958278966414</v>
      </c>
      <c r="C188" s="14">
        <f>A188*CodeTable!$B$4</f>
        <v>6.6418872500000004E-2</v>
      </c>
      <c r="D188" s="7">
        <f>IF(C188&gt;=WorkParams!$B$2,0,WorkParams!$E$9*LN(C188) + WorkParams!$F$9)</f>
        <v>54.150640834289632</v>
      </c>
      <c r="E188" s="1">
        <f t="shared" si="6"/>
        <v>97.379761011240092</v>
      </c>
      <c r="F188" s="1">
        <f t="shared" si="7"/>
        <v>3.5966245093659768</v>
      </c>
      <c r="G188" s="8">
        <f>((D188*D188)/CodeTable!$B$7)*POWER(1+(CodeTable!$B$8*D188*D188)/(C188*CodeTable!$B$7),-0.74)</f>
        <v>227.04817844944833</v>
      </c>
    </row>
    <row r="189" spans="1:7" x14ac:dyDescent="0.35">
      <c r="A189">
        <f t="shared" si="8"/>
        <v>1030</v>
      </c>
      <c r="B189" s="8">
        <f>D189/CodeTable!$B$5</f>
        <v>177.09849071152436</v>
      </c>
      <c r="C189" s="14">
        <f>A189*CodeTable!$B$4</f>
        <v>6.6742867000000011E-2</v>
      </c>
      <c r="D189" s="7">
        <f>IF(C189&gt;=WorkParams!$B$2,0,WorkParams!$E$9*LN(C189) + WorkParams!$F$9)</f>
        <v>53.979619968872626</v>
      </c>
      <c r="E189" s="1">
        <f t="shared" si="6"/>
        <v>97.237661974502913</v>
      </c>
      <c r="F189" s="1">
        <f t="shared" si="7"/>
        <v>3.6027545962930105</v>
      </c>
      <c r="G189" s="8">
        <f>((D189*D189)/CodeTable!$B$7)*POWER(1+(CodeTable!$B$8*D189*D189)/(C189*CodeTable!$B$7),-0.74)</f>
        <v>226.19476973569095</v>
      </c>
    </row>
    <row r="190" spans="1:7" x14ac:dyDescent="0.35">
      <c r="A190">
        <f t="shared" si="8"/>
        <v>1035</v>
      </c>
      <c r="B190" s="8">
        <f>D190/CodeTable!$B$5</f>
        <v>176.54011579695126</v>
      </c>
      <c r="C190" s="14">
        <f>A190*CodeTable!$B$4</f>
        <v>6.7066861500000005E-2</v>
      </c>
      <c r="D190" s="7">
        <f>IF(C190&gt;=WorkParams!$B$2,0,WorkParams!$E$9*LN(C190) + WorkParams!$F$9)</f>
        <v>53.809427294910748</v>
      </c>
      <c r="E190" s="1">
        <f t="shared" si="6"/>
        <v>97.094521818893341</v>
      </c>
      <c r="F190" s="1">
        <f t="shared" si="7"/>
        <v>3.6088294077820993</v>
      </c>
      <c r="G190" s="8">
        <f>((D190*D190)/CodeTable!$B$7)*POWER(1+(CodeTable!$B$8*D190*D190)/(C190*CodeTable!$B$7),-0.74)</f>
        <v>225.34078278700633</v>
      </c>
    </row>
    <row r="191" spans="1:7" x14ac:dyDescent="0.35">
      <c r="A191">
        <f t="shared" si="8"/>
        <v>1040</v>
      </c>
      <c r="B191" s="8">
        <f>D191/CodeTable!$B$5</f>
        <v>175.98443185626357</v>
      </c>
      <c r="C191" s="14">
        <f>A191*CodeTable!$B$4</f>
        <v>6.7390856000000013E-2</v>
      </c>
      <c r="D191" s="7">
        <f>IF(C191&gt;=WorkParams!$B$2,0,WorkParams!$E$9*LN(C191) + WorkParams!$F$9)</f>
        <v>53.640054829789136</v>
      </c>
      <c r="E191" s="1">
        <f t="shared" si="6"/>
        <v>96.950354936147505</v>
      </c>
      <c r="F191" s="1">
        <f t="shared" si="7"/>
        <v>3.6148492108664247</v>
      </c>
      <c r="G191" s="8">
        <f>((D191*D191)/CodeTable!$B$7)*POWER(1+(CodeTable!$B$8*D191*D191)/(C191*CodeTable!$B$7),-0.74)</f>
        <v>224.4862963074647</v>
      </c>
    </row>
    <row r="192" spans="1:7" x14ac:dyDescent="0.35">
      <c r="A192">
        <f t="shared" si="8"/>
        <v>1045</v>
      </c>
      <c r="B192" s="8">
        <f>D192/CodeTable!$B$5</f>
        <v>175.43141307661301</v>
      </c>
      <c r="C192" s="14">
        <f>A192*CodeTable!$B$4</f>
        <v>6.7714850500000007E-2</v>
      </c>
      <c r="D192" s="7">
        <f>IF(C192&gt;=WorkParams!$B$2,0,WorkParams!$E$9*LN(C192) + WorkParams!$F$9)</f>
        <v>53.471494705751653</v>
      </c>
      <c r="E192" s="1">
        <f t="shared" si="6"/>
        <v>96.805175534715389</v>
      </c>
      <c r="F192" s="1">
        <f t="shared" si="7"/>
        <v>3.6208142700115151</v>
      </c>
      <c r="G192" s="8">
        <f>((D192*D192)/CodeTable!$B$7)*POWER(1+(CodeTable!$B$8*D192*D192)/(C192*CodeTable!$B$7),-0.74)</f>
        <v>223.63138741886775</v>
      </c>
    </row>
    <row r="193" spans="1:7" x14ac:dyDescent="0.35">
      <c r="A193">
        <f t="shared" si="8"/>
        <v>1050</v>
      </c>
      <c r="B193" s="8">
        <f>D193/CodeTable!$B$5</f>
        <v>174.88103401478929</v>
      </c>
      <c r="C193" s="14">
        <f>A193*CodeTable!$B$4</f>
        <v>6.8038845000000014E-2</v>
      </c>
      <c r="D193" s="7">
        <f>IF(C193&gt;=WorkParams!$B$2,0,WorkParams!$E$9*LN(C193) + WorkParams!$F$9)</f>
        <v>53.303739167707775</v>
      </c>
      <c r="E193" s="1">
        <f t="shared" si="6"/>
        <v>96.658997642820168</v>
      </c>
      <c r="F193" s="1">
        <f t="shared" si="7"/>
        <v>3.626724847152099</v>
      </c>
      <c r="G193" s="8">
        <f>((D193*D193)/CodeTable!$B$7)*POWER(1+(CodeTable!$B$8*D193*D193)/(C193*CodeTable!$B$7),-0.74)</f>
        <v>222.77613168485667</v>
      </c>
    </row>
    <row r="194" spans="1:7" x14ac:dyDescent="0.35">
      <c r="A194">
        <f t="shared" si="8"/>
        <v>1055</v>
      </c>
      <c r="B194" s="8">
        <f>D194/CodeTable!$B$5</f>
        <v>174.3332695901957</v>
      </c>
      <c r="C194" s="14">
        <f>A194*CodeTable!$B$4</f>
        <v>6.8362839500000008E-2</v>
      </c>
      <c r="D194" s="7">
        <f>IF(C194&gt;=WorkParams!$B$2,0,WorkParams!$E$9*LN(C194) + WorkParams!$F$9)</f>
        <v>53.136780571091649</v>
      </c>
      <c r="E194" s="1">
        <f t="shared" si="6"/>
        <v>96.511835111453408</v>
      </c>
      <c r="F194" s="1">
        <f t="shared" si="7"/>
        <v>3.6325812017282573</v>
      </c>
      <c r="G194" s="8">
        <f>((D194*D194)/CodeTable!$B$7)*POWER(1+(CodeTable!$B$8*D194*D194)/(C194*CodeTable!$B$7),-0.74)</f>
        <v>221.92060313477393</v>
      </c>
    </row>
    <row r="195" spans="1:7" x14ac:dyDescent="0.35">
      <c r="A195">
        <f t="shared" si="8"/>
        <v>1060</v>
      </c>
      <c r="B195" s="8">
        <f>D195/CodeTable!$B$5</f>
        <v>173.78809507799144</v>
      </c>
      <c r="C195" s="14">
        <f>A195*CodeTable!$B$4</f>
        <v>6.8686834000000002E-2</v>
      </c>
      <c r="D195" s="7">
        <f>IF(C195&gt;=WorkParams!$B$2,0,WorkParams!$E$9*LN(C195) + WorkParams!$F$9)</f>
        <v>52.970611379771796</v>
      </c>
      <c r="E195" s="1">
        <f t="shared" si="6"/>
        <v>96.36370161730764</v>
      </c>
      <c r="F195" s="1">
        <f t="shared" si="7"/>
        <v>3.6383835907208963</v>
      </c>
      <c r="G195" s="8">
        <f>((D195*D195)/CodeTable!$B$7)*POWER(1+(CodeTable!$B$8*D195*D195)/(C195*CodeTable!$B$7),-0.74)</f>
        <v>221.06487428727604</v>
      </c>
    </row>
    <row r="196" spans="1:7" x14ac:dyDescent="0.35">
      <c r="A196">
        <f t="shared" si="8"/>
        <v>1065</v>
      </c>
      <c r="B196" s="8">
        <f>D196/CodeTable!$B$5</f>
        <v>173.24548610239495</v>
      </c>
      <c r="C196" s="14">
        <f>A196*CodeTable!$B$4</f>
        <v>6.901082850000001E-2</v>
      </c>
      <c r="D196" s="7">
        <f>IF(C196&gt;=WorkParams!$B$2,0,WorkParams!$E$9*LN(C196) + WorkParams!$F$9)</f>
        <v>52.805224164009985</v>
      </c>
      <c r="E196" s="1">
        <f t="shared" ref="E196:E259" si="9">0.5*C196*D196*D196</f>
        <v>96.214610665647754</v>
      </c>
      <c r="F196" s="1">
        <f t="shared" ref="F196:F259" si="10">C196*D196</f>
        <v>3.6441322686865494</v>
      </c>
      <c r="G196" s="8">
        <f>((D196*D196)/CodeTable!$B$7)*POWER(1+(CodeTable!$B$8*D196*D196)/(C196*CodeTable!$B$7),-0.74)</f>
        <v>220.20901617369847</v>
      </c>
    </row>
    <row r="197" spans="1:7" x14ac:dyDescent="0.35">
      <c r="A197">
        <f t="shared" ref="A197:A260" si="11">A196+5</f>
        <v>1070</v>
      </c>
      <c r="B197" s="8">
        <f>D197/CodeTable!$B$5</f>
        <v>172.70541863014401</v>
      </c>
      <c r="C197" s="14">
        <f>A197*CodeTable!$B$4</f>
        <v>6.9334823000000004E-2</v>
      </c>
      <c r="D197" s="7">
        <f>IF(C197&gt;=WorkParams!$B$2,0,WorkParams!$E$9*LN(C197) + WorkParams!$F$9)</f>
        <v>52.640611598467899</v>
      </c>
      <c r="E197" s="1">
        <f t="shared" si="9"/>
        <v>96.064575593122598</v>
      </c>
      <c r="F197" s="1">
        <f t="shared" si="10"/>
        <v>3.6498274877915189</v>
      </c>
      <c r="G197" s="8">
        <f>((D197*D197)/CodeTable!$B$7)*POWER(1+(CodeTable!$B$8*D197*D197)/(C197*CodeTable!$B$7),-0.74)</f>
        <v>219.35309836116909</v>
      </c>
    </row>
    <row r="198" spans="1:7" x14ac:dyDescent="0.35">
      <c r="A198">
        <f t="shared" si="11"/>
        <v>1075</v>
      </c>
      <c r="B198" s="8">
        <f>D198/CodeTable!$B$5</f>
        <v>172.16786896410829</v>
      </c>
      <c r="C198" s="14">
        <f>A198*CodeTable!$B$4</f>
        <v>6.9658817500000011E-2</v>
      </c>
      <c r="D198" s="7">
        <f>IF(C198&gt;=WorkParams!$B$2,0,WorkParams!$E$9*LN(C198) + WorkParams!$F$9)</f>
        <v>52.476766460260208</v>
      </c>
      <c r="E198" s="1">
        <f t="shared" si="9"/>
        <v>95.913609570518531</v>
      </c>
      <c r="F198" s="1">
        <f t="shared" si="10"/>
        <v>3.6554694978453877</v>
      </c>
      <c r="G198" s="8">
        <f>((D198*D198)/CodeTable!$B$7)*POWER(1+(CodeTable!$B$8*D198*D198)/(C198*CodeTable!$B$7),-0.74)</f>
        <v>218.49718897547098</v>
      </c>
    </row>
    <row r="199" spans="1:7" x14ac:dyDescent="0.35">
      <c r="A199">
        <f t="shared" si="11"/>
        <v>1080</v>
      </c>
      <c r="B199" s="8">
        <f>D199/CodeTable!$B$5</f>
        <v>171.63281373705038</v>
      </c>
      <c r="C199" s="14">
        <f>A199*CodeTable!$B$4</f>
        <v>6.9982812000000005E-2</v>
      </c>
      <c r="D199" s="7">
        <f>IF(C199&gt;=WorkParams!$B$2,0,WorkParams!$E$9*LN(C199) + WorkParams!$F$9)</f>
        <v>52.313681627052958</v>
      </c>
      <c r="E199" s="1">
        <f t="shared" si="9"/>
        <v>95.761725605456519</v>
      </c>
      <c r="F199" s="1">
        <f t="shared" si="10"/>
        <v>3.6610585463339014</v>
      </c>
      <c r="G199" s="8">
        <f>((D199*D199)/CodeTable!$B$7)*POWER(1+(CodeTable!$B$8*D199*D199)/(C199*CodeTable!$B$7),-0.74)</f>
        <v>217.64135472365487</v>
      </c>
    </row>
    <row r="200" spans="1:7" x14ac:dyDescent="0.35">
      <c r="A200">
        <f t="shared" si="11"/>
        <v>1085</v>
      </c>
      <c r="B200" s="8">
        <f>D200/CodeTable!$B$5</f>
        <v>171.10022990553063</v>
      </c>
      <c r="C200" s="14">
        <f>A200*CodeTable!$B$4</f>
        <v>7.0306806500000013E-2</v>
      </c>
      <c r="D200" s="7">
        <f>IF(C200&gt;=WorkParams!$B$2,0,WorkParams!$E$9*LN(C200) + WorkParams!$F$9)</f>
        <v>52.151350075205741</v>
      </c>
      <c r="E200" s="1">
        <f t="shared" si="9"/>
        <v>95.608936545033828</v>
      </c>
      <c r="F200" s="1">
        <f t="shared" si="10"/>
        <v>3.6665948784512512</v>
      </c>
      <c r="G200" s="8">
        <f>((D200*D200)/CodeTable!$B$7)*POWER(1+(CodeTable!$B$8*D200*D200)/(C200*CodeTable!$B$7),-0.74)</f>
        <v>216.78566091639854</v>
      </c>
    </row>
    <row r="201" spans="1:7" x14ac:dyDescent="0.35">
      <c r="A201">
        <f t="shared" si="11"/>
        <v>1090</v>
      </c>
      <c r="B201" s="8">
        <f>D201/CodeTable!$B$5</f>
        <v>170.57009474395218</v>
      </c>
      <c r="C201" s="14">
        <f>A201*CodeTable!$B$4</f>
        <v>7.0630801000000007E-2</v>
      </c>
      <c r="D201" s="7">
        <f>IF(C201&gt;=WorkParams!$B$2,0,WorkParams!$E$9*LN(C201) + WorkParams!$F$9)</f>
        <v>51.989764877956631</v>
      </c>
      <c r="E201" s="1">
        <f t="shared" si="9"/>
        <v>95.455255078411653</v>
      </c>
      <c r="F201" s="1">
        <f t="shared" si="10"/>
        <v>3.6720787371317445</v>
      </c>
      <c r="G201" s="8">
        <f>((D201*D201)/CodeTable!$B$7)*POWER(1+(CodeTable!$B$8*D201*D201)/(C201*CodeTable!$B$7),-0.74)</f>
        <v>215.93017149011428</v>
      </c>
    </row>
    <row r="202" spans="1:7" x14ac:dyDescent="0.35">
      <c r="A202">
        <f t="shared" si="11"/>
        <v>1095</v>
      </c>
      <c r="B202" s="8">
        <f>D202/CodeTable!$B$5</f>
        <v>170.04238583874229</v>
      </c>
      <c r="C202" s="14">
        <f>A202*CodeTable!$B$4</f>
        <v>7.0954795500000015E-2</v>
      </c>
      <c r="D202" s="7">
        <f>IF(C202&gt;=WorkParams!$B$2,0,WorkParams!$E$9*LN(C202) + WorkParams!$F$9)</f>
        <v>51.828919203648653</v>
      </c>
      <c r="E202" s="1">
        <f t="shared" si="9"/>
        <v>95.300693739350649</v>
      </c>
      <c r="F202" s="1">
        <f t="shared" si="10"/>
        <v>3.6775103630809136</v>
      </c>
      <c r="G202" s="8">
        <f>((D202*D202)/CodeTable!$B$7)*POWER(1+(CodeTable!$B$8*D202*D202)/(C202*CodeTable!$B$7),-0.74)</f>
        <v>215.07494902880433</v>
      </c>
    </row>
    <row r="203" spans="1:7" x14ac:dyDescent="0.35">
      <c r="A203">
        <f t="shared" si="11"/>
        <v>1100</v>
      </c>
      <c r="B203" s="8">
        <f>D203/CodeTable!$B$5</f>
        <v>169.51708108266612</v>
      </c>
      <c r="C203" s="14">
        <f>A203*CodeTable!$B$4</f>
        <v>7.1278790000000009E-2</v>
      </c>
      <c r="D203" s="7">
        <f>IF(C203&gt;=WorkParams!$B$2,0,WorkParams!$E$9*LN(C203) + WorkParams!$F$9)</f>
        <v>51.66880631399664</v>
      </c>
      <c r="E203" s="1">
        <f t="shared" si="9"/>
        <v>95.145264908694713</v>
      </c>
      <c r="F203" s="1">
        <f t="shared" si="10"/>
        <v>3.682889994806041</v>
      </c>
      <c r="G203" s="8">
        <f>((D203*D203)/CodeTable!$B$7)*POWER(1+(CodeTable!$B$8*D203*D203)/(C203*CodeTable!$B$7),-0.74)</f>
        <v>214.22005478566336</v>
      </c>
    </row>
    <row r="204" spans="1:7" x14ac:dyDescent="0.35">
      <c r="A204">
        <f t="shared" si="11"/>
        <v>1105</v>
      </c>
      <c r="B204" s="8">
        <f>D204/CodeTable!$B$5</f>
        <v>168.99415866926984</v>
      </c>
      <c r="C204" s="14">
        <f>A204*CodeTable!$B$4</f>
        <v>7.1602784500000002E-2</v>
      </c>
      <c r="D204" s="7">
        <f>IF(C204&gt;=WorkParams!$B$2,0,WorkParams!$E$9*LN(C204) + WorkParams!$F$9)</f>
        <v>51.509419562393447</v>
      </c>
      <c r="E204" s="1">
        <f t="shared" si="9"/>
        <v>94.988980816805338</v>
      </c>
      <c r="F204" s="1">
        <f t="shared" si="10"/>
        <v>3.6882178686461424</v>
      </c>
      <c r="G204" s="8">
        <f>((D204*D204)/CodeTable!$B$7)*POWER(1+(CodeTable!$B$8*D204*D204)/(C204*CodeTable!$B$7),-0.74)</f>
        <v>213.36554870442953</v>
      </c>
    </row>
    <row r="205" spans="1:7" x14ac:dyDescent="0.35">
      <c r="A205">
        <f t="shared" si="11"/>
        <v>1110</v>
      </c>
      <c r="B205" s="8">
        <f>D205/CodeTable!$B$5</f>
        <v>168.47359708744833</v>
      </c>
      <c r="C205" s="14">
        <f>A205*CodeTable!$B$4</f>
        <v>7.192677900000001E-2</v>
      </c>
      <c r="D205" s="7">
        <f>IF(C205&gt;=WorkParams!$B$2,0,WorkParams!$E$9*LN(C205) + WorkParams!$F$9)</f>
        <v>51.35075239225425</v>
      </c>
      <c r="E205" s="1">
        <f t="shared" si="9"/>
        <v>94.831853545946444</v>
      </c>
      <c r="F205" s="1">
        <f t="shared" si="10"/>
        <v>3.6934942188013933</v>
      </c>
      <c r="G205" s="8">
        <f>((D205*D205)/CodeTable!$B$7)*POWER(1+(CodeTable!$B$8*D205*D205)/(C205*CodeTable!$B$7),-0.74)</f>
        <v>212.51148944048151</v>
      </c>
    </row>
    <row r="206" spans="1:7" x14ac:dyDescent="0.35">
      <c r="A206">
        <f t="shared" si="11"/>
        <v>1115</v>
      </c>
      <c r="B206" s="8">
        <f>D206/CodeTable!$B$5</f>
        <v>167.955375116136</v>
      </c>
      <c r="C206" s="14">
        <f>A206*CodeTable!$B$4</f>
        <v>7.2250773500000004E-2</v>
      </c>
      <c r="D206" s="7">
        <f>IF(C206&gt;=WorkParams!$B$2,0,WorkParams!$E$9*LN(C206) + WorkParams!$F$9)</f>
        <v>51.192798335398251</v>
      </c>
      <c r="E206" s="1">
        <f t="shared" si="9"/>
        <v>94.673895032622326</v>
      </c>
      <c r="F206" s="1">
        <f t="shared" si="10"/>
        <v>3.6987192773620361</v>
      </c>
      <c r="G206" s="8">
        <f>((D206*D206)/CodeTable!$B$7)*POWER(1+(CodeTable!$B$8*D206*D206)/(C206*CodeTable!$B$7),-0.74)</f>
        <v>211.65793438168575</v>
      </c>
    </row>
    <row r="207" spans="1:7" x14ac:dyDescent="0.35">
      <c r="A207">
        <f t="shared" si="11"/>
        <v>1120</v>
      </c>
      <c r="B207" s="8">
        <f>D207/CodeTable!$B$5</f>
        <v>167.43947181911568</v>
      </c>
      <c r="C207" s="14">
        <f>A207*CodeTable!$B$4</f>
        <v>7.2574768000000012E-2</v>
      </c>
      <c r="D207" s="7">
        <f>IF(C207&gt;=WorkParams!$B$2,0,WorkParams!$E$9*LN(C207) + WorkParams!$F$9)</f>
        <v>51.035551010466463</v>
      </c>
      <c r="E207" s="1">
        <f t="shared" si="9"/>
        <v>94.515117069868936</v>
      </c>
      <c r="F207" s="1">
        <f t="shared" si="10"/>
        <v>3.7038932743367696</v>
      </c>
      <c r="G207" s="8">
        <f>((D207*D207)/CodeTable!$B$7)*POWER(1+(CodeTable!$B$8*D207*D207)/(C207*CodeTable!$B$7),-0.74)</f>
        <v>210.80493966899098</v>
      </c>
    </row>
    <row r="208" spans="1:7" x14ac:dyDescent="0.35">
      <c r="A208">
        <f t="shared" si="11"/>
        <v>1125</v>
      </c>
      <c r="B208" s="8">
        <f>D208/CodeTable!$B$5</f>
        <v>166.92586653994334</v>
      </c>
      <c r="C208" s="14">
        <f>A208*CodeTable!$B$4</f>
        <v>7.2898762500000006E-2</v>
      </c>
      <c r="D208" s="7">
        <f>IF(C208&gt;=WorkParams!$B$2,0,WorkParams!$E$9*LN(C208) + WorkParams!$F$9)</f>
        <v>50.879004121374734</v>
      </c>
      <c r="E208" s="1">
        <f t="shared" si="9"/>
        <v>94.355531309499398</v>
      </c>
      <c r="F208" s="1">
        <f t="shared" si="10"/>
        <v>3.7090164376806181</v>
      </c>
      <c r="G208" s="8">
        <f>((D208*D208)/CodeTable!$B$7)*POWER(1+(CodeTable!$B$8*D208*D208)/(C208*CodeTable!$B$7),-0.74)</f>
        <v>209.9525602167715</v>
      </c>
    </row>
    <row r="209" spans="1:7" x14ac:dyDescent="0.35">
      <c r="A209">
        <f t="shared" si="11"/>
        <v>1130</v>
      </c>
      <c r="B209" s="8">
        <f>D209/CodeTable!$B$5</f>
        <v>166.41453889698519</v>
      </c>
      <c r="C209" s="14">
        <f>A209*CodeTable!$B$4</f>
        <v>7.3222757000000013E-2</v>
      </c>
      <c r="D209" s="7">
        <f>IF(C209&gt;=WorkParams!$B$2,0,WorkParams!$E$9*LN(C209) + WorkParams!$F$9)</f>
        <v>50.723151455801087</v>
      </c>
      <c r="E209" s="1">
        <f t="shared" si="9"/>
        <v>94.195149264305911</v>
      </c>
      <c r="F209" s="1">
        <f t="shared" si="10"/>
        <v>3.7140889933223198</v>
      </c>
      <c r="G209" s="8">
        <f>((D209*D209)/CodeTable!$B$7)*POWER(1+(CodeTable!$B$8*D209*D209)/(C209*CodeTable!$B$7),-0.74)</f>
        <v>209.10084973292081</v>
      </c>
    </row>
    <row r="210" spans="1:7" x14ac:dyDescent="0.35">
      <c r="A210">
        <f t="shared" si="11"/>
        <v>1135</v>
      </c>
      <c r="B210" s="8">
        <f>D210/CodeTable!$B$5</f>
        <v>165.90546877856488</v>
      </c>
      <c r="C210" s="14">
        <f>A210*CodeTable!$B$4</f>
        <v>7.3546751500000007E-2</v>
      </c>
      <c r="D210" s="7">
        <f>IF(C210&gt;=WorkParams!$B$2,0,WorkParams!$E$9*LN(C210) + WorkParams!$F$9)</f>
        <v>50.567986883706581</v>
      </c>
      <c r="E210" s="1">
        <f t="shared" si="9"/>
        <v>94.033982310218349</v>
      </c>
      <c r="F210" s="1">
        <f t="shared" si="10"/>
        <v>3.7191111651912276</v>
      </c>
      <c r="G210" s="8">
        <f>((D210*D210)/CodeTable!$B$7)*POWER(1+(CodeTable!$B$8*D210*D210)/(C210*CodeTable!$B$7),-0.74)</f>
        <v>208.24986073869582</v>
      </c>
    </row>
    <row r="211" spans="1:7" x14ac:dyDescent="0.35">
      <c r="A211">
        <f t="shared" si="11"/>
        <v>1140</v>
      </c>
      <c r="B211" s="8">
        <f>D211/CodeTable!$B$5</f>
        <v>165.39863633821656</v>
      </c>
      <c r="C211" s="14">
        <f>A211*CodeTable!$B$4</f>
        <v>7.3870746000000015E-2</v>
      </c>
      <c r="D211" s="7">
        <f>IF(C211&gt;=WorkParams!$B$2,0,WorkParams!$E$9*LN(C211) + WorkParams!$F$9)</f>
        <v>50.413504355888406</v>
      </c>
      <c r="E211" s="1">
        <f t="shared" si="9"/>
        <v>93.872041688420182</v>
      </c>
      <c r="F211" s="1">
        <f t="shared" si="10"/>
        <v>3.7240831752437269</v>
      </c>
      <c r="G211" s="8">
        <f>((D211*D211)/CodeTable!$B$7)*POWER(1+(CodeTable!$B$8*D211*D211)/(C211*CodeTable!$B$7),-0.74)</f>
        <v>207.39964458831039</v>
      </c>
    </row>
    <row r="212" spans="1:7" x14ac:dyDescent="0.35">
      <c r="A212">
        <f t="shared" si="11"/>
        <v>1145</v>
      </c>
      <c r="B212" s="8">
        <f>D212/CodeTable!$B$5</f>
        <v>164.89402199004226</v>
      </c>
      <c r="C212" s="14">
        <f>A212*CodeTable!$B$4</f>
        <v>7.4194740500000009E-2</v>
      </c>
      <c r="D212" s="7">
        <f>IF(C212&gt;=WorkParams!$B$2,0,WorkParams!$E$9*LN(C212) + WorkParams!$F$9)</f>
        <v>50.259697902564881</v>
      </c>
      <c r="E212" s="1">
        <f t="shared" si="9"/>
        <v>93.709338507423695</v>
      </c>
      <c r="F212" s="1">
        <f t="shared" si="10"/>
        <v>3.7290052434891963</v>
      </c>
      <c r="G212" s="8">
        <f>((D212*D212)/CodeTable!$B$7)*POWER(1+(CodeTable!$B$8*D212*D212)/(C212*CodeTable!$B$7),-0.74)</f>
        <v>206.55025148828281</v>
      </c>
    </row>
    <row r="213" spans="1:7" x14ac:dyDescent="0.35">
      <c r="A213">
        <f t="shared" si="11"/>
        <v>1150</v>
      </c>
      <c r="B213" s="8">
        <f>D213/CodeTable!$B$5</f>
        <v>164.39160640417055</v>
      </c>
      <c r="C213" s="14">
        <f>A213*CodeTable!$B$4</f>
        <v>7.4518735000000003E-2</v>
      </c>
      <c r="D213" s="7">
        <f>IF(C213&gt;=WorkParams!$B$2,0,WorkParams!$E$9*LN(C213) + WorkParams!$F$9)</f>
        <v>50.106561631991184</v>
      </c>
      <c r="E213" s="1">
        <f t="shared" si="9"/>
        <v>93.545883745105087</v>
      </c>
      <c r="F213" s="1">
        <f t="shared" si="10"/>
        <v>3.7338775880155186</v>
      </c>
      <c r="G213" s="8">
        <f>((D213*D213)/CodeTable!$B$7)*POWER(1+(CodeTable!$B$8*D213*D213)/(C213*CodeTable!$B$7),-0.74)</f>
        <v>205.70173051653526</v>
      </c>
    </row>
    <row r="214" spans="1:7" x14ac:dyDescent="0.35">
      <c r="A214">
        <f t="shared" si="11"/>
        <v>1155</v>
      </c>
      <c r="B214" s="8">
        <f>D214/CodeTable!$B$5</f>
        <v>163.89137050231344</v>
      </c>
      <c r="C214" s="14">
        <f>A214*CodeTable!$B$4</f>
        <v>7.484272950000001E-2</v>
      </c>
      <c r="D214" s="7">
        <f>IF(C214&gt;=WorkParams!$B$2,0,WorkParams!$E$9*LN(C214) + WorkParams!$F$9)</f>
        <v>49.954089729105135</v>
      </c>
      <c r="E214" s="1">
        <f t="shared" si="9"/>
        <v>93.381688250700037</v>
      </c>
      <c r="F214" s="1">
        <f t="shared" si="10"/>
        <v>3.7387004250141445</v>
      </c>
      <c r="G214" s="8">
        <f>((D214*D214)/CodeTable!$B$7)*POWER(1+(CodeTable!$B$8*D214*D214)/(C214*CodeTable!$B$7),-0.74)</f>
        <v>204.85412964124737</v>
      </c>
    </row>
    <row r="215" spans="1:7" x14ac:dyDescent="0.35">
      <c r="A215">
        <f t="shared" si="11"/>
        <v>1160</v>
      </c>
      <c r="B215" s="8">
        <f>D215/CodeTable!$B$5</f>
        <v>163.3932954534192</v>
      </c>
      <c r="C215" s="14">
        <f>A215*CodeTable!$B$4</f>
        <v>7.5166724000000004E-2</v>
      </c>
      <c r="D215" s="7">
        <f>IF(C215&gt;=WorkParams!$B$2,0,WorkParams!$E$9*LN(C215) + WorkParams!$F$9)</f>
        <v>49.802276454202172</v>
      </c>
      <c r="E215" s="1">
        <f t="shared" si="9"/>
        <v>93.216762746760878</v>
      </c>
      <c r="F215" s="1">
        <f t="shared" si="10"/>
        <v>3.7434739688047136</v>
      </c>
      <c r="G215" s="8">
        <f>((D215*D215)/CodeTable!$B$7)*POWER(1+(CodeTable!$B$8*D215*D215)/(C215*CodeTable!$B$7),-0.74)</f>
        <v>204.00749573946518</v>
      </c>
    </row>
    <row r="216" spans="1:7" x14ac:dyDescent="0.35">
      <c r="A216">
        <f t="shared" si="11"/>
        <v>1165</v>
      </c>
      <c r="B216" s="8">
        <f>D216/CodeTable!$B$5</f>
        <v>162.89736266941918</v>
      </c>
      <c r="C216" s="14">
        <f>A216*CodeTable!$B$4</f>
        <v>7.5490718500000012E-2</v>
      </c>
      <c r="D216" s="7">
        <f>IF(C216&gt;=WorkParams!$B$2,0,WorkParams!$E$9*LN(C216) + WorkParams!$F$9)</f>
        <v>49.651116141638965</v>
      </c>
      <c r="E216" s="1">
        <f t="shared" si="9"/>
        <v>93.051117831076937</v>
      </c>
      <c r="F216" s="1">
        <f t="shared" si="10"/>
        <v>3.748198431859274</v>
      </c>
      <c r="G216" s="8">
        <f>((D216*D216)/CodeTable!$B$7)*POWER(1+(CodeTable!$B$8*D216*D216)/(C216*CodeTable!$B$7),-0.74)</f>
        <v>203.16187461546605</v>
      </c>
    </row>
    <row r="217" spans="1:7" x14ac:dyDescent="0.35">
      <c r="A217">
        <f t="shared" si="11"/>
        <v>1170</v>
      </c>
      <c r="B217" s="8">
        <f>D217/CodeTable!$B$5</f>
        <v>162.40355380106479</v>
      </c>
      <c r="C217" s="14">
        <f>A217*CodeTable!$B$4</f>
        <v>7.5814713000000006E-2</v>
      </c>
      <c r="D217" s="7">
        <f>IF(C217&gt;=WorkParams!$B$2,0,WorkParams!$E$9*LN(C217) + WorkParams!$F$9)</f>
        <v>49.500603198564548</v>
      </c>
      <c r="E217" s="1">
        <f t="shared" si="9"/>
        <v>92.884763978557174</v>
      </c>
      <c r="F217" s="1">
        <f t="shared" si="10"/>
        <v>3.7528740248260535</v>
      </c>
      <c r="G217" s="8">
        <f>((D217*D217)/CodeTable!$B$7)*POWER(1+(CodeTable!$B$8*D217*D217)/(C217*CodeTable!$B$7),-0.74)</f>
        <v>202.31731101888118</v>
      </c>
    </row>
    <row r="218" spans="1:7" x14ac:dyDescent="0.35">
      <c r="A218">
        <f t="shared" si="11"/>
        <v>1175</v>
      </c>
      <c r="B218" s="8">
        <f>D218/CodeTable!$B$5</f>
        <v>161.91185073385421</v>
      </c>
      <c r="C218" s="14">
        <f>A218*CodeTable!$B$4</f>
        <v>7.6138707500000014E-2</v>
      </c>
      <c r="D218" s="7">
        <f>IF(C218&gt;=WorkParams!$B$2,0,WorkParams!$E$9*LN(C218) + WorkParams!$F$9)</f>
        <v>49.350732103678766</v>
      </c>
      <c r="E218" s="1">
        <f t="shared" si="9"/>
        <v>92.717711543078408</v>
      </c>
      <c r="F218" s="1">
        <f t="shared" si="10"/>
        <v>3.7575009565528581</v>
      </c>
      <c r="G218" s="8">
        <f>((D218*D218)/CodeTable!$B$7)*POWER(1+(CodeTable!$B$8*D218*D218)/(C218*CodeTable!$B$7),-0.74)</f>
        <v>201.4738486625775</v>
      </c>
    </row>
    <row r="219" spans="1:7" x14ac:dyDescent="0.35">
      <c r="A219">
        <f t="shared" si="11"/>
        <v>1180</v>
      </c>
      <c r="B219" s="8">
        <f>D219/CodeTable!$B$5</f>
        <v>161.42223558404498</v>
      </c>
      <c r="C219" s="14">
        <f>A219*CodeTable!$B$4</f>
        <v>7.6462702000000007E-2</v>
      </c>
      <c r="D219" s="7">
        <f>IF(C219&gt;=WorkParams!$B$2,0,WorkParams!$E$9*LN(C219) + WorkParams!$F$9)</f>
        <v>49.201497406016912</v>
      </c>
      <c r="E219" s="1">
        <f t="shared" si="9"/>
        <v>92.549970759297466</v>
      </c>
      <c r="F219" s="1">
        <f t="shared" si="10"/>
        <v>3.7620794341100448</v>
      </c>
      <c r="G219" s="8">
        <f>((D219*D219)/CodeTable!$B$7)*POWER(1+(CodeTable!$B$8*D219*D219)/(C219*CodeTable!$B$7),-0.74)</f>
        <v>200.63153024029938</v>
      </c>
    </row>
    <row r="220" spans="1:7" x14ac:dyDescent="0.35">
      <c r="A220">
        <f t="shared" si="11"/>
        <v>1185</v>
      </c>
      <c r="B220" s="8">
        <f>D220/CodeTable!$B$5</f>
        <v>160.93469069475094</v>
      </c>
      <c r="C220" s="14">
        <f>A220*CodeTable!$B$4</f>
        <v>7.6786696500000015E-2</v>
      </c>
      <c r="D220" s="7">
        <f>IF(C220&gt;=WorkParams!$B$2,0,WorkParams!$E$9*LN(C220) + WorkParams!$F$9)</f>
        <v>49.052893723760093</v>
      </c>
      <c r="E220" s="1">
        <f t="shared" si="9"/>
        <v>92.381551744429956</v>
      </c>
      <c r="F220" s="1">
        <f t="shared" si="10"/>
        <v>3.766609662813122</v>
      </c>
      <c r="G220" s="8">
        <f>((D220*D220)/CodeTable!$B$7)*POWER(1+(CodeTable!$B$8*D220*D220)/(C220*CodeTable!$B$7),-0.74)</f>
        <v>199.79039744407211</v>
      </c>
    </row>
    <row r="221" spans="1:7" x14ac:dyDescent="0.35">
      <c r="A221">
        <f t="shared" si="11"/>
        <v>1190</v>
      </c>
      <c r="B221" s="8">
        <f>D221/CodeTable!$B$5</f>
        <v>160.44919863212192</v>
      </c>
      <c r="C221" s="14">
        <f>A221*CodeTable!$B$4</f>
        <v>7.7110691000000009E-2</v>
      </c>
      <c r="D221" s="7">
        <f>IF(C221&gt;=WorkParams!$B$2,0,WorkParams!$E$9*LN(C221) + WorkParams!$F$9)</f>
        <v>48.90491574307076</v>
      </c>
      <c r="E221" s="1">
        <f t="shared" si="9"/>
        <v>92.212464499995576</v>
      </c>
      <c r="F221" s="1">
        <f t="shared" si="10"/>
        <v>3.771091846244965</v>
      </c>
      <c r="G221" s="8">
        <f>((D221*D221)/CodeTable!$B$7)*POWER(1+(CodeTable!$B$8*D221*D221)/(C221*CodeTable!$B$7),-0.74)</f>
        <v>198.95049098136971</v>
      </c>
    </row>
    <row r="222" spans="1:7" x14ac:dyDescent="0.35">
      <c r="A222">
        <f t="shared" si="11"/>
        <v>1195</v>
      </c>
      <c r="B222" s="8">
        <f>D222/CodeTable!$B$5</f>
        <v>159.96574218160245</v>
      </c>
      <c r="C222" s="14">
        <f>A222*CodeTable!$B$4</f>
        <v>7.7434685500000003E-2</v>
      </c>
      <c r="D222" s="7">
        <f>IF(C222&gt;=WorkParams!$B$2,0,WorkParams!$E$9*LN(C222) + WorkParams!$F$9)</f>
        <v>48.757558216952432</v>
      </c>
      <c r="E222" s="1">
        <f t="shared" si="9"/>
        <v>92.042718913530521</v>
      </c>
      <c r="F222" s="1">
        <f t="shared" si="10"/>
        <v>3.7755261862776526</v>
      </c>
      <c r="G222" s="8">
        <f>((D222*D222)/CodeTable!$B$7)*POWER(1+(CodeTable!$B$8*D222*D222)/(C222*CodeTable!$B$7),-0.74)</f>
        <v>198.11185059204607</v>
      </c>
    </row>
    <row r="223" spans="1:7" x14ac:dyDescent="0.35">
      <c r="A223">
        <f t="shared" si="11"/>
        <v>1200</v>
      </c>
      <c r="B223" s="8">
        <f>D223/CodeTable!$B$5</f>
        <v>159.48430434426965</v>
      </c>
      <c r="C223" s="14">
        <f>A223*CodeTable!$B$4</f>
        <v>7.7758680000000011E-2</v>
      </c>
      <c r="D223" s="7">
        <f>IF(C223&gt;=WorkParams!$B$2,0,WorkParams!$E$9*LN(C223) + WorkParams!$F$9)</f>
        <v>48.610815964133394</v>
      </c>
      <c r="E223" s="1">
        <f t="shared" si="9"/>
        <v>91.872324760268199</v>
      </c>
      <c r="F223" s="1">
        <f t="shared" si="10"/>
        <v>3.7799128830939406</v>
      </c>
      <c r="G223" s="8">
        <f>((D223*D223)/CodeTable!$B$7)*POWER(1+(CodeTable!$B$8*D223*D223)/(C223*CodeTable!$B$7),-0.74)</f>
        <v>197.27451506503348</v>
      </c>
    </row>
    <row r="224" spans="1:7" x14ac:dyDescent="0.35">
      <c r="A224">
        <f t="shared" si="11"/>
        <v>1205</v>
      </c>
      <c r="B224" s="8">
        <f>D224/CodeTable!$B$5</f>
        <v>159.00486833324663</v>
      </c>
      <c r="C224" s="14">
        <f>A224*CodeTable!$B$4</f>
        <v>7.8082674500000004E-2</v>
      </c>
      <c r="D224" s="7">
        <f>IF(C224&gt;=WorkParams!$B$2,0,WorkParams!$E$9*LN(C224) + WorkParams!$F$9)</f>
        <v>48.464683867973577</v>
      </c>
      <c r="E224" s="1">
        <f t="shared" si="9"/>
        <v>91.701291704789114</v>
      </c>
      <c r="F224" s="1">
        <f t="shared" si="10"/>
        <v>3.7842521352083818</v>
      </c>
      <c r="G224" s="8">
        <f>((D224*D224)/CodeTable!$B$7)*POWER(1+(CodeTable!$B$8*D224*D224)/(C224*CodeTable!$B$7),-0.74)</f>
        <v>196.43852225480953</v>
      </c>
    </row>
    <row r="225" spans="1:7" x14ac:dyDescent="0.35">
      <c r="A225">
        <f t="shared" si="11"/>
        <v>1210</v>
      </c>
      <c r="B225" s="8">
        <f>D225/CodeTable!$B$5</f>
        <v>158.52741757019029</v>
      </c>
      <c r="C225" s="14">
        <f>A225*CodeTable!$B$4</f>
        <v>7.8406669000000012E-2</v>
      </c>
      <c r="D225" s="7">
        <f>IF(C225&gt;=WorkParams!$B$2,0,WorkParams!$E$9*LN(C225) + WorkParams!$F$9)</f>
        <v>48.319156875394</v>
      </c>
      <c r="E225" s="1">
        <f t="shared" si="9"/>
        <v>91.529629302639847</v>
      </c>
      <c r="F225" s="1">
        <f t="shared" si="10"/>
        <v>3.7885441394880921</v>
      </c>
      <c r="G225" s="8">
        <f>((D225*D225)/CodeTable!$B$7)*POWER(1+(CodeTable!$B$8*D225*D225)/(C225*CodeTable!$B$7),-0.74)</f>
        <v>195.60390909763353</v>
      </c>
    </row>
    <row r="226" spans="1:7" x14ac:dyDescent="0.35">
      <c r="A226">
        <f t="shared" si="11"/>
        <v>1215</v>
      </c>
      <c r="B226" s="8">
        <f>D226/CodeTable!$B$5</f>
        <v>158.0519356818516</v>
      </c>
      <c r="C226" s="14">
        <f>A226*CodeTable!$B$4</f>
        <v>7.8730663500000006E-2</v>
      </c>
      <c r="D226" s="7">
        <f>IF(C226&gt;=WorkParams!$B$2,0,WorkParams!$E$9*LN(C226) + WorkParams!$F$9)</f>
        <v>48.17422999582837</v>
      </c>
      <c r="E226" s="1">
        <f t="shared" si="9"/>
        <v>91.357347001922577</v>
      </c>
      <c r="F226" s="1">
        <f t="shared" si="10"/>
        <v>3.7927890911731699</v>
      </c>
      <c r="G226" s="8">
        <f>((D226*D226)/CodeTable!$B$7)*POWER(1+(CodeTable!$B$8*D226*D226)/(C226*CodeTable!$B$7),-0.74)</f>
        <v>194.77071162755448</v>
      </c>
    </row>
    <row r="227" spans="1:7" x14ac:dyDescent="0.35">
      <c r="A227">
        <f t="shared" si="11"/>
        <v>1220</v>
      </c>
      <c r="B227" s="8">
        <f>D227/CodeTable!$B$5</f>
        <v>157.57840649670658</v>
      </c>
      <c r="C227" s="14">
        <f>A227*CodeTable!$B$4</f>
        <v>7.9054658000000014E-2</v>
      </c>
      <c r="D227" s="7">
        <f>IF(C227&gt;=WorkParams!$B$2,0,WorkParams!$E$9*LN(C227) + WorkParams!$F$9)</f>
        <v>48.029898300196166</v>
      </c>
      <c r="E227" s="1">
        <f t="shared" si="9"/>
        <v>91.184454144855522</v>
      </c>
      <c r="F227" s="1">
        <f t="shared" si="10"/>
        <v>3.7969871838967899</v>
      </c>
      <c r="G227" s="8">
        <f>((D227*D227)/CodeTable!$B$7)*POWER(1+(CodeTable!$B$8*D227*D227)/(C227*CodeTable!$B$7),-0.74)</f>
        <v>193.93896499219295</v>
      </c>
    </row>
    <row r="228" spans="1:7" x14ac:dyDescent="0.35">
      <c r="A228">
        <f t="shared" si="11"/>
        <v>1225</v>
      </c>
      <c r="B228" s="8">
        <f>D228/CodeTable!$B$5</f>
        <v>157.10681404165584</v>
      </c>
      <c r="C228" s="14">
        <f>A228*CodeTable!$B$4</f>
        <v>7.9378652500000008E-2</v>
      </c>
      <c r="D228" s="7">
        <f>IF(C228&gt;=WorkParams!$B$2,0,WorkParams!$E$9*LN(C228) + WorkParams!$F$9)</f>
        <v>47.886156919896706</v>
      </c>
      <c r="E228" s="1">
        <f t="shared" si="9"/>
        <v>91.01095996930465</v>
      </c>
      <c r="F228" s="1">
        <f t="shared" si="10"/>
        <v>3.8011386097049513</v>
      </c>
      <c r="G228" s="8">
        <f>((D228*D228)/CodeTable!$B$7)*POWER(1+(CodeTable!$B$8*D228*D228)/(C228*CodeTable!$B$7),-0.74)</f>
        <v>193.10870346829807</v>
      </c>
    </row>
    <row r="229" spans="1:7" x14ac:dyDescent="0.35">
      <c r="A229">
        <f t="shared" si="11"/>
        <v>1230</v>
      </c>
      <c r="B229" s="8">
        <f>D229/CodeTable!$B$5</f>
        <v>156.63714253879175</v>
      </c>
      <c r="C229" s="14">
        <f>A229*CodeTable!$B$4</f>
        <v>7.9702647000000015E-2</v>
      </c>
      <c r="D229" s="7">
        <f>IF(C229&gt;=WorkParams!$B$2,0,WorkParams!$E$9*LN(C229) + WorkParams!$F$9)</f>
        <v>47.743001045823732</v>
      </c>
      <c r="E229" s="1">
        <f t="shared" si="9"/>
        <v>90.836873610287853</v>
      </c>
      <c r="F229" s="1">
        <f t="shared" si="10"/>
        <v>3.8052435590759206</v>
      </c>
      <c r="G229" s="8">
        <f>((D229*D229)/CodeTable!$B$7)*POWER(1+(CodeTable!$B$8*D229*D229)/(C229*CodeTable!$B$7),-0.74)</f>
        <v>192.2799604770814</v>
      </c>
    </row>
    <row r="230" spans="1:7" x14ac:dyDescent="0.35">
      <c r="A230">
        <f t="shared" si="11"/>
        <v>1235</v>
      </c>
      <c r="B230" s="8">
        <f>D230/CodeTable!$B$5</f>
        <v>156.16937640223094</v>
      </c>
      <c r="C230" s="14">
        <f>A230*CodeTable!$B$4</f>
        <v>8.0026641500000009E-2</v>
      </c>
      <c r="D230" s="7">
        <f>IF(C230&gt;=WorkParams!$B$2,0,WorkParams!$E$9*LN(C230) + WorkParams!$F$9)</f>
        <v>47.600425927399996</v>
      </c>
      <c r="E230" s="1">
        <f t="shared" si="9"/>
        <v>90.662204101451792</v>
      </c>
      <c r="F230" s="1">
        <f t="shared" si="10"/>
        <v>3.8093022209393448</v>
      </c>
      <c r="G230" s="8">
        <f>((D230*D230)/CodeTable!$B$7)*POWER(1+(CodeTable!$B$8*D230*D230)/(C230*CodeTable!$B$7),-0.74)</f>
        <v>191.45276859933034</v>
      </c>
    </row>
    <row r="231" spans="1:7" x14ac:dyDescent="0.35">
      <c r="A231">
        <f t="shared" si="11"/>
        <v>1240</v>
      </c>
      <c r="B231" s="8">
        <f>D231/CodeTable!$B$5</f>
        <v>155.70350023501101</v>
      </c>
      <c r="C231" s="14">
        <f>A231*CodeTable!$B$4</f>
        <v>8.0350636000000003E-2</v>
      </c>
      <c r="D231" s="7">
        <f>IF(C231&gt;=WorkParams!$B$2,0,WorkParams!$E$9*LN(C231) + WorkParams!$F$9)</f>
        <v>47.45842687163136</v>
      </c>
      <c r="E231" s="1">
        <f t="shared" si="9"/>
        <v>90.486960376522404</v>
      </c>
      <c r="F231" s="1">
        <f t="shared" si="10"/>
        <v>3.8133147826950702</v>
      </c>
      <c r="G231" s="8">
        <f>((D231*D231)/CodeTable!$B$7)*POWER(1+(CodeTable!$B$8*D231*D231)/(C231*CodeTable!$B$7),-0.74)</f>
        <v>190.62715959030311</v>
      </c>
    </row>
    <row r="232" spans="1:7" x14ac:dyDescent="0.35">
      <c r="A232">
        <f t="shared" si="11"/>
        <v>1245</v>
      </c>
      <c r="B232" s="8">
        <f>D232/CodeTable!$B$5</f>
        <v>155.23949882604921</v>
      </c>
      <c r="C232" s="14">
        <f>A232*CodeTable!$B$4</f>
        <v>8.0674630500000011E-2</v>
      </c>
      <c r="D232" s="7">
        <f>IF(C232&gt;=WorkParams!$B$2,0,WorkParams!$E$9*LN(C232) + WorkParams!$F$9)</f>
        <v>47.316999242179804</v>
      </c>
      <c r="E232" s="1">
        <f t="shared" si="9"/>
        <v>90.311151270728686</v>
      </c>
      <c r="F232" s="1">
        <f t="shared" si="10"/>
        <v>3.817281430231636</v>
      </c>
      <c r="G232" s="8">
        <f>((D232*D232)/CodeTable!$B$7)*POWER(1+(CodeTable!$B$8*D232*D232)/(C232*CodeTable!$B$7),-0.74)</f>
        <v>189.80316439440477</v>
      </c>
    </row>
    <row r="233" spans="1:7" x14ac:dyDescent="0.35">
      <c r="A233">
        <f t="shared" si="11"/>
        <v>1250</v>
      </c>
      <c r="B233" s="8">
        <f>D233/CodeTable!$B$5</f>
        <v>154.77735714716263</v>
      </c>
      <c r="C233" s="14">
        <f>A233*CodeTable!$B$4</f>
        <v>8.0998625000000005E-2</v>
      </c>
      <c r="D233" s="7">
        <f>IF(C233&gt;=WorkParams!$B$2,0,WorkParams!$E$9*LN(C233) + WorkParams!$F$9)</f>
        <v>47.176138458455171</v>
      </c>
      <c r="E233" s="1">
        <f t="shared" si="9"/>
        <v>90.134785522201597</v>
      </c>
      <c r="F233" s="1">
        <f t="shared" si="10"/>
        <v>3.8212023479444888</v>
      </c>
      <c r="G233" s="8">
        <f>((D233*D233)/CodeTable!$B$7)*POWER(1+(CodeTable!$B$8*D233*D233)/(C233*CodeTable!$B$7),-0.74)</f>
        <v>188.98081315965044</v>
      </c>
    </row>
    <row r="234" spans="1:7" x14ac:dyDescent="0.35">
      <c r="A234">
        <f t="shared" si="11"/>
        <v>1255</v>
      </c>
      <c r="B234" s="8">
        <f>D234/CodeTable!$B$5</f>
        <v>154.31706035014753</v>
      </c>
      <c r="C234" s="14">
        <f>A234*CodeTable!$B$4</f>
        <v>8.1322619500000012E-2</v>
      </c>
      <c r="D234" s="7">
        <f>IF(C234&gt;=WorkParams!$B$2,0,WorkParams!$E$9*LN(C234) + WorkParams!$F$9)</f>
        <v>47.035839994724967</v>
      </c>
      <c r="E234" s="1">
        <f t="shared" si="9"/>
        <v>89.957871773348046</v>
      </c>
      <c r="F234" s="1">
        <f t="shared" si="10"/>
        <v>3.8250777187539011</v>
      </c>
      <c r="G234" s="8">
        <f>((D234*D234)/CodeTable!$B$7)*POWER(1+(CodeTable!$B$8*D234*D234)/(C234*CodeTable!$B$7),-0.74)</f>
        <v>188.16013525191431</v>
      </c>
    </row>
    <row r="235" spans="1:7" x14ac:dyDescent="0.35">
      <c r="A235">
        <f t="shared" si="11"/>
        <v>1260</v>
      </c>
      <c r="B235" s="8">
        <f>D235/CodeTable!$B$5</f>
        <v>153.8585937639169</v>
      </c>
      <c r="C235" s="14">
        <f>A235*CodeTable!$B$4</f>
        <v>8.1646614000000006E-2</v>
      </c>
      <c r="D235" s="7">
        <f>IF(C235&gt;=WorkParams!$B$2,0,WorkParams!$E$9*LN(C235) + WorkParams!$F$9)</f>
        <v>46.896099379241875</v>
      </c>
      <c r="E235" s="1">
        <f t="shared" si="9"/>
        <v>89.780418572200162</v>
      </c>
      <c r="F235" s="1">
        <f t="shared" si="10"/>
        <v>3.8289077241226011</v>
      </c>
      <c r="G235" s="8">
        <f>((D235*D235)/CodeTable!$B$7)*POWER(1+(CodeTable!$B$8*D235*D235)/(C235*CodeTable!$B$7),-0.74)</f>
        <v>187.34115926896843</v>
      </c>
    </row>
    <row r="236" spans="1:7" x14ac:dyDescent="0.35">
      <c r="A236">
        <f t="shared" si="11"/>
        <v>1265</v>
      </c>
      <c r="B236" s="8">
        <f>D236/CodeTable!$B$5</f>
        <v>153.40194289169463</v>
      </c>
      <c r="C236" s="14">
        <f>A236*CodeTable!$B$4</f>
        <v>8.1970608500000014E-2</v>
      </c>
      <c r="D236" s="7">
        <f>IF(C236&gt;=WorkParams!$B$2,0,WorkParams!$E$9*LN(C236) + WorkParams!$F$9)</f>
        <v>46.75691219338853</v>
      </c>
      <c r="E236" s="1">
        <f t="shared" si="9"/>
        <v>89.602434373741076</v>
      </c>
      <c r="F236" s="1">
        <f t="shared" si="10"/>
        <v>3.8326925440731281</v>
      </c>
      <c r="G236" s="8">
        <f>((D236*D236)/CodeTable!$B$7)*POWER(1+(CodeTable!$B$8*D236*D236)/(C236*CodeTable!$B$7),-0.74)</f>
        <v>186.52391305431183</v>
      </c>
    </row>
    <row r="237" spans="1:7" x14ac:dyDescent="0.35">
      <c r="A237">
        <f t="shared" si="11"/>
        <v>1270</v>
      </c>
      <c r="B237" s="8">
        <f>D237/CodeTable!$B$5</f>
        <v>152.94709340826498</v>
      </c>
      <c r="C237" s="14">
        <f>A237*CodeTable!$B$4</f>
        <v>8.2294603000000008E-2</v>
      </c>
      <c r="D237" s="7">
        <f>IF(C237&gt;=WorkParams!$B$2,0,WorkParams!$E$9*LN(C237) + WorkParams!$F$9)</f>
        <v>46.618274070839163</v>
      </c>
      <c r="E237" s="1">
        <f t="shared" si="9"/>
        <v>89.423927541206851</v>
      </c>
      <c r="F237" s="1">
        <f t="shared" si="10"/>
        <v>3.8364323572049033</v>
      </c>
      <c r="G237" s="8">
        <f>((D237*D237)/CodeTable!$B$7)*POWER(1+(CodeTable!$B$8*D237*D237)/(C237*CodeTable!$B$7),-0.74)</f>
        <v>185.70842371079345</v>
      </c>
    </row>
    <row r="238" spans="1:7" x14ac:dyDescent="0.35">
      <c r="A238">
        <f t="shared" si="11"/>
        <v>1275</v>
      </c>
      <c r="B238" s="8">
        <f>D238/CodeTable!$B$5</f>
        <v>152.49403115727591</v>
      </c>
      <c r="C238" s="14">
        <f>A238*CodeTable!$B$4</f>
        <v>8.2618597500000016E-2</v>
      </c>
      <c r="D238" s="7">
        <f>IF(C238&gt;=WorkParams!$B$2,0,WorkParams!$E$9*LN(C238) + WorkParams!$F$9)</f>
        <v>46.480180696737705</v>
      </c>
      <c r="E238" s="1">
        <f t="shared" si="9"/>
        <v>89.244906347366054</v>
      </c>
      <c r="F238" s="1">
        <f t="shared" si="10"/>
        <v>3.8401273407110428</v>
      </c>
      <c r="G238" s="8">
        <f>((D238*D238)/CodeTable!$B$7)*POWER(1+(CodeTable!$B$8*D238*D238)/(C238*CodeTable!$B$7),-0.74)</f>
        <v>184.89471761402976</v>
      </c>
    </row>
    <row r="239" spans="1:7" x14ac:dyDescent="0.35">
      <c r="A239">
        <f t="shared" si="11"/>
        <v>1280</v>
      </c>
      <c r="B239" s="8">
        <f>D239/CodeTable!$B$5</f>
        <v>152.04274214859601</v>
      </c>
      <c r="C239" s="14">
        <f>A239*CodeTable!$B$4</f>
        <v>8.2942592000000009E-2</v>
      </c>
      <c r="D239" s="7">
        <f>IF(C239&gt;=WorkParams!$B$2,0,WorkParams!$E$9*LN(C239) + WorkParams!$F$9)</f>
        <v>46.342627806892068</v>
      </c>
      <c r="E239" s="1">
        <f t="shared" si="9"/>
        <v>89.065378975776838</v>
      </c>
      <c r="F239" s="1">
        <f t="shared" si="10"/>
        <v>3.8437776703949038</v>
      </c>
      <c r="G239" s="8">
        <f>((D239*D239)/CodeTable!$B$7)*POWER(1+(CodeTable!$B$8*D239*D239)/(C239*CodeTable!$B$7),-0.74)</f>
        <v>184.08282042562115</v>
      </c>
    </row>
    <row r="240" spans="1:7" x14ac:dyDescent="0.35">
      <c r="A240">
        <f t="shared" si="11"/>
        <v>1285</v>
      </c>
      <c r="B240" s="8">
        <f>D240/CodeTable!$B$5</f>
        <v>151.59321255572172</v>
      </c>
      <c r="C240" s="14">
        <f>A240*CodeTable!$B$4</f>
        <v>8.3266586500000003E-2</v>
      </c>
      <c r="D240" s="7">
        <f>IF(C240&gt;=WorkParams!$B$2,0,WorkParams!$E$9*LN(C240) + WorkParams!$F$9)</f>
        <v>46.205611186983987</v>
      </c>
      <c r="E240" s="1">
        <f t="shared" si="9"/>
        <v>88.885353522021987</v>
      </c>
      <c r="F240" s="1">
        <f t="shared" si="10"/>
        <v>3.8473835206863698</v>
      </c>
      <c r="G240" s="8">
        <f>((D240*D240)/CodeTable!$B$7)*POWER(1+(CodeTable!$B$8*D240*D240)/(C240*CodeTable!$B$7),-0.74)</f>
        <v>183.27275710616581</v>
      </c>
    </row>
    <row r="241" spans="1:7" x14ac:dyDescent="0.35">
      <c r="A241">
        <f t="shared" si="11"/>
        <v>1290</v>
      </c>
      <c r="B241" s="8">
        <f>D241/CodeTable!$B$5</f>
        <v>151.14542871323587</v>
      </c>
      <c r="C241" s="14">
        <f>A241*CodeTable!$B$4</f>
        <v>8.3590581000000011E-2</v>
      </c>
      <c r="D241" s="7">
        <f>IF(C241&gt;=WorkParams!$B$2,0,WorkParams!$E$9*LN(C241) + WorkParams!$F$9)</f>
        <v>46.069126671794294</v>
      </c>
      <c r="E241" s="1">
        <f t="shared" si="9"/>
        <v>88.704837994922514</v>
      </c>
      <c r="F241" s="1">
        <f t="shared" si="10"/>
        <v>3.850945064657882</v>
      </c>
      <c r="G241" s="8">
        <f>((D241*D241)/CodeTable!$B$7)*POWER(1+(CodeTable!$B$8*D241*D241)/(C241*CodeTable!$B$7),-0.74)</f>
        <v>182.46455192807704</v>
      </c>
    </row>
    <row r="242" spans="1:7" x14ac:dyDescent="0.35">
      <c r="A242">
        <f t="shared" si="11"/>
        <v>1295</v>
      </c>
      <c r="B242" s="8">
        <f>D242/CodeTable!$B$5</f>
        <v>150.69937711431484</v>
      </c>
      <c r="C242" s="14">
        <f>A242*CodeTable!$B$4</f>
        <v>8.3914575500000005E-2</v>
      </c>
      <c r="D242" s="7">
        <f>IF(C242&gt;=WorkParams!$B$2,0,WorkParams!$E$9*LN(C242) + WorkParams!$F$9)</f>
        <v>45.933170144443167</v>
      </c>
      <c r="E242" s="1">
        <f t="shared" si="9"/>
        <v>88.523840317730446</v>
      </c>
      <c r="F242" s="1">
        <f t="shared" si="10"/>
        <v>3.8544624740402225</v>
      </c>
      <c r="G242" s="8">
        <f>((D242*D242)/CodeTable!$B$7)*POWER(1+(CodeTable!$B$8*D242*D242)/(C242*CodeTable!$B$7),-0.74)</f>
        <v>181.65822848820341</v>
      </c>
    </row>
    <row r="243" spans="1:7" x14ac:dyDescent="0.35">
      <c r="A243">
        <f t="shared" si="11"/>
        <v>1300</v>
      </c>
      <c r="B243" s="8">
        <f>D243/CodeTable!$B$5</f>
        <v>150.25504440828405</v>
      </c>
      <c r="C243" s="14">
        <f>A243*CodeTable!$B$4</f>
        <v>8.4238570000000013E-2</v>
      </c>
      <c r="D243" s="7">
        <f>IF(C243&gt;=WorkParams!$B$2,0,WorkParams!$E$9*LN(C243) + WorkParams!$F$9)</f>
        <v>45.797737535644984</v>
      </c>
      <c r="E243" s="1">
        <f t="shared" si="9"/>
        <v>88.342368329300925</v>
      </c>
      <c r="F243" s="1">
        <f t="shared" si="10"/>
        <v>3.857935919238058</v>
      </c>
      <c r="G243" s="8">
        <f>((D243*D243)/CodeTable!$B$7)*POWER(1+(CodeTable!$B$8*D243*D243)/(C243*CodeTable!$B$7),-0.74)</f>
        <v>180.85380972025499</v>
      </c>
    </row>
    <row r="244" spans="1:7" x14ac:dyDescent="0.35">
      <c r="A244">
        <f t="shared" si="11"/>
        <v>1305</v>
      </c>
      <c r="B244" s="8">
        <f>D244/CodeTable!$B$5</f>
        <v>149.81241739822045</v>
      </c>
      <c r="C244" s="14">
        <f>A244*CodeTable!$B$4</f>
        <v>8.4562564500000006E-2</v>
      </c>
      <c r="D244" s="7">
        <f>IF(C244&gt;=WorkParams!$B$2,0,WorkParams!$E$9*LN(C244) + WorkParams!$F$9)</f>
        <v>45.662824822977598</v>
      </c>
      <c r="E244" s="1">
        <f t="shared" si="9"/>
        <v>88.160429785244531</v>
      </c>
      <c r="F244" s="1">
        <f t="shared" si="10"/>
        <v>3.8613655693452444</v>
      </c>
      <c r="G244" s="8">
        <f>((D244*D244)/CodeTable!$B$7)*POWER(1+(CodeTable!$B$8*D244*D244)/(C244*CodeTable!$B$7),-0.74)</f>
        <v>180.0513179070384</v>
      </c>
    </row>
    <row r="245" spans="1:7" x14ac:dyDescent="0.35">
      <c r="A245">
        <f t="shared" si="11"/>
        <v>1310</v>
      </c>
      <c r="B245" s="8">
        <f>D245/CodeTable!$B$5</f>
        <v>149.37148303860019</v>
      </c>
      <c r="C245" s="14">
        <f>A245*CodeTable!$B$4</f>
        <v>8.4886559000000014E-2</v>
      </c>
      <c r="D245" s="7">
        <f>IF(C245&gt;=WorkParams!$B$2,0,WorkParams!$E$9*LN(C245) + WorkParams!$F$9)</f>
        <v>45.528428030165344</v>
      </c>
      <c r="E245" s="1">
        <f t="shared" si="9"/>
        <v>87.978032359059114</v>
      </c>
      <c r="F245" s="1">
        <f t="shared" si="10"/>
        <v>3.8647515921598847</v>
      </c>
      <c r="G245" s="8">
        <f>((D245*D245)/CodeTable!$B$7)*POWER(1+(CodeTable!$B$8*D245*D245)/(C245*CodeTable!$B$7),-0.74)</f>
        <v>179.25077469250087</v>
      </c>
    </row>
    <row r="246" spans="1:7" x14ac:dyDescent="0.35">
      <c r="A246">
        <f t="shared" si="11"/>
        <v>1315</v>
      </c>
      <c r="B246" s="8">
        <f>D246/CodeTable!$B$5</f>
        <v>148.93222843299202</v>
      </c>
      <c r="C246" s="14">
        <f>A246*CodeTable!$B$4</f>
        <v>8.5210553500000008E-2</v>
      </c>
      <c r="D246" s="7">
        <f>IF(C246&gt;=WorkParams!$B$2,0,WorkParams!$E$9*LN(C246) + WorkParams!$F$9)</f>
        <v>45.394543226375973</v>
      </c>
      <c r="E246" s="1">
        <f t="shared" si="9"/>
        <v>87.795183643243277</v>
      </c>
      <c r="F246" s="1">
        <f t="shared" si="10"/>
        <v>3.8680941541991727</v>
      </c>
      <c r="G246" s="8">
        <f>((D246*D246)/CodeTable!$B$7)*POWER(1+(CodeTable!$B$8*D246*D246)/(C246*CodeTable!$B$7),-0.74)</f>
        <v>178.452201093588</v>
      </c>
    </row>
    <row r="247" spans="1:7" x14ac:dyDescent="0.35">
      <c r="A247">
        <f t="shared" si="11"/>
        <v>1320</v>
      </c>
      <c r="B247" s="8">
        <f>D247/CodeTable!$B$5</f>
        <v>148.49464083179376</v>
      </c>
      <c r="C247" s="14">
        <f>A247*CodeTable!$B$4</f>
        <v>8.5534548000000016E-2</v>
      </c>
      <c r="D247" s="7">
        <f>IF(C247&gt;=WorkParams!$B$2,0,WorkParams!$E$9*LN(C247) + WorkParams!$F$9)</f>
        <v>45.26116652553074</v>
      </c>
      <c r="E247" s="1">
        <f t="shared" si="9"/>
        <v>87.611891150390292</v>
      </c>
      <c r="F247" s="1">
        <f t="shared" si="10"/>
        <v>3.8713934207140031</v>
      </c>
      <c r="G247" s="8">
        <f>((D247*D247)/CodeTable!$B$7)*POWER(1+(CodeTable!$B$8*D247*D247)/(C247*CodeTable!$B$7),-0.74)</f>
        <v>177.65561751191487</v>
      </c>
    </row>
    <row r="248" spans="1:7" x14ac:dyDescent="0.35">
      <c r="A248">
        <f t="shared" si="11"/>
        <v>1325</v>
      </c>
      <c r="B248" s="8">
        <f>D248/CodeTable!$B$5</f>
        <v>148.05870763001195</v>
      </c>
      <c r="C248" s="14">
        <f>A248*CodeTable!$B$4</f>
        <v>8.585854250000001E-2</v>
      </c>
      <c r="D248" s="7">
        <f>IF(C248&gt;=WorkParams!$B$2,0,WorkParams!$E$9*LN(C248) + WorkParams!$F$9)</f>
        <v>45.128294085627644</v>
      </c>
      <c r="E248" s="1">
        <f t="shared" si="9"/>
        <v>87.428162314263858</v>
      </c>
      <c r="F248" s="1">
        <f t="shared" si="10"/>
        <v>3.87464955570336</v>
      </c>
      <c r="G248" s="8">
        <f>((D248*D248)/CodeTable!$B$7)*POWER(1+(CodeTable!$B$8*D248*D248)/(C248*CodeTable!$B$7),-0.74)</f>
        <v>176.86104374525553</v>
      </c>
    </row>
    <row r="249" spans="1:7" x14ac:dyDescent="0.35">
      <c r="A249">
        <f t="shared" si="11"/>
        <v>1330</v>
      </c>
      <c r="B249" s="8">
        <f>D249/CodeTable!$B$5</f>
        <v>147.62441636508308</v>
      </c>
      <c r="C249" s="14">
        <f>A249*CodeTable!$B$4</f>
        <v>8.6182537000000004E-2</v>
      </c>
      <c r="D249" s="7">
        <f>IF(C249&gt;=WorkParams!$B$2,0,WorkParams!$E$9*LN(C249) + WorkParams!$F$9)</f>
        <v>44.995922108077323</v>
      </c>
      <c r="E249" s="1">
        <f t="shared" si="9"/>
        <v>87.244004490855573</v>
      </c>
      <c r="F249" s="1">
        <f t="shared" si="10"/>
        <v>3.877862721928492</v>
      </c>
      <c r="G249" s="8">
        <f>((D249*D249)/CodeTable!$B$7)*POWER(1+(CodeTable!$B$8*D249*D249)/(C249*CodeTable!$B$7),-0.74)</f>
        <v>176.06849899884958</v>
      </c>
    </row>
    <row r="250" spans="1:7" x14ac:dyDescent="0.35">
      <c r="A250">
        <f t="shared" si="11"/>
        <v>1335</v>
      </c>
      <c r="B250" s="8">
        <f>D250/CodeTable!$B$5</f>
        <v>147.19175471473579</v>
      </c>
      <c r="C250" s="14">
        <f>A250*CodeTable!$B$4</f>
        <v>8.6506531500000011E-2</v>
      </c>
      <c r="D250" s="7">
        <f>IF(C250&gt;=WorkParams!$B$2,0,WorkParams!$E$9*LN(C250) + WorkParams!$F$9)</f>
        <v>44.864046837051475</v>
      </c>
      <c r="E250" s="1">
        <f t="shared" si="9"/>
        <v>87.059424959424618</v>
      </c>
      <c r="F250" s="1">
        <f t="shared" si="10"/>
        <v>3.8810330809268692</v>
      </c>
      <c r="G250" s="8">
        <f>((D250*D250)/CodeTable!$B$7)*POWER(1+(CodeTable!$B$8*D250*D250)/(C250*CodeTable!$B$7),-0.74)</f>
        <v>175.27800189653135</v>
      </c>
    </row>
    <row r="251" spans="1:7" x14ac:dyDescent="0.35">
      <c r="A251">
        <f t="shared" si="11"/>
        <v>1340</v>
      </c>
      <c r="B251" s="8">
        <f>D251/CodeTable!$B$5</f>
        <v>146.76071049489306</v>
      </c>
      <c r="C251" s="14">
        <f>A251*CodeTable!$B$4</f>
        <v>8.6830526000000005E-2</v>
      </c>
      <c r="D251" s="7">
        <f>IF(C251&gt;=WorkParams!$B$2,0,WorkParams!$E$9*LN(C251) + WorkParams!$F$9)</f>
        <v>44.73266455884341</v>
      </c>
      <c r="E251" s="1">
        <f t="shared" si="9"/>
        <v>86.874430923520109</v>
      </c>
      <c r="F251" s="1">
        <f t="shared" si="10"/>
        <v>3.8841607930259316</v>
      </c>
      <c r="G251" s="8">
        <f>((D251*D251)/CodeTable!$B$7)*POWER(1+(CodeTable!$B$8*D251*D251)/(C251*CodeTable!$B$7),-0.74)</f>
        <v>174.48957049168123</v>
      </c>
    </row>
    <row r="252" spans="1:7" x14ac:dyDescent="0.35">
      <c r="A252">
        <f t="shared" si="11"/>
        <v>1345</v>
      </c>
      <c r="B252" s="8">
        <f>D252/CodeTable!$B$5</f>
        <v>146.3312716576136</v>
      </c>
      <c r="C252" s="14">
        <f>A252*CodeTable!$B$4</f>
        <v>8.7154520500000013E-2</v>
      </c>
      <c r="D252" s="7">
        <f>IF(C252&gt;=WorkParams!$B$2,0,WorkParams!$E$9*LN(C252) + WorkParams!$F$9)</f>
        <v>44.601771601240628</v>
      </c>
      <c r="E252" s="1">
        <f t="shared" si="9"/>
        <v>86.689029511986661</v>
      </c>
      <c r="F252" s="1">
        <f t="shared" si="10"/>
        <v>3.8872460173566448</v>
      </c>
      <c r="G252" s="8">
        <f>((D252*D252)/CodeTable!$B$7)*POWER(1+(CodeTable!$B$8*D252*D252)/(C252*CodeTable!$B$7),-0.74)</f>
        <v>173.70322227800395</v>
      </c>
    </row>
    <row r="253" spans="1:7" x14ac:dyDescent="0.35">
      <c r="A253">
        <f t="shared" si="11"/>
        <v>1350</v>
      </c>
      <c r="B253" s="8">
        <f>D253/CodeTable!$B$5</f>
        <v>145.90342628907086</v>
      </c>
      <c r="C253" s="14">
        <f>A253*CodeTable!$B$4</f>
        <v>8.7478515000000007E-2</v>
      </c>
      <c r="D253" s="7">
        <f>IF(C253&gt;=WorkParams!$B$2,0,WorkParams!$E$9*LN(C253) + WorkParams!$F$9)</f>
        <v>44.471364332908806</v>
      </c>
      <c r="E253" s="1">
        <f t="shared" si="9"/>
        <v>86.503227779952539</v>
      </c>
      <c r="F253" s="1">
        <f t="shared" si="10"/>
        <v>3.8902889118668282</v>
      </c>
      <c r="G253" s="8">
        <f>((D253*D253)/CodeTable!$B$7)*POWER(1+(CodeTable!$B$8*D253*D253)/(C253*CodeTable!$B$7),-0.74)</f>
        <v>172.91897420013225</v>
      </c>
    </row>
    <row r="254" spans="1:7" x14ac:dyDescent="0.35">
      <c r="A254">
        <f t="shared" si="11"/>
        <v>1355</v>
      </c>
      <c r="B254" s="8">
        <f>D254/CodeTable!$B$5</f>
        <v>145.47716260757034</v>
      </c>
      <c r="C254" s="14">
        <f>A254*CodeTable!$B$4</f>
        <v>8.7802509500000014E-2</v>
      </c>
      <c r="D254" s="7">
        <f>IF(C254&gt;=WorkParams!$B$2,0,WorkParams!$E$9*LN(C254) + WorkParams!$F$9)</f>
        <v>44.341439162787438</v>
      </c>
      <c r="E254" s="1">
        <f t="shared" si="9"/>
        <v>86.317032709802305</v>
      </c>
      <c r="F254" s="1">
        <f t="shared" si="10"/>
        <v>3.8932896333343168</v>
      </c>
      <c r="G254" s="8">
        <f>((D254*D254)/CodeTable!$B$7)*POWER(1+(CodeTable!$B$8*D254*D254)/(C254*CodeTable!$B$7),-0.74)</f>
        <v>172.13684266406233</v>
      </c>
    </row>
    <row r="255" spans="1:7" x14ac:dyDescent="0.35">
      <c r="A255">
        <f t="shared" si="11"/>
        <v>1360</v>
      </c>
      <c r="B255" s="8">
        <f>D255/CodeTable!$B$5</f>
        <v>145.05246896160233</v>
      </c>
      <c r="C255" s="14">
        <f>A255*CodeTable!$B$4</f>
        <v>8.8126504000000008E-2</v>
      </c>
      <c r="D255" s="7">
        <f>IF(C255&gt;=WorkParams!$B$2,0,WorkParams!$E$9*LN(C255) + WorkParams!$F$9)</f>
        <v>44.211992539496393</v>
      </c>
      <c r="E255" s="1">
        <f t="shared" si="9"/>
        <v>86.13045121213267</v>
      </c>
      <c r="F255" s="1">
        <f t="shared" si="10"/>
        <v>3.8962483373798995</v>
      </c>
      <c r="G255" s="8">
        <f>((D255*D255)/CodeTable!$B$7)*POWER(1+(CodeTable!$B$8*D255*D255)/(C255*CodeTable!$B$7),-0.74)</f>
        <v>171.35684354741991</v>
      </c>
    </row>
    <row r="256" spans="1:7" x14ac:dyDescent="0.35">
      <c r="A256">
        <f t="shared" si="11"/>
        <v>1365</v>
      </c>
      <c r="B256" s="8">
        <f>D256/CodeTable!$B$5</f>
        <v>144.6293338279313</v>
      </c>
      <c r="C256" s="14">
        <f>A256*CodeTable!$B$4</f>
        <v>8.8450498500000016E-2</v>
      </c>
      <c r="D256" s="7">
        <f>IF(C256&gt;=WorkParams!$B$2,0,WorkParams!$E$9*LN(C256) + WorkParams!$F$9)</f>
        <v>44.083020950753465</v>
      </c>
      <c r="E256" s="1">
        <f t="shared" si="9"/>
        <v>85.94349012669305</v>
      </c>
      <c r="F256" s="1">
        <f t="shared" si="10"/>
        <v>3.8991651784800885</v>
      </c>
      <c r="G256" s="8">
        <f>((D256*D256)/CodeTable!$B$7)*POWER(1+(CodeTable!$B$8*D256*D256)/(C256*CodeTable!$B$7),-0.74)</f>
        <v>170.57899220956094</v>
      </c>
    </row>
    <row r="257" spans="1:7" x14ac:dyDescent="0.35">
      <c r="A257">
        <f t="shared" si="11"/>
        <v>1370</v>
      </c>
      <c r="B257" s="8">
        <f>D257/CodeTable!$B$5</f>
        <v>144.20774580971985</v>
      </c>
      <c r="C257" s="14">
        <f>A257*CodeTable!$B$4</f>
        <v>8.877449300000001E-2</v>
      </c>
      <c r="D257" s="7">
        <f>IF(C257&gt;=WorkParams!$B$2,0,WorkParams!$E$9*LN(C257) + WorkParams!$F$9)</f>
        <v>43.954520922802615</v>
      </c>
      <c r="E257" s="1">
        <f t="shared" si="9"/>
        <v>85.756156223310853</v>
      </c>
      <c r="F257" s="1">
        <f t="shared" si="10"/>
        <v>3.9020403099796948</v>
      </c>
      <c r="G257" s="8">
        <f>((D257*D257)/CodeTable!$B$7)*POWER(1+(CodeTable!$B$8*D257*D257)/(C257*CodeTable!$B$7),-0.74)</f>
        <v>169.80330350150854</v>
      </c>
    </row>
    <row r="258" spans="1:7" x14ac:dyDescent="0.35">
      <c r="A258">
        <f t="shared" si="11"/>
        <v>1375</v>
      </c>
      <c r="B258" s="8">
        <f>D258/CodeTable!$B$5</f>
        <v>143.78769363468672</v>
      </c>
      <c r="C258" s="14">
        <f>A258*CodeTable!$B$4</f>
        <v>8.9098487500000004E-2</v>
      </c>
      <c r="D258" s="7">
        <f>IF(C258&gt;=WorkParams!$B$2,0,WorkParams!$E$9*LN(C258) + WorkParams!$F$9)</f>
        <v>43.826489019852517</v>
      </c>
      <c r="E258" s="1">
        <f t="shared" si="9"/>
        <v>85.568456202801158</v>
      </c>
      <c r="F258" s="1">
        <f t="shared" si="10"/>
        <v>3.9048738841042168</v>
      </c>
      <c r="G258" s="8">
        <f>((D258*D258)/CodeTable!$B$7)*POWER(1+(CodeTable!$B$8*D258*D258)/(C258*CodeTable!$B$7),-0.74)</f>
        <v>169.02979177572746</v>
      </c>
    </row>
    <row r="259" spans="1:7" x14ac:dyDescent="0.35">
      <c r="A259">
        <f t="shared" si="11"/>
        <v>1380</v>
      </c>
      <c r="B259" s="8">
        <f>D259/CodeTable!$B$5</f>
        <v>143.36916615329818</v>
      </c>
      <c r="C259" s="14">
        <f>A259*CodeTable!$B$4</f>
        <v>8.9422482000000011E-2</v>
      </c>
      <c r="D259" s="7">
        <f>IF(C259&gt;=WorkParams!$B$2,0,WorkParams!$E$9*LN(C259) + WorkParams!$F$9)</f>
        <v>43.698921843525284</v>
      </c>
      <c r="E259" s="1">
        <f t="shared" si="9"/>
        <v>85.380396697861741</v>
      </c>
      <c r="F259" s="1">
        <f t="shared" si="10"/>
        <v>3.907666051972047</v>
      </c>
      <c r="G259" s="8">
        <f>((D259*D259)/CodeTable!$B$7)*POWER(1+(CodeTable!$B$8*D259*D259)/(C259*CodeTable!$B$7),-0.74)</f>
        <v>168.25847089573938</v>
      </c>
    </row>
    <row r="260" spans="1:7" x14ac:dyDescent="0.35">
      <c r="A260">
        <f t="shared" si="11"/>
        <v>1385</v>
      </c>
      <c r="B260" s="8">
        <f>D260/CodeTable!$B$5</f>
        <v>142.95215233699253</v>
      </c>
      <c r="C260" s="14">
        <f>A260*CodeTable!$B$4</f>
        <v>8.9746476500000005E-2</v>
      </c>
      <c r="D260" s="7">
        <f>IF(C260&gt;=WorkParams!$B$2,0,WorkParams!$E$9*LN(C260) + WorkParams!$F$9)</f>
        <v>43.571816032315326</v>
      </c>
      <c r="E260" s="1">
        <f t="shared" ref="E260:E323" si="12">0.5*C260*D260*D260</f>
        <v>85.191984273953992</v>
      </c>
      <c r="F260" s="1">
        <f t="shared" ref="F260:F323" si="13">C260*D260</f>
        <v>3.9104169636065107</v>
      </c>
      <c r="G260" s="8">
        <f>((D260*D260)/CodeTable!$B$7)*POWER(1+(CodeTable!$B$8*D260*D260)/(C260*CodeTable!$B$7),-0.74)</f>
        <v>167.48935424558127</v>
      </c>
    </row>
    <row r="261" spans="1:7" x14ac:dyDescent="0.35">
      <c r="A261">
        <f t="shared" ref="A261:A324" si="14">A260+5</f>
        <v>1390</v>
      </c>
      <c r="B261" s="8">
        <f>D261/CodeTable!$B$5</f>
        <v>142.53664127643646</v>
      </c>
      <c r="C261" s="14">
        <f>A261*CodeTable!$B$4</f>
        <v>9.0070471000000013E-2</v>
      </c>
      <c r="D261" s="7">
        <f>IF(C261&gt;=WorkParams!$B$2,0,WorkParams!$E$9*LN(C261) + WorkParams!$F$9)</f>
        <v>43.44516826105783</v>
      </c>
      <c r="E261" s="1">
        <f t="shared" si="12"/>
        <v>85.003225430169266</v>
      </c>
      <c r="F261" s="1">
        <f t="shared" si="13"/>
        <v>3.9131267679477304</v>
      </c>
      <c r="G261" s="8">
        <f>((D261*D261)/CodeTable!$B$7)*POWER(1+(CodeTable!$B$8*D261*D261)/(C261*CodeTable!$B$7),-0.74)</f>
        <v>166.72245473910729</v>
      </c>
    </row>
    <row r="262" spans="1:7" x14ac:dyDescent="0.35">
      <c r="A262">
        <f t="shared" si="14"/>
        <v>1395</v>
      </c>
      <c r="B262" s="8">
        <f>D262/CodeTable!$B$5</f>
        <v>142.12262217981223</v>
      </c>
      <c r="C262" s="14">
        <f>A262*CodeTable!$B$4</f>
        <v>9.0394465500000007E-2</v>
      </c>
      <c r="D262" s="7">
        <f>IF(C262&gt;=WorkParams!$B$2,0,WorkParams!$E$9*LN(C262) + WorkParams!$F$9)</f>
        <v>43.318975240406772</v>
      </c>
      <c r="E262" s="1">
        <f t="shared" si="12"/>
        <v>84.814126600081124</v>
      </c>
      <c r="F262" s="1">
        <f t="shared" si="13"/>
        <v>3.9157956128643043</v>
      </c>
      <c r="G262" s="8">
        <f>((D262*D262)/CodeTable!$B$7)*POWER(1+(CodeTable!$B$8*D262*D262)/(C262*CodeTable!$B$7),-0.74)</f>
        <v>165.95778482913806</v>
      </c>
    </row>
    <row r="263" spans="1:7" x14ac:dyDescent="0.35">
      <c r="A263">
        <f t="shared" si="14"/>
        <v>1400</v>
      </c>
      <c r="B263" s="8">
        <f>D263/CodeTable!$B$5</f>
        <v>141.71008437113619</v>
      </c>
      <c r="C263" s="14">
        <f>A263*CodeTable!$B$4</f>
        <v>9.0718460000000015E-2</v>
      </c>
      <c r="D263" s="7">
        <f>IF(C263&gt;=WorkParams!$B$2,0,WorkParams!$E$9*LN(C263) + WorkParams!$F$9)</f>
        <v>43.193233716322311</v>
      </c>
      <c r="E263" s="1">
        <f t="shared" si="12"/>
        <v>84.624694152584226</v>
      </c>
      <c r="F263" s="1">
        <f t="shared" si="13"/>
        <v>3.9184236451648378</v>
      </c>
      <c r="G263" s="8">
        <f>((D263*D263)/CodeTable!$B$7)*POWER(1+(CodeTable!$B$8*D263*D263)/(C263*CodeTable!$B$7),-0.74)</f>
        <v>165.1953565164583</v>
      </c>
    </row>
    <row r="264" spans="1:7" x14ac:dyDescent="0.35">
      <c r="A264">
        <f t="shared" si="14"/>
        <v>1405</v>
      </c>
      <c r="B264" s="8">
        <f>D264/CodeTable!$B$5</f>
        <v>141.29901728860668</v>
      </c>
      <c r="C264" s="14">
        <f>A264*CodeTable!$B$4</f>
        <v>9.1042454500000008E-2</v>
      </c>
      <c r="D264" s="7">
        <f>IF(C264&gt;=WorkParams!$B$2,0,WorkParams!$E$9*LN(C264) + WorkParams!$F$9)</f>
        <v>43.067940469567318</v>
      </c>
      <c r="E264" s="1">
        <f t="shared" si="12"/>
        <v>84.434934392719484</v>
      </c>
      <c r="F264" s="1">
        <f t="shared" si="13"/>
        <v>3.9210110106092917</v>
      </c>
      <c r="G264" s="8">
        <f>((D264*D264)/CodeTable!$B$7)*POWER(1+(CodeTable!$B$8*D264*D264)/(C264*CodeTable!$B$7),-0.74)</f>
        <v>164.43518135866515</v>
      </c>
    </row>
    <row r="265" spans="1:7" x14ac:dyDescent="0.35">
      <c r="A265">
        <f t="shared" si="14"/>
        <v>1410</v>
      </c>
      <c r="B265" s="8">
        <f>D265/CodeTable!$B$5</f>
        <v>140.88941048298179</v>
      </c>
      <c r="C265" s="14">
        <f>A265*CodeTable!$B$4</f>
        <v>9.1366449000000016E-2</v>
      </c>
      <c r="D265" s="7">
        <f>IF(C265&gt;=WorkParams!$B$2,0,WorkParams!$E$9*LN(C265) + WorkParams!$F$9)</f>
        <v>42.943092315212851</v>
      </c>
      <c r="E265" s="1">
        <f t="shared" si="12"/>
        <v>84.244853562486512</v>
      </c>
      <c r="F265" s="1">
        <f t="shared" si="13"/>
        <v>3.9235578539201876</v>
      </c>
      <c r="G265" s="8">
        <f>((D265*D265)/CodeTable!$B$7)*POWER(1+(CodeTable!$B$8*D265*D265)/(C265*CodeTable!$B$7),-0.74)</f>
        <v>163.67727047886993</v>
      </c>
    </row>
    <row r="266" spans="1:7" x14ac:dyDescent="0.35">
      <c r="A266">
        <f t="shared" si="14"/>
        <v>1415</v>
      </c>
      <c r="B266" s="8">
        <f>D266/CodeTable!$B$5</f>
        <v>140.48125361598551</v>
      </c>
      <c r="C266" s="14">
        <f>A266*CodeTable!$B$4</f>
        <v>9.169044350000001E-2</v>
      </c>
      <c r="D266" s="7">
        <f>IF(C266&gt;=WorkParams!$B$2,0,WorkParams!$E$9*LN(C266) + WorkParams!$F$9)</f>
        <v>42.818686102152384</v>
      </c>
      <c r="E266" s="1">
        <f t="shared" si="12"/>
        <v>84.054457841642773</v>
      </c>
      <c r="F266" s="1">
        <f t="shared" si="13"/>
        <v>3.9260643187936388</v>
      </c>
      <c r="G266" s="8">
        <f>((D266*D266)/CodeTable!$B$7)*POWER(1+(CodeTable!$B$8*D266*D266)/(C266*CodeTable!$B$7),-0.74)</f>
        <v>162.92163457425409</v>
      </c>
    </row>
    <row r="267" spans="1:7" x14ac:dyDescent="0.35">
      <c r="A267">
        <f t="shared" si="14"/>
        <v>1420</v>
      </c>
      <c r="B267" s="8">
        <f>D267/CodeTable!$B$5</f>
        <v>140.07453645874185</v>
      </c>
      <c r="C267" s="14">
        <f>A267*CodeTable!$B$4</f>
        <v>9.2014438000000004E-2</v>
      </c>
      <c r="D267" s="7">
        <f>IF(C267&gt;=WorkParams!$B$2,0,WorkParams!$E$9*LN(C267) + WorkParams!$F$9)</f>
        <v>42.694718712624521</v>
      </c>
      <c r="E267" s="1">
        <f t="shared" si="12"/>
        <v>83.863753348489965</v>
      </c>
      <c r="F267" s="1">
        <f t="shared" si="13"/>
        <v>3.928530547910229</v>
      </c>
      <c r="G267" s="8">
        <f>((D267*D267)/CodeTable!$B$7)*POWER(1+(CodeTable!$B$8*D267*D267)/(C267*CodeTable!$B$7),-0.74)</f>
        <v>162.16828392448204</v>
      </c>
    </row>
    <row r="268" spans="1:7" x14ac:dyDescent="0.35">
      <c r="A268">
        <f t="shared" si="14"/>
        <v>1425</v>
      </c>
      <c r="B268" s="8">
        <f>D268/CodeTable!$B$5</f>
        <v>139.66924889023704</v>
      </c>
      <c r="C268" s="14">
        <f>A268*CodeTable!$B$4</f>
        <v>9.2338432500000012E-2</v>
      </c>
      <c r="D268" s="7">
        <f>IF(C268&gt;=WorkParams!$B$2,0,WorkParams!$E$9*LN(C268) + WorkParams!$F$9)</f>
        <v>42.571187061744254</v>
      </c>
      <c r="E268" s="1">
        <f t="shared" si="12"/>
        <v>83.672746140648528</v>
      </c>
      <c r="F268" s="1">
        <f t="shared" si="13"/>
        <v>3.9309566829457459</v>
      </c>
      <c r="G268" s="8">
        <f>((D268*D268)/CodeTable!$B$7)*POWER(1+(CodeTable!$B$8*D268*D268)/(C268*CodeTable!$B$7),-0.74)</f>
        <v>161.41722839997323</v>
      </c>
    </row>
    <row r="269" spans="1:7" x14ac:dyDescent="0.35">
      <c r="A269">
        <f t="shared" si="14"/>
        <v>1430</v>
      </c>
      <c r="B269" s="8">
        <f>D269/CodeTable!$B$5</f>
        <v>139.26538089580822</v>
      </c>
      <c r="C269" s="14">
        <f>A269*CodeTable!$B$4</f>
        <v>9.2662427000000006E-2</v>
      </c>
      <c r="D269" s="7">
        <f>IF(C269&gt;=WorkParams!$B$2,0,WorkParams!$E$9*LN(C269) + WorkParams!$F$9)</f>
        <v>42.448088097042344</v>
      </c>
      <c r="E269" s="1">
        <f t="shared" si="12"/>
        <v>83.481442215819627</v>
      </c>
      <c r="F269" s="1">
        <f t="shared" si="13"/>
        <v>3.9333428645817552</v>
      </c>
      <c r="G269" s="8">
        <f>((D269*D269)/CodeTable!$B$7)*POWER(1+(CodeTable!$B$8*D269*D269)/(C269*CodeTable!$B$7),-0.74)</f>
        <v>160.66847747003507</v>
      </c>
    </row>
    <row r="270" spans="1:7" x14ac:dyDescent="0.35">
      <c r="A270">
        <f t="shared" si="14"/>
        <v>1435</v>
      </c>
      <c r="B270" s="8">
        <f>D270/CodeTable!$B$5</f>
        <v>138.86292256565824</v>
      </c>
      <c r="C270" s="14">
        <f>A270*CodeTable!$B$4</f>
        <v>9.2986421500000013E-2</v>
      </c>
      <c r="D270" s="7">
        <f>IF(C270&gt;=WorkParams!$B$2,0,WorkParams!$E$9*LN(C270) + WorkParams!$F$9)</f>
        <v>42.325418798012635</v>
      </c>
      <c r="E270" s="1">
        <f t="shared" si="12"/>
        <v>83.289847512534877</v>
      </c>
      <c r="F270" s="1">
        <f t="shared" si="13"/>
        <v>3.9356892325160269</v>
      </c>
      <c r="G270" s="8">
        <f>((D270*D270)/CodeTable!$B$7)*POWER(1+(CodeTable!$B$8*D270*D270)/(C270*CodeTable!$B$7),-0.74)</f>
        <v>159.92204021085763</v>
      </c>
    </row>
    <row r="271" spans="1:7" x14ac:dyDescent="0.35">
      <c r="A271">
        <f t="shared" si="14"/>
        <v>1440</v>
      </c>
      <c r="B271" s="8">
        <f>D271/CodeTable!$B$5</f>
        <v>138.46186409339728</v>
      </c>
      <c r="C271" s="14">
        <f>A271*CodeTable!$B$4</f>
        <v>9.3310416000000007E-2</v>
      </c>
      <c r="D271" s="7">
        <f>IF(C271&gt;=WorkParams!$B$2,0,WorkParams!$E$9*LN(C271) + WorkParams!$F$9)</f>
        <v>42.203176175667494</v>
      </c>
      <c r="E271" s="1">
        <f t="shared" si="12"/>
        <v>83.097967910895164</v>
      </c>
      <c r="F271" s="1">
        <f t="shared" si="13"/>
        <v>3.9379959254728232</v>
      </c>
      <c r="G271" s="8">
        <f>((D271*D271)/CodeTable!$B$7)*POWER(1+(CodeTable!$B$8*D271*D271)/(C271*CodeTable!$B$7),-0.74)</f>
        <v>159.17792531337489</v>
      </c>
    </row>
    <row r="272" spans="1:7" x14ac:dyDescent="0.35">
      <c r="A272">
        <f t="shared" si="14"/>
        <v>1445</v>
      </c>
      <c r="B272" s="8">
        <f>D272/CodeTable!$B$5</f>
        <v>138.06219577460854</v>
      </c>
      <c r="C272" s="14">
        <f>A272*CodeTable!$B$4</f>
        <v>9.3634410500000015E-2</v>
      </c>
      <c r="D272" s="7">
        <f>IF(C272&gt;=WorkParams!$B$2,0,WorkParams!$E$9*LN(C272) + WorkParams!$F$9)</f>
        <v>42.081357272100689</v>
      </c>
      <c r="E272" s="1">
        <f t="shared" si="12"/>
        <v>82.905809233297049</v>
      </c>
      <c r="F272" s="1">
        <f t="shared" si="13"/>
        <v>3.9402630812130366</v>
      </c>
      <c r="G272" s="8">
        <f>((D272*D272)/CodeTable!$B$7)*POWER(1+(CodeTable!$B$8*D272*D272)/(C272*CodeTable!$B$7),-0.74)</f>
        <v>158.43614109099056</v>
      </c>
    </row>
    <row r="273" spans="1:7" x14ac:dyDescent="0.35">
      <c r="A273">
        <f t="shared" si="14"/>
        <v>1450</v>
      </c>
      <c r="B273" s="8">
        <f>D273/CodeTable!$B$5</f>
        <v>137.66390800543974</v>
      </c>
      <c r="C273" s="14">
        <f>A273*CodeTable!$B$4</f>
        <v>9.3958405000000009E-2</v>
      </c>
      <c r="D273" s="7">
        <f>IF(C273&gt;=WorkParams!$B$2,0,WorkParams!$E$9*LN(C273) + WorkParams!$F$9)</f>
        <v>41.959959160058034</v>
      </c>
      <c r="E273" s="1">
        <f t="shared" si="12"/>
        <v>82.713377245148678</v>
      </c>
      <c r="F273" s="1">
        <f t="shared" si="13"/>
        <v>3.9424908365441929</v>
      </c>
      <c r="G273" s="8">
        <f>((D273*D273)/CodeTable!$B$7)*POWER(1+(CodeTable!$B$8*D273*D273)/(C273*CodeTable!$B$7),-0.74)</f>
        <v>157.69669548717468</v>
      </c>
    </row>
    <row r="274" spans="1:7" x14ac:dyDescent="0.35">
      <c r="A274">
        <f t="shared" si="14"/>
        <v>1455</v>
      </c>
      <c r="B274" s="8">
        <f>D274/CodeTable!$B$5</f>
        <v>137.26699128121803</v>
      </c>
      <c r="C274" s="14">
        <f>A274*CodeTable!$B$4</f>
        <v>9.4282399500000016E-2</v>
      </c>
      <c r="D274" s="7">
        <f>IF(C274&gt;=WorkParams!$B$2,0,WorkParams!$E$9*LN(C274) + WorkParams!$F$9)</f>
        <v>41.838978942515254</v>
      </c>
      <c r="E274" s="1">
        <f t="shared" si="12"/>
        <v>82.520677655574076</v>
      </c>
      <c r="F274" s="1">
        <f t="shared" si="13"/>
        <v>3.9446793273303116</v>
      </c>
      <c r="G274" s="8">
        <f>((D274*D274)/CodeTable!$B$7)*POWER(1+(CodeTable!$B$8*D274*D274)/(C274*CodeTable!$B$7),-0.74)</f>
        <v>156.95959608292875</v>
      </c>
    </row>
    <row r="275" spans="1:7" x14ac:dyDescent="0.35">
      <c r="A275">
        <f t="shared" si="14"/>
        <v>1460</v>
      </c>
      <c r="B275" s="8">
        <f>D275/CodeTable!$B$5</f>
        <v>136.87143619508925</v>
      </c>
      <c r="C275" s="14">
        <f>A275*CodeTable!$B$4</f>
        <v>9.460639400000001E-2</v>
      </c>
      <c r="D275" s="7">
        <f>IF(C275&gt;=WorkParams!$B$2,0,WorkParams!$E$9*LN(C275) + WorkParams!$F$9)</f>
        <v>41.718413752263203</v>
      </c>
      <c r="E275" s="1">
        <f t="shared" si="12"/>
        <v>82.327716118106693</v>
      </c>
      <c r="F275" s="1">
        <f t="shared" si="13"/>
        <v>3.9468286885016313</v>
      </c>
      <c r="G275" s="8">
        <f>((D275*D275)/CodeTable!$B$7)*POWER(1+(CodeTable!$B$8*D275*D275)/(C275*CodeTable!$B$7),-0.74)</f>
        <v>156.22485010412453</v>
      </c>
    </row>
    <row r="276" spans="1:7" x14ac:dyDescent="0.35">
      <c r="A276">
        <f t="shared" si="14"/>
        <v>1465</v>
      </c>
      <c r="B276" s="8">
        <f>D276/CodeTable!$B$5</f>
        <v>136.47723343668005</v>
      </c>
      <c r="C276" s="14">
        <f>A276*CodeTable!$B$4</f>
        <v>9.4930388500000004E-2</v>
      </c>
      <c r="D276" s="7">
        <f>IF(C276&gt;=WorkParams!$B$2,0,WorkParams!$E$9*LN(C276) + WorkParams!$F$9)</f>
        <v>41.598260751500078</v>
      </c>
      <c r="E276" s="1">
        <f t="shared" si="12"/>
        <v>82.134498231372419</v>
      </c>
      <c r="F276" s="1">
        <f t="shared" si="13"/>
        <v>3.9489390540642044</v>
      </c>
      <c r="G276" s="8">
        <f>((D276*D276)/CodeTable!$B$7)*POWER(1+(CodeTable!$B$8*D276*D276)/(C276*CodeTable!$B$7),-0.74)</f>
        <v>155.49246442871618</v>
      </c>
    </row>
    <row r="277" spans="1:7" x14ac:dyDescent="0.35">
      <c r="A277">
        <f t="shared" si="14"/>
        <v>1470</v>
      </c>
      <c r="B277" s="8">
        <f>D277/CodeTable!$B$5</f>
        <v>136.08437379078339</v>
      </c>
      <c r="C277" s="14">
        <f>A277*CodeTable!$B$4</f>
        <v>9.5254383000000012E-2</v>
      </c>
      <c r="D277" s="7">
        <f>IF(C277&gt;=WorkParams!$B$2,0,WorkParams!$E$9*LN(C277) + WorkParams!$F$9)</f>
        <v>41.478517131430777</v>
      </c>
      <c r="E277" s="1">
        <f t="shared" si="12"/>
        <v>81.941029539762411</v>
      </c>
      <c r="F277" s="1">
        <f t="shared" si="13"/>
        <v>3.951010557109369</v>
      </c>
      <c r="G277" s="8">
        <f>((D277*D277)/CodeTable!$B$7)*POWER(1+(CodeTable!$B$8*D277*D277)/(C277*CodeTable!$B$7),-0.74)</f>
        <v>154.76244559383008</v>
      </c>
    </row>
    <row r="278" spans="1:7" x14ac:dyDescent="0.35">
      <c r="A278">
        <f t="shared" si="14"/>
        <v>1475</v>
      </c>
      <c r="B278" s="8">
        <f>D278/CodeTable!$B$5</f>
        <v>135.69284813606544</v>
      </c>
      <c r="C278" s="14">
        <f>A278*CodeTable!$B$4</f>
        <v>9.5578377500000006E-2</v>
      </c>
      <c r="D278" s="7">
        <f>IF(C278&gt;=WorkParams!$B$2,0,WorkParams!$E$9*LN(C278) + WorkParams!$F$9)</f>
        <v>41.359180111872746</v>
      </c>
      <c r="E278" s="1">
        <f t="shared" si="12"/>
        <v>81.747315534094682</v>
      </c>
      <c r="F278" s="1">
        <f t="shared" si="13"/>
        <v>3.9530433298230658</v>
      </c>
      <c r="G278" s="8">
        <f>((D278*D278)/CodeTable!$B$7)*POWER(1+(CodeTable!$B$8*D278*D278)/(C278*CodeTable!$B$7),-0.74)</f>
        <v>154.03479980273022</v>
      </c>
    </row>
    <row r="279" spans="1:7" x14ac:dyDescent="0.35">
      <c r="A279">
        <f t="shared" si="14"/>
        <v>1480</v>
      </c>
      <c r="B279" s="8">
        <f>D279/CodeTable!$B$5</f>
        <v>135.30264744379522</v>
      </c>
      <c r="C279" s="14">
        <f>A279*CodeTable!$B$4</f>
        <v>9.5902372000000013E-2</v>
      </c>
      <c r="D279" s="7">
        <f>IF(C279&gt;=WorkParams!$B$2,0,WorkParams!$E$9*LN(C279) + WorkParams!$F$9)</f>
        <v>41.240246940868786</v>
      </c>
      <c r="E279" s="1">
        <f t="shared" si="12"/>
        <v>81.553361652266759</v>
      </c>
      <c r="F279" s="1">
        <f t="shared" si="13"/>
        <v>3.9550375034950611</v>
      </c>
      <c r="G279" s="8">
        <f>((D279*D279)/CodeTable!$B$7)*POWER(1+(CodeTable!$B$8*D279*D279)/(C279*CodeTable!$B$7),-0.74)</f>
        <v>153.30953293166525</v>
      </c>
    </row>
    <row r="280" spans="1:7" x14ac:dyDescent="0.35">
      <c r="A280">
        <f t="shared" si="14"/>
        <v>1485</v>
      </c>
      <c r="B280" s="8">
        <f>D280/CodeTable!$B$5</f>
        <v>134.91376277659504</v>
      </c>
      <c r="C280" s="14">
        <f>A280*CodeTable!$B$4</f>
        <v>9.6226366500000007E-2</v>
      </c>
      <c r="D280" s="7">
        <f>IF(C280&gt;=WorkParams!$B$2,0,WorkParams!$E$9*LN(C280) + WorkParams!$F$9)</f>
        <v>41.121714894306166</v>
      </c>
      <c r="E280" s="1">
        <f t="shared" si="12"/>
        <v>81.359173279897391</v>
      </c>
      <c r="F280" s="1">
        <f t="shared" si="13"/>
        <v>3.9569932085280142</v>
      </c>
      <c r="G280" s="8">
        <f>((D280*D280)/CodeTable!$B$7)*POWER(1+(CodeTable!$B$8*D280*D280)/(C280*CodeTable!$B$7),-0.74)</f>
        <v>152.58665053659584</v>
      </c>
    </row>
    <row r="281" spans="1:7" x14ac:dyDescent="0.35">
      <c r="A281">
        <f t="shared" si="14"/>
        <v>1490</v>
      </c>
      <c r="B281" s="8">
        <f>D281/CodeTable!$B$5</f>
        <v>134.52618528721246</v>
      </c>
      <c r="C281" s="14">
        <f>A281*CodeTable!$B$4</f>
        <v>9.6550361000000015E-2</v>
      </c>
      <c r="D281" s="7">
        <f>IF(C281&gt;=WorkParams!$B$2,0,WorkParams!$E$9*LN(C281) + WorkParams!$F$9)</f>
        <v>41.003581275542359</v>
      </c>
      <c r="E281" s="1">
        <f t="shared" si="12"/>
        <v>81.164755750959671</v>
      </c>
      <c r="F281" s="1">
        <f t="shared" si="13"/>
        <v>3.9589105744464557</v>
      </c>
      <c r="G281" s="8">
        <f>((D281*D281)/CodeTable!$B$7)*POWER(1+(CodeTable!$B$8*D281*D281)/(C281*CodeTable!$B$7),-0.74)</f>
        <v>151.8661578598068</v>
      </c>
    </row>
    <row r="282" spans="1:7" x14ac:dyDescent="0.35">
      <c r="A282">
        <f t="shared" si="14"/>
        <v>1495</v>
      </c>
      <c r="B282" s="8">
        <f>D282/CodeTable!$B$5</f>
        <v>134.13990621731256</v>
      </c>
      <c r="C282" s="14">
        <f>A282*CodeTable!$B$4</f>
        <v>9.6874355500000009E-2</v>
      </c>
      <c r="D282" s="7">
        <f>IF(C282&gt;=WorkParams!$B$2,0,WorkParams!$E$9*LN(C282) + WorkParams!$F$9)</f>
        <v>40.885843415036874</v>
      </c>
      <c r="E282" s="1">
        <f t="shared" si="12"/>
        <v>80.970114348403612</v>
      </c>
      <c r="F282" s="1">
        <f t="shared" si="13"/>
        <v>3.9607897299056165</v>
      </c>
      <c r="G282" s="8">
        <f>((D282*D282)/CodeTable!$B$7)*POWER(1+(CodeTable!$B$8*D282*D282)/(C282*CodeTable!$B$7),-0.74)</f>
        <v>151.14805983640261</v>
      </c>
    </row>
    <row r="283" spans="1:7" x14ac:dyDescent="0.35">
      <c r="A283">
        <f t="shared" si="14"/>
        <v>1500</v>
      </c>
      <c r="B283" s="8">
        <f>D283/CodeTable!$B$5</f>
        <v>133.75491689629015</v>
      </c>
      <c r="C283" s="14">
        <f>A283*CodeTable!$B$4</f>
        <v>9.7198350000000017E-2</v>
      </c>
      <c r="D283" s="7">
        <f>IF(C283&gt;=WorkParams!$B$2,0,WorkParams!$E$9*LN(C283) + WorkParams!$F$9)</f>
        <v>40.768498669989242</v>
      </c>
      <c r="E283" s="1">
        <f t="shared" si="12"/>
        <v>80.775254304769717</v>
      </c>
      <c r="F283" s="1">
        <f t="shared" si="13"/>
        <v>3.9626308027001493</v>
      </c>
      <c r="G283" s="8">
        <f>((D283*D283)/CodeTable!$B$7)*POWER(1+(CodeTable!$B$8*D283*D283)/(C283*CodeTable!$B$7),-0.74)</f>
        <v>150.43236110069051</v>
      </c>
    </row>
    <row r="284" spans="1:7" x14ac:dyDescent="0.35">
      <c r="A284">
        <f t="shared" si="14"/>
        <v>1505</v>
      </c>
      <c r="B284" s="8">
        <f>D284/CodeTable!$B$5</f>
        <v>133.37120874010239</v>
      </c>
      <c r="C284" s="14">
        <f>A284*CodeTable!$B$4</f>
        <v>9.7522344500000011E-2</v>
      </c>
      <c r="D284" s="7">
        <f>IF(C284&gt;=WorkParams!$B$2,0,WorkParams!$E$9*LN(C284) + WorkParams!$F$9)</f>
        <v>40.651544423983211</v>
      </c>
      <c r="E284" s="1">
        <f t="shared" si="12"/>
        <v>80.580180802793819</v>
      </c>
      <c r="F284" s="1">
        <f t="shared" si="13"/>
        <v>3.9644339197727452</v>
      </c>
      <c r="G284" s="8">
        <f>((D284*D284)/CodeTable!$B$7)*POWER(1+(CodeTable!$B$8*D284*D284)/(C284*CodeTable!$B$7),-0.74)</f>
        <v>149.7190659924527</v>
      </c>
    </row>
    <row r="285" spans="1:7" x14ac:dyDescent="0.35">
      <c r="A285">
        <f t="shared" si="14"/>
        <v>1510</v>
      </c>
      <c r="B285" s="8">
        <f>D285/CodeTable!$B$5</f>
        <v>132.98877325011983</v>
      </c>
      <c r="C285" s="14">
        <f>A285*CodeTable!$B$4</f>
        <v>9.7846339000000004E-2</v>
      </c>
      <c r="D285" s="7">
        <f>IF(C285&gt;=WorkParams!$B$2,0,WorkParams!$E$9*LN(C285) + WorkParams!$F$9)</f>
        <v>40.534978086636528</v>
      </c>
      <c r="E285" s="1">
        <f t="shared" si="12"/>
        <v>80.384898976001821</v>
      </c>
      <c r="F285" s="1">
        <f t="shared" si="13"/>
        <v>3.9661992072226093</v>
      </c>
      <c r="G285" s="8">
        <f>((D285*D285)/CodeTable!$B$7)*POWER(1+(CodeTable!$B$8*D285*D285)/(C285*CodeTable!$B$7),-0.74)</f>
        <v>149.00817856310744</v>
      </c>
    </row>
    <row r="286" spans="1:7" x14ac:dyDescent="0.35">
      <c r="A286">
        <f t="shared" si="14"/>
        <v>1515</v>
      </c>
      <c r="B286" s="8">
        <f>D286/CodeTable!$B$5</f>
        <v>132.60760201199741</v>
      </c>
      <c r="C286" s="14">
        <f>A286*CodeTable!$B$4</f>
        <v>9.8170333500000012E-2</v>
      </c>
      <c r="D286" s="7">
        <f>IF(C286&gt;=WorkParams!$B$2,0,WorkParams!$E$9*LN(C286) + WorkParams!$F$9)</f>
        <v>40.418797093256813</v>
      </c>
      <c r="E286" s="1">
        <f t="shared" si="12"/>
        <v>80.18941390929669</v>
      </c>
      <c r="F286" s="1">
        <f t="shared" si="13"/>
        <v>3.9679267903138524</v>
      </c>
      <c r="G286" s="8">
        <f>((D286*D286)/CodeTable!$B$7)*POWER(1+(CodeTable!$B$8*D286*D286)/(C286*CodeTable!$B$7),-0.74)</f>
        <v>148.29970258176303</v>
      </c>
    </row>
    <row r="287" spans="1:7" x14ac:dyDescent="0.35">
      <c r="A287">
        <f t="shared" si="14"/>
        <v>1520</v>
      </c>
      <c r="B287" s="8">
        <f>D287/CodeTable!$B$5</f>
        <v>132.22768669456346</v>
      </c>
      <c r="C287" s="14">
        <f>A287*CodeTable!$B$4</f>
        <v>9.8494328000000006E-2</v>
      </c>
      <c r="D287" s="7">
        <f>IF(C287&gt;=WorkParams!$B$2,0,WorkParams!$E$9*LN(C287) + WorkParams!$F$9)</f>
        <v>40.302998904502942</v>
      </c>
      <c r="E287" s="1">
        <f t="shared" si="12"/>
        <v>79.993730639536096</v>
      </c>
      <c r="F287" s="1">
        <f t="shared" si="13"/>
        <v>3.9696167934837536</v>
      </c>
      <c r="G287" s="8">
        <f>((D287*D287)/CodeTable!$B$7)*POWER(1+(CodeTable!$B$8*D287*D287)/(C287*CodeTable!$B$7),-0.74)</f>
        <v>147.59364154116537</v>
      </c>
    </row>
    <row r="288" spans="1:7" x14ac:dyDescent="0.35">
      <c r="A288">
        <f t="shared" si="14"/>
        <v>1525</v>
      </c>
      <c r="B288" s="8">
        <f>D288/CodeTable!$B$5</f>
        <v>131.84901904872709</v>
      </c>
      <c r="C288" s="14">
        <f>A288*CodeTable!$B$4</f>
        <v>9.8818322500000014E-2</v>
      </c>
      <c r="D288" s="7">
        <f>IF(C288&gt;=WorkParams!$B$2,0,WorkParams!$E$9*LN(C288) + WorkParams!$F$9)</f>
        <v>40.187581006052014</v>
      </c>
      <c r="E288" s="1">
        <f t="shared" si="12"/>
        <v>79.797854156101735</v>
      </c>
      <c r="F288" s="1">
        <f t="shared" si="13"/>
        <v>3.9712693403509229</v>
      </c>
      <c r="G288" s="8">
        <f>((D288*D288)/CodeTable!$B$7)*POWER(1+(CodeTable!$B$8*D288*D288)/(C288*CodeTable!$B$7),-0.74)</f>
        <v>146.88999866354015</v>
      </c>
    </row>
    <row r="289" spans="1:7" x14ac:dyDescent="0.35">
      <c r="A289">
        <f t="shared" si="14"/>
        <v>1530</v>
      </c>
      <c r="B289" s="8">
        <f>D289/CodeTable!$B$5</f>
        <v>131.47159090640349</v>
      </c>
      <c r="C289" s="14">
        <f>A289*CodeTable!$B$4</f>
        <v>9.9142317000000008E-2</v>
      </c>
      <c r="D289" s="7">
        <f>IF(C289&gt;=WorkParams!$B$2,0,WorkParams!$E$9*LN(C289) + WorkParams!$F$9)</f>
        <v>40.07254090827179</v>
      </c>
      <c r="E289" s="1">
        <f t="shared" si="12"/>
        <v>79.601789401460024</v>
      </c>
      <c r="F289" s="1">
        <f t="shared" si="13"/>
        <v>3.9728845537233499</v>
      </c>
      <c r="G289" s="8">
        <f>((D289*D289)/CodeTable!$B$7)*POWER(1+(CodeTable!$B$8*D289*D289)/(C289*CodeTable!$B$7),-0.74)</f>
        <v>146.18877690633238</v>
      </c>
    </row>
    <row r="290" spans="1:7" x14ac:dyDescent="0.35">
      <c r="A290">
        <f t="shared" si="14"/>
        <v>1535</v>
      </c>
      <c r="B290" s="8">
        <f>D290/CodeTable!$B$5</f>
        <v>131.09539417945692</v>
      </c>
      <c r="C290" s="14">
        <f>A290*CodeTable!$B$4</f>
        <v>9.9466311500000015E-2</v>
      </c>
      <c r="D290" s="7">
        <f>IF(C290&gt;=WorkParams!$B$2,0,WorkParams!$E$9*LN(C290) + WorkParams!$F$9)</f>
        <v>39.957876145898467</v>
      </c>
      <c r="E290" s="1">
        <f t="shared" si="12"/>
        <v>79.405541271714952</v>
      </c>
      <c r="F290" s="1">
        <f t="shared" si="13"/>
        <v>3.9744625556063569</v>
      </c>
      <c r="G290" s="8">
        <f>((D290*D290)/CodeTable!$B$7)*POWER(1+(CodeTable!$B$8*D290*D290)/(C290*CodeTable!$B$7),-0.74)</f>
        <v>145.48997896784397</v>
      </c>
    </row>
    <row r="291" spans="1:7" x14ac:dyDescent="0.35">
      <c r="A291">
        <f t="shared" si="14"/>
        <v>1540</v>
      </c>
      <c r="B291" s="8">
        <f>D291/CodeTable!$B$5</f>
        <v>130.72042085866033</v>
      </c>
      <c r="C291" s="14">
        <f>A291*CodeTable!$B$4</f>
        <v>9.9790306000000009E-2</v>
      </c>
      <c r="D291" s="7">
        <f>IF(C291&gt;=WorkParams!$B$2,0,WorkParams!$E$9*LN(C291) + WorkParams!$F$9)</f>
        <v>39.843584277719671</v>
      </c>
      <c r="E291" s="1">
        <f t="shared" si="12"/>
        <v>79.209114617152295</v>
      </c>
      <c r="F291" s="1">
        <f t="shared" si="13"/>
        <v>3.9760034672104352</v>
      </c>
      <c r="G291" s="8">
        <f>((D291*D291)/CodeTable!$B$7)*POWER(1+(CodeTable!$B$8*D291*D291)/(C291*CodeTable!$B$7),-0.74)</f>
        <v>144.79360729277181</v>
      </c>
    </row>
    <row r="292" spans="1:7" x14ac:dyDescent="0.35">
      <c r="A292">
        <f t="shared" si="14"/>
        <v>1545</v>
      </c>
      <c r="B292" s="8">
        <f>D292/CodeTable!$B$5</f>
        <v>130.34666301267248</v>
      </c>
      <c r="C292" s="14">
        <f>A292*CodeTable!$B$4</f>
        <v>0.10011430050000002</v>
      </c>
      <c r="D292" s="7">
        <f>IF(C292&gt;=WorkParams!$B$2,0,WorkParams!$E$9*LN(C292) + WorkParams!$F$9)</f>
        <v>39.729662886262574</v>
      </c>
      <c r="E292" s="1">
        <f t="shared" si="12"/>
        <v>79.012514242776192</v>
      </c>
      <c r="F292" s="1">
        <f t="shared" si="13"/>
        <v>3.9775074089589895</v>
      </c>
      <c r="G292" s="8">
        <f>((D292*D292)/CodeTable!$B$7)*POWER(1+(CodeTable!$B$8*D292*D292)/(C292*CodeTable!$B$7),-0.74)</f>
        <v>144.09966407764662</v>
      </c>
    </row>
    <row r="293" spans="1:7" x14ac:dyDescent="0.35">
      <c r="A293">
        <f t="shared" si="14"/>
        <v>1550</v>
      </c>
      <c r="B293" s="8">
        <f>D293/CodeTable!$B$5</f>
        <v>129.97411278703152</v>
      </c>
      <c r="C293" s="14">
        <f>A293*CodeTable!$B$4</f>
        <v>0.10043829500000001</v>
      </c>
      <c r="D293" s="7">
        <f>IF(C293&gt;=WorkParams!$B$2,0,WorkParams!$E$9*LN(C293) + WorkParams!$F$9)</f>
        <v>39.616109577487208</v>
      </c>
      <c r="E293" s="1">
        <f t="shared" si="12"/>
        <v>78.815744908838212</v>
      </c>
      <c r="F293" s="1">
        <f t="shared" si="13"/>
        <v>3.978974500495986</v>
      </c>
      <c r="G293" s="8">
        <f>((D293*D293)/CodeTable!$B$7)*POWER(1+(CodeTable!$B$8*D293*D293)/(C293*CodeTable!$B$7),-0.74)</f>
        <v>143.40815127617651</v>
      </c>
    </row>
    <row r="294" spans="1:7" x14ac:dyDescent="0.35">
      <c r="A294">
        <f t="shared" si="14"/>
        <v>1555</v>
      </c>
      <c r="B294" s="8">
        <f>D294/CodeTable!$B$5</f>
        <v>129.60276240316423</v>
      </c>
      <c r="C294" s="14">
        <f>A294*CodeTable!$B$4</f>
        <v>0.1007622895</v>
      </c>
      <c r="D294" s="7">
        <f>IF(C294&gt;=WorkParams!$B$2,0,WorkParams!$E$9*LN(C294) + WorkParams!$F$9)</f>
        <v>39.502921980484459</v>
      </c>
      <c r="E294" s="1">
        <f t="shared" si="12"/>
        <v>78.618811331357989</v>
      </c>
      <c r="F294" s="1">
        <f t="shared" si="13"/>
        <v>3.9804048606934885</v>
      </c>
      <c r="G294" s="8">
        <f>((D294*D294)/CodeTable!$B$7)*POWER(1+(CodeTable!$B$8*D294*D294)/(C294*CodeTable!$B$7),-0.74)</f>
        <v>142.71907060449331</v>
      </c>
    </row>
    <row r="295" spans="1:7" x14ac:dyDescent="0.35">
      <c r="A295">
        <f t="shared" si="14"/>
        <v>1560</v>
      </c>
      <c r="B295" s="8">
        <f>D295/CodeTable!$B$5</f>
        <v>129.23260415741169</v>
      </c>
      <c r="C295" s="14">
        <f>A295*CodeTable!$B$4</f>
        <v>0.10108628400000001</v>
      </c>
      <c r="D295" s="7">
        <f>IF(C295&gt;=WorkParams!$B$2,0,WorkParams!$E$9*LN(C295) + WorkParams!$F$9)</f>
        <v>39.390097747179084</v>
      </c>
      <c r="E295" s="1">
        <f t="shared" si="12"/>
        <v>78.42171818263688</v>
      </c>
      <c r="F295" s="1">
        <f t="shared" si="13"/>
        <v>3.9817986076591056</v>
      </c>
      <c r="G295" s="8">
        <f>((D295*D295)/CodeTable!$B$7)*POWER(1+(CodeTable!$B$8*D295*D295)/(C295*CodeTable!$B$7),-0.74)</f>
        <v>142.03242354630638</v>
      </c>
    </row>
    <row r="296" spans="1:7" x14ac:dyDescent="0.35">
      <c r="A296">
        <f t="shared" si="14"/>
        <v>1565</v>
      </c>
      <c r="B296" s="8">
        <f>D296/CodeTable!$B$5</f>
        <v>128.86363042007034</v>
      </c>
      <c r="C296" s="14">
        <f>A296*CodeTable!$B$4</f>
        <v>0.10141027850000001</v>
      </c>
      <c r="D296" s="7">
        <f>IF(C296&gt;=WorkParams!$B$2,0,WorkParams!$E$9*LN(C296) + WorkParams!$F$9)</f>
        <v>39.277634552037441</v>
      </c>
      <c r="E296" s="1">
        <f t="shared" si="12"/>
        <v>78.224470091763891</v>
      </c>
      <c r="F296" s="1">
        <f t="shared" si="13"/>
        <v>3.98315585874334</v>
      </c>
      <c r="G296" s="8">
        <f>((D296*D296)/CodeTable!$B$7)*POWER(1+(CodeTable!$B$8*D296*D296)/(C296*CodeTable!$B$7),-0.74)</f>
        <v>141.34821135796358</v>
      </c>
    </row>
    <row r="297" spans="1:7" x14ac:dyDescent="0.35">
      <c r="A297">
        <f t="shared" si="14"/>
        <v>1570</v>
      </c>
      <c r="B297" s="8">
        <f>D297/CodeTable!$B$5</f>
        <v>128.49583363444847</v>
      </c>
      <c r="C297" s="14">
        <f>A297*CodeTable!$B$4</f>
        <v>0.10173427300000001</v>
      </c>
      <c r="D297" s="7">
        <f>IF(C297&gt;=WorkParams!$B$2,0,WorkParams!$E$9*LN(C297) + WorkParams!$F$9)</f>
        <v>39.1655300917799</v>
      </c>
      <c r="E297" s="1">
        <f t="shared" si="12"/>
        <v>78.027071645114759</v>
      </c>
      <c r="F297" s="1">
        <f t="shared" si="13"/>
        <v>3.9844767305468518</v>
      </c>
      <c r="G297" s="8">
        <f>((D297*D297)/CodeTable!$B$7)*POWER(1+(CodeTable!$B$8*D297*D297)/(C297*CodeTable!$B$7),-0.74)</f>
        <v>140.66643507342178</v>
      </c>
    </row>
    <row r="298" spans="1:7" x14ac:dyDescent="0.35">
      <c r="A298">
        <f t="shared" si="14"/>
        <v>1575</v>
      </c>
      <c r="B298" s="8">
        <f>D298/CodeTable!$B$5</f>
        <v>128.12920631593744</v>
      </c>
      <c r="C298" s="14">
        <f>A298*CodeTable!$B$4</f>
        <v>0.10205826750000001</v>
      </c>
      <c r="D298" s="7">
        <f>IF(C298&gt;=WorkParams!$B$2,0,WorkParams!$E$9*LN(C298) + WorkParams!$F$9)</f>
        <v>39.053782085097737</v>
      </c>
      <c r="E298" s="1">
        <f t="shared" si="12"/>
        <v>77.829527386843182</v>
      </c>
      <c r="F298" s="1">
        <f t="shared" si="13"/>
        <v>3.9857613389276128</v>
      </c>
      <c r="G298" s="8">
        <f>((D298*D298)/CodeTable!$B$7)*POWER(1+(CodeTable!$B$8*D298*D298)/(C298*CodeTable!$B$7),-0.74)</f>
        <v>139.98709550912736</v>
      </c>
    </row>
    <row r="299" spans="1:7" x14ac:dyDescent="0.35">
      <c r="A299">
        <f t="shared" si="14"/>
        <v>1580</v>
      </c>
      <c r="B299" s="8">
        <f>D299/CodeTable!$B$5</f>
        <v>127.76374105109785</v>
      </c>
      <c r="C299" s="14">
        <f>A299*CodeTable!$B$4</f>
        <v>0.10238226200000002</v>
      </c>
      <c r="D299" s="7">
        <f>IF(C299&gt;=WorkParams!$B$2,0,WorkParams!$E$9*LN(C299) + WorkParams!$F$9)</f>
        <v>38.942388272374629</v>
      </c>
      <c r="E299" s="1">
        <f t="shared" si="12"/>
        <v>77.63184181936569</v>
      </c>
      <c r="F299" s="1">
        <f t="shared" si="13"/>
        <v>3.9870097990079874</v>
      </c>
      <c r="G299" s="8">
        <f>((D299*D299)/CodeTable!$B$7)*POWER(1+(CodeTable!$B$8*D299*D299)/(C299*CodeTable!$B$7),-0.74)</f>
        <v>139.31019326880934</v>
      </c>
    </row>
    <row r="300" spans="1:7" x14ac:dyDescent="0.35">
      <c r="A300">
        <f t="shared" si="14"/>
        <v>1585</v>
      </c>
      <c r="B300" s="8">
        <f>D300/CodeTable!$B$5</f>
        <v>127.39943049676025</v>
      </c>
      <c r="C300" s="14">
        <f>A300*CodeTable!$B$4</f>
        <v>0.10270625650000001</v>
      </c>
      <c r="D300" s="7">
        <f>IF(C300&gt;=WorkParams!$B$2,0,WorkParams!$E$9*LN(C300) + WorkParams!$F$9)</f>
        <v>38.831346415412526</v>
      </c>
      <c r="E300" s="1">
        <f t="shared" si="12"/>
        <v>77.434019403839272</v>
      </c>
      <c r="F300" s="1">
        <f t="shared" si="13"/>
        <v>3.988222225181715</v>
      </c>
      <c r="G300" s="8">
        <f>((D300*D300)/CodeTable!$B$7)*POWER(1+(CodeTable!$B$8*D300*D300)/(C300*CodeTable!$B$7),-0.74)</f>
        <v>138.63572874818593</v>
      </c>
    </row>
    <row r="301" spans="1:7" x14ac:dyDescent="0.35">
      <c r="A301">
        <f t="shared" si="14"/>
        <v>1590</v>
      </c>
      <c r="B301" s="8">
        <f>D301/CodeTable!$B$5</f>
        <v>127.03626737913957</v>
      </c>
      <c r="C301" s="14">
        <f>A301*CodeTable!$B$4</f>
        <v>0.10303025100000002</v>
      </c>
      <c r="D301" s="7">
        <f>IF(C301&gt;=WorkParams!$B$2,0,WorkParams!$E$9*LN(C301) + WorkParams!$F$9)</f>
        <v>38.720654297161744</v>
      </c>
      <c r="E301" s="1">
        <f t="shared" si="12"/>
        <v>77.236064560632187</v>
      </c>
      <c r="F301" s="1">
        <f t="shared" si="13"/>
        <v>3.9893987311208039</v>
      </c>
      <c r="G301" s="8">
        <f>((D301*D301)/CodeTable!$B$7)*POWER(1+(CodeTable!$B$8*D301*D301)/(C301*CodeTable!$B$7),-0.74)</f>
        <v>137.96370213958537</v>
      </c>
    </row>
    <row r="302" spans="1:7" x14ac:dyDescent="0.35">
      <c r="A302">
        <f t="shared" si="14"/>
        <v>1595</v>
      </c>
      <c r="B302" s="8">
        <f>D302/CodeTable!$B$5</f>
        <v>126.67424449296384</v>
      </c>
      <c r="C302" s="14">
        <f>A302*CodeTable!$B$4</f>
        <v>0.10335424550000001</v>
      </c>
      <c r="D302" s="7">
        <f>IF(C302&gt;=WorkParams!$B$2,0,WorkParams!$E$9*LN(C302) + WorkParams!$F$9)</f>
        <v>38.61030972145538</v>
      </c>
      <c r="E302" s="1">
        <f t="shared" si="12"/>
        <v>77.037981669787982</v>
      </c>
      <c r="F302" s="1">
        <f t="shared" si="13"/>
        <v>3.9905394297823364</v>
      </c>
      <c r="G302" s="8">
        <f>((D302*D302)/CodeTable!$B$7)*POWER(1+(CodeTable!$B$8*D302*D302)/(C302*CodeTable!$B$7),-0.74)</f>
        <v>137.29411343648349</v>
      </c>
    </row>
    <row r="303" spans="1:7" x14ac:dyDescent="0.35">
      <c r="A303">
        <f t="shared" si="14"/>
        <v>1600</v>
      </c>
      <c r="B303" s="8">
        <f>D303/CodeTable!$B$5</f>
        <v>126.31335470061656</v>
      </c>
      <c r="C303" s="14">
        <f>A303*CodeTable!$B$4</f>
        <v>0.10367824</v>
      </c>
      <c r="D303" s="7">
        <f>IF(C303&gt;=WorkParams!$B$2,0,WorkParams!$E$9*LN(C303) + WorkParams!$F$9)</f>
        <v>38.50031051274793</v>
      </c>
      <c r="E303" s="1">
        <f t="shared" si="12"/>
        <v>76.839775071483558</v>
      </c>
      <c r="F303" s="1">
        <f t="shared" si="13"/>
        <v>3.9916444334152033</v>
      </c>
      <c r="G303" s="8">
        <f>((D303*D303)/CodeTable!$B$7)*POWER(1+(CodeTable!$B$8*D303*D303)/(C303*CodeTable!$B$7),-0.74)</f>
        <v>136.62696243795921</v>
      </c>
    </row>
    <row r="304" spans="1:7" x14ac:dyDescent="0.35">
      <c r="A304">
        <f t="shared" si="14"/>
        <v>1605</v>
      </c>
      <c r="B304" s="8">
        <f>D304/CodeTable!$B$5</f>
        <v>125.9535909312921</v>
      </c>
      <c r="C304" s="14">
        <f>A304*CodeTable!$B$4</f>
        <v>0.10400223450000001</v>
      </c>
      <c r="D304" s="7">
        <f>IF(C304&gt;=WorkParams!$B$2,0,WorkParams!$E$9*LN(C304) + WorkParams!$F$9)</f>
        <v>38.390654515857833</v>
      </c>
      <c r="E304" s="1">
        <f t="shared" si="12"/>
        <v>76.641449066479865</v>
      </c>
      <c r="F304" s="1">
        <f t="shared" si="13"/>
        <v>3.9927138535667308</v>
      </c>
      <c r="G304" s="8">
        <f>((D304*D304)/CodeTable!$B$7)*POWER(1+(CodeTable!$B$8*D304*D304)/(C304*CodeTable!$B$7),-0.74)</f>
        <v>135.96224875306774</v>
      </c>
    </row>
    <row r="305" spans="1:7" x14ac:dyDescent="0.35">
      <c r="A305">
        <f t="shared" si="14"/>
        <v>1610</v>
      </c>
      <c r="B305" s="8">
        <f>D305/CodeTable!$B$5</f>
        <v>125.59494618016464</v>
      </c>
      <c r="C305" s="14">
        <f>A305*CodeTable!$B$4</f>
        <v>0.10432622900000001</v>
      </c>
      <c r="D305" s="7">
        <f>IF(C305&gt;=WorkParams!$B$2,0,WorkParams!$E$9*LN(C305) + WorkParams!$F$9)</f>
        <v>38.281339595714186</v>
      </c>
      <c r="E305" s="1">
        <f t="shared" si="12"/>
        <v>76.443007916567112</v>
      </c>
      <c r="F305" s="1">
        <f t="shared" si="13"/>
        <v>3.993747801089246</v>
      </c>
      <c r="G305" s="8">
        <f>((D305*D305)/CodeTable!$B$7)*POWER(1+(CodeTable!$B$8*D305*D305)/(C305*CodeTable!$B$7),-0.74)</f>
        <v>135.29997180513584</v>
      </c>
    </row>
    <row r="306" spans="1:7" x14ac:dyDescent="0.35">
      <c r="A306">
        <f t="shared" si="14"/>
        <v>1615</v>
      </c>
      <c r="B306" s="8">
        <f>D306/CodeTable!$B$5</f>
        <v>125.23741350756967</v>
      </c>
      <c r="C306" s="14">
        <f>A306*CodeTable!$B$4</f>
        <v>0.10465022350000001</v>
      </c>
      <c r="D306" s="7">
        <f>IF(C306&gt;=WorkParams!$B$2,0,WorkParams!$E$9*LN(C306) + WorkParams!$F$9)</f>
        <v>38.172363637107239</v>
      </c>
      <c r="E306" s="1">
        <f t="shared" si="12"/>
        <v>76.244455845002989</v>
      </c>
      <c r="F306" s="1">
        <f t="shared" si="13"/>
        <v>3.994746386146546</v>
      </c>
      <c r="G306" s="8">
        <f>((D306*D306)/CodeTable!$B$7)*POWER(1+(CodeTable!$B$8*D306*D306)/(C306*CodeTable!$B$7),-0.74)</f>
        <v>134.64013083597658</v>
      </c>
    </row>
    <row r="307" spans="1:7" x14ac:dyDescent="0.35">
      <c r="A307">
        <f t="shared" si="14"/>
        <v>1620</v>
      </c>
      <c r="B307" s="8">
        <f>D307/CodeTable!$B$5</f>
        <v>124.8809860381985</v>
      </c>
      <c r="C307" s="14">
        <f>A307*CodeTable!$B$4</f>
        <v>0.10497421800000001</v>
      </c>
      <c r="D307" s="7">
        <f>IF(C307&gt;=WorkParams!$B$2,0,WorkParams!$E$9*LN(C307) + WorkParams!$F$9)</f>
        <v>38.063724544442906</v>
      </c>
      <c r="E307" s="1">
        <f t="shared" si="12"/>
        <v>76.045797036945558</v>
      </c>
      <c r="F307" s="1">
        <f t="shared" si="13"/>
        <v>3.9957097182203007</v>
      </c>
      <c r="G307" s="8">
        <f>((D307*D307)/CodeTable!$B$7)*POWER(1+(CodeTable!$B$8*D307*D307)/(C307*CodeTable!$B$7),-0.74)</f>
        <v>133.98272491002922</v>
      </c>
    </row>
    <row r="308" spans="1:7" x14ac:dyDescent="0.35">
      <c r="A308">
        <f t="shared" si="14"/>
        <v>1625</v>
      </c>
      <c r="B308" s="8">
        <f>D308/CodeTable!$B$5</f>
        <v>124.5256569603046</v>
      </c>
      <c r="C308" s="14">
        <f>A308*CodeTable!$B$4</f>
        <v>0.10529821250000002</v>
      </c>
      <c r="D308" s="7">
        <f>IF(C308&gt;=WorkParams!$B$2,0,WorkParams!$E$9*LN(C308) + WorkParams!$F$9)</f>
        <v>37.955420241500846</v>
      </c>
      <c r="E308" s="1">
        <f t="shared" si="12"/>
        <v>75.847035639879195</v>
      </c>
      <c r="F308" s="1">
        <f t="shared" si="13"/>
        <v>3.9966379061163582</v>
      </c>
      <c r="G308" s="8">
        <f>((D308*D308)/CodeTable!$B$7)*POWER(1+(CodeTable!$B$8*D308*D308)/(C308*CodeTable!$B$7),-0.74)</f>
        <v>133.32775291842097</v>
      </c>
    </row>
    <row r="309" spans="1:7" x14ac:dyDescent="0.35">
      <c r="A309">
        <f t="shared" si="14"/>
        <v>1630</v>
      </c>
      <c r="B309" s="8">
        <f>D309/CodeTable!$B$5</f>
        <v>124.1714195249229</v>
      </c>
      <c r="C309" s="14">
        <f>A309*CodeTable!$B$4</f>
        <v>0.10562220700000001</v>
      </c>
      <c r="D309" s="7">
        <f>IF(C309&gt;=WorkParams!$B$2,0,WorkParams!$E$9*LN(C309) + WorkParams!$F$9)</f>
        <v>37.847448671196503</v>
      </c>
      <c r="E309" s="1">
        <f t="shared" si="12"/>
        <v>75.6481757640355</v>
      </c>
      <c r="F309" s="1">
        <f t="shared" si="13"/>
        <v>3.9975310579709924</v>
      </c>
      <c r="G309" s="8">
        <f>((D309*D309)/CodeTable!$B$7)*POWER(1+(CodeTable!$B$8*D309*D309)/(C309*CodeTable!$B$7),-0.74)</f>
        <v>132.67521358295599</v>
      </c>
    </row>
    <row r="310" spans="1:7" x14ac:dyDescent="0.35">
      <c r="A310">
        <f t="shared" si="14"/>
        <v>1635</v>
      </c>
      <c r="B310" s="8">
        <f>D310/CodeTable!$B$5</f>
        <v>123.81826704510037</v>
      </c>
      <c r="C310" s="14">
        <f>A310*CodeTable!$B$4</f>
        <v>0.10594620150000002</v>
      </c>
      <c r="D310" s="7">
        <f>IF(C310&gt;=WorkParams!$B$2,0,WorkParams!$E$9*LN(C310) + WorkParams!$F$9)</f>
        <v>37.739807795346593</v>
      </c>
      <c r="E310" s="1">
        <f t="shared" si="12"/>
        <v>75.449221482807758</v>
      </c>
      <c r="F310" s="1">
        <f t="shared" si="13"/>
        <v>3.9983892812570616</v>
      </c>
      <c r="G310" s="8">
        <f>((D310*D310)/CodeTable!$B$7)*POWER(1+(CodeTable!$B$8*D310*D310)/(C310*CodeTable!$B$7),-0.74)</f>
        <v>132.02510546002992</v>
      </c>
    </row>
    <row r="311" spans="1:7" x14ac:dyDescent="0.35">
      <c r="A311">
        <f t="shared" si="14"/>
        <v>1640</v>
      </c>
      <c r="B311" s="8">
        <f>D311/CodeTable!$B$5</f>
        <v>123.46619289513858</v>
      </c>
      <c r="C311" s="14">
        <f>A311*CodeTable!$B$4</f>
        <v>0.10627019600000001</v>
      </c>
      <c r="D311" s="7">
        <f>IF(C311&gt;=WorkParams!$B$2,0,WorkParams!$E$9*LN(C311) + WorkParams!$F$9)</f>
        <v>37.63249559443824</v>
      </c>
      <c r="E311" s="1">
        <f t="shared" si="12"/>
        <v>75.25017683315977</v>
      </c>
      <c r="F311" s="1">
        <f t="shared" si="13"/>
        <v>3.9992126827900885</v>
      </c>
      <c r="G311" s="8">
        <f>((D311*D311)/CodeTable!$B$7)*POWER(1+(CodeTable!$B$8*D311*D311)/(C311*CodeTable!$B$7),-0.74)</f>
        <v>131.37742694447235</v>
      </c>
    </row>
    <row r="312" spans="1:7" x14ac:dyDescent="0.35">
      <c r="A312">
        <f t="shared" si="14"/>
        <v>1645</v>
      </c>
      <c r="B312" s="8">
        <f>D312/CodeTable!$B$5</f>
        <v>123.11519050984832</v>
      </c>
      <c r="C312" s="14">
        <f>A312*CodeTable!$B$4</f>
        <v>0.10659419050000002</v>
      </c>
      <c r="D312" s="7">
        <f>IF(C312&gt;=WorkParams!$B$2,0,WorkParams!$E$9*LN(C312) + WorkParams!$F$9)</f>
        <v>37.525510067401768</v>
      </c>
      <c r="E312" s="1">
        <f t="shared" si="12"/>
        <v>75.051045816029784</v>
      </c>
      <c r="F312" s="1">
        <f t="shared" si="13"/>
        <v>4.000001368734293</v>
      </c>
      <c r="G312" s="8">
        <f>((D312*D312)/CodeTable!$B$7)*POWER(1+(CodeTable!$B$8*D312*D312)/(C312*CodeTable!$B$7),-0.74)</f>
        <v>130.73217627331962</v>
      </c>
    </row>
    <row r="313" spans="1:7" x14ac:dyDescent="0.35">
      <c r="A313">
        <f t="shared" si="14"/>
        <v>1650</v>
      </c>
      <c r="B313" s="8">
        <f>D313/CodeTable!$B$5</f>
        <v>122.76525338381431</v>
      </c>
      <c r="C313" s="14">
        <f>A313*CodeTable!$B$4</f>
        <v>0.10691818500000001</v>
      </c>
      <c r="D313" s="7">
        <f>IF(C313&gt;=WorkParams!$B$2,0,WorkParams!$E$9*LN(C313) + WorkParams!$F$9)</f>
        <v>37.418849231386602</v>
      </c>
      <c r="E313" s="1">
        <f t="shared" si="12"/>
        <v>74.851832396727289</v>
      </c>
      <c r="F313" s="1">
        <f t="shared" si="13"/>
        <v>4.000755444608501</v>
      </c>
      <c r="G313" s="8">
        <f>((D313*D313)/CodeTable!$B$7)*POWER(1+(CodeTable!$B$8*D313*D313)/(C313*CodeTable!$B$7),-0.74)</f>
        <v>130.08935152951523</v>
      </c>
    </row>
    <row r="314" spans="1:7" x14ac:dyDescent="0.35">
      <c r="A314">
        <f t="shared" si="14"/>
        <v>1655</v>
      </c>
      <c r="B314" s="8">
        <f>D314/CodeTable!$B$5</f>
        <v>122.41637507067222</v>
      </c>
      <c r="C314" s="14">
        <f>A314*CodeTable!$B$4</f>
        <v>0.10724217950000001</v>
      </c>
      <c r="D314" s="7">
        <f>IF(C314&gt;=WorkParams!$B$2,0,WorkParams!$E$9*LN(C314) + WorkParams!$F$9)</f>
        <v>37.312511121540894</v>
      </c>
      <c r="E314" s="1">
        <f t="shared" si="12"/>
        <v>74.652540505326044</v>
      </c>
      <c r="F314" s="1">
        <f t="shared" si="13"/>
        <v>4.0014750152920353</v>
      </c>
      <c r="G314" s="8">
        <f>((D314*D314)/CodeTable!$B$7)*POWER(1+(CodeTable!$B$8*D314*D314)/(C314*CodeTable!$B$7),-0.74)</f>
        <v>129.44895064554422</v>
      </c>
    </row>
    <row r="315" spans="1:7" x14ac:dyDescent="0.35">
      <c r="A315">
        <f t="shared" si="14"/>
        <v>1660</v>
      </c>
      <c r="B315" s="8">
        <f>D315/CodeTable!$B$5</f>
        <v>122.06854918239613</v>
      </c>
      <c r="C315" s="14">
        <f>A315*CodeTable!$B$4</f>
        <v>0.10756617400000001</v>
      </c>
      <c r="D315" s="7">
        <f>IF(C315&gt;=WorkParams!$B$2,0,WorkParams!$E$9*LN(C315) + WorkParams!$F$9)</f>
        <v>37.20649379079434</v>
      </c>
      <c r="E315" s="1">
        <f t="shared" si="12"/>
        <v>74.453174037050886</v>
      </c>
      <c r="F315" s="1">
        <f t="shared" si="13"/>
        <v>4.0021601850305037</v>
      </c>
      <c r="G315" s="8">
        <f>((D315*D315)/CodeTable!$B$7)*POWER(1+(CodeTable!$B$8*D315*D315)/(C315*CodeTable!$B$7),-0.74)</f>
        <v>128.8109714069991</v>
      </c>
    </row>
    <row r="316" spans="1:7" x14ac:dyDescent="0.35">
      <c r="A316">
        <f t="shared" si="14"/>
        <v>1665</v>
      </c>
      <c r="B316" s="8">
        <f>D316/CodeTable!$B$5</f>
        <v>121.72176938859644</v>
      </c>
      <c r="C316" s="14">
        <f>A316*CodeTable!$B$4</f>
        <v>0.10789016850000001</v>
      </c>
      <c r="D316" s="7">
        <f>IF(C316&gt;=WorkParams!$B$2,0,WorkParams!$E$9*LN(C316) + WorkParams!$F$9)</f>
        <v>37.100795309644198</v>
      </c>
      <c r="E316" s="1">
        <f t="shared" si="12"/>
        <v>74.253736852659173</v>
      </c>
      <c r="F316" s="1">
        <f t="shared" si="13"/>
        <v>4.0028110574415221</v>
      </c>
      <c r="G316" s="8">
        <f>((D316*D316)/CodeTable!$B$7)*POWER(1+(CodeTable!$B$8*D316*D316)/(C316*CodeTable!$B$7),-0.74)</f>
        <v>128.17541145607873</v>
      </c>
    </row>
    <row r="317" spans="1:7" x14ac:dyDescent="0.35">
      <c r="A317">
        <f t="shared" si="14"/>
        <v>1670</v>
      </c>
      <c r="B317" s="8">
        <f>D317/CodeTable!$B$5</f>
        <v>121.37602941582894</v>
      </c>
      <c r="C317" s="14">
        <f>A317*CodeTable!$B$4</f>
        <v>0.10821416300000002</v>
      </c>
      <c r="D317" s="7">
        <f>IF(C317&gt;=WorkParams!$B$2,0,WorkParams!$E$9*LN(C317) + WorkParams!$F$9)</f>
        <v>36.995413765944662</v>
      </c>
      <c r="E317" s="1">
        <f t="shared" si="12"/>
        <v>74.054232778817664</v>
      </c>
      <c r="F317" s="1">
        <f t="shared" si="13"/>
        <v>4.00342773552038</v>
      </c>
      <c r="G317" s="8">
        <f>((D317*D317)/CodeTable!$B$7)*POWER(1+(CodeTable!$B$8*D317*D317)/(C317*CodeTable!$B$7),-0.74)</f>
        <v>127.54226829502358</v>
      </c>
    </row>
    <row r="318" spans="1:7" x14ac:dyDescent="0.35">
      <c r="A318">
        <f t="shared" si="14"/>
        <v>1675</v>
      </c>
      <c r="B318" s="8">
        <f>D318/CodeTable!$B$5</f>
        <v>121.03132304691361</v>
      </c>
      <c r="C318" s="14">
        <f>A318*CodeTable!$B$4</f>
        <v>0.10853815750000001</v>
      </c>
      <c r="D318" s="7">
        <f>IF(C318&gt;=WorkParams!$B$2,0,WorkParams!$E$9*LN(C318) + WorkParams!$F$9)</f>
        <v>36.890347264699273</v>
      </c>
      <c r="E318" s="1">
        <f t="shared" si="12"/>
        <v>73.854665608473653</v>
      </c>
      <c r="F318" s="1">
        <f t="shared" si="13"/>
        <v>4.004010321645624</v>
      </c>
      <c r="G318" s="8">
        <f>((D318*D318)/CodeTable!$B$7)*POWER(1+(CodeTable!$B$8*D318*D318)/(C318*CodeTable!$B$7),-0.74)</f>
        <v>126.91153928948529</v>
      </c>
    </row>
    <row r="319" spans="1:7" x14ac:dyDescent="0.35">
      <c r="A319">
        <f t="shared" si="14"/>
        <v>1680</v>
      </c>
      <c r="B319" s="8">
        <f>D319/CodeTable!$B$5</f>
        <v>120.68764412026377</v>
      </c>
      <c r="C319" s="14">
        <f>A319*CodeTable!$B$4</f>
        <v>0.10886215200000002</v>
      </c>
      <c r="D319" s="7">
        <f>IF(C319&gt;=WorkParams!$B$2,0,WorkParams!$E$9*LN(C319) + WorkParams!$F$9)</f>
        <v>36.785593927856397</v>
      </c>
      <c r="E319" s="1">
        <f t="shared" si="12"/>
        <v>73.655039101221277</v>
      </c>
      <c r="F319" s="1">
        <f t="shared" si="13"/>
        <v>4.004558917584581</v>
      </c>
      <c r="G319" s="8">
        <f>((D319*D319)/CodeTable!$B$7)*POWER(1+(CodeTable!$B$8*D319*D319)/(C319*CodeTable!$B$7),-0.74)</f>
        <v>126.28322167183424</v>
      </c>
    </row>
    <row r="320" spans="1:7" x14ac:dyDescent="0.35">
      <c r="A320">
        <f t="shared" si="14"/>
        <v>1685</v>
      </c>
      <c r="B320" s="8">
        <f>D320/CodeTable!$B$5</f>
        <v>120.34498652922542</v>
      </c>
      <c r="C320" s="14">
        <f>A320*CodeTable!$B$4</f>
        <v>0.10918614650000001</v>
      </c>
      <c r="D320" s="7">
        <f>IF(C320&gt;=WorkParams!$B$2,0,WorkParams!$E$9*LN(C320) + WorkParams!$F$9)</f>
        <v>36.681151894107913</v>
      </c>
      <c r="E320" s="1">
        <f t="shared" si="12"/>
        <v>73.455356983663251</v>
      </c>
      <c r="F320" s="1">
        <f t="shared" si="13"/>
        <v>4.0050736244988192</v>
      </c>
      <c r="G320" s="8">
        <f>((D320*D320)/CodeTable!$B$7)*POWER(1+(CodeTable!$B$8*D320*D320)/(C320*CodeTable!$B$7),-0.74)</f>
        <v>125.65731254440485</v>
      </c>
    </row>
    <row r="321" spans="1:7" x14ac:dyDescent="0.35">
      <c r="A321">
        <f t="shared" si="14"/>
        <v>1690</v>
      </c>
      <c r="B321" s="8">
        <f>D321/CodeTable!$B$5</f>
        <v>120.00334422142613</v>
      </c>
      <c r="C321" s="14">
        <f>A321*CodeTable!$B$4</f>
        <v>0.10951014100000002</v>
      </c>
      <c r="D321" s="7">
        <f>IF(C321&gt;=WorkParams!$B$2,0,WorkParams!$E$9*LN(C321) + WorkParams!$F$9)</f>
        <v>36.577019318690688</v>
      </c>
      <c r="E321" s="1">
        <f t="shared" si="12"/>
        <v>73.255622949767329</v>
      </c>
      <c r="F321" s="1">
        <f t="shared" si="13"/>
        <v>4.0055545429495423</v>
      </c>
      <c r="G321" s="8">
        <f>((D321*D321)/CodeTable!$B$7)*POWER(1+(CodeTable!$B$8*D321*D321)/(C321*CodeTable!$B$7),-0.74)</f>
        <v>125.03380888267986</v>
      </c>
    </row>
    <row r="322" spans="1:7" x14ac:dyDescent="0.35">
      <c r="A322">
        <f t="shared" si="14"/>
        <v>1695</v>
      </c>
      <c r="B322" s="8">
        <f>D322/CodeTable!$B$5</f>
        <v>119.66271119813335</v>
      </c>
      <c r="C322" s="14">
        <f>A322*CodeTable!$B$4</f>
        <v>0.10983413550000001</v>
      </c>
      <c r="D322" s="7">
        <f>IF(C322&gt;=WorkParams!$B$2,0,WorkParams!$E$9*LN(C322) + WorkParams!$F$9)</f>
        <v>36.473194373191049</v>
      </c>
      <c r="E322" s="1">
        <f t="shared" si="12"/>
        <v>73.055840661217786</v>
      </c>
      <c r="F322" s="1">
        <f t="shared" si="13"/>
        <v>4.0060017729029038</v>
      </c>
      <c r="G322" s="8">
        <f>((D322*D322)/CodeTable!$B$7)*POWER(1+(CodeTable!$B$8*D322*D322)/(C322*CodeTable!$B$7),-0.74)</f>
        <v>124.41270753841468</v>
      </c>
    </row>
    <row r="323" spans="1:7" x14ac:dyDescent="0.35">
      <c r="A323">
        <f t="shared" si="14"/>
        <v>1700</v>
      </c>
      <c r="B323" s="8">
        <f>D323/CodeTable!$B$5</f>
        <v>119.32308151362278</v>
      </c>
      <c r="C323" s="14">
        <f>A323*CodeTable!$B$4</f>
        <v>0.11015813000000001</v>
      </c>
      <c r="D323" s="7">
        <f>IF(C323&gt;=WorkParams!$B$2,0,WorkParams!$E$9*LN(C323) + WorkParams!$F$9)</f>
        <v>36.369675245352227</v>
      </c>
      <c r="E323" s="1">
        <f t="shared" si="12"/>
        <v>72.856013747763043</v>
      </c>
      <c r="F323" s="1">
        <f t="shared" si="13"/>
        <v>4.0064154137352928</v>
      </c>
      <c r="G323" s="8">
        <f>((D323*D323)/CodeTable!$B$7)*POWER(1+(CodeTable!$B$8*D323*D323)/(C323*CodeTable!$B$7),-0.74)</f>
        <v>123.79400524270335</v>
      </c>
    </row>
    <row r="324" spans="1:7" x14ac:dyDescent="0.35">
      <c r="A324">
        <f t="shared" si="14"/>
        <v>1705</v>
      </c>
      <c r="B324" s="8">
        <f>D324/CodeTable!$B$5</f>
        <v>118.98444927455566</v>
      </c>
      <c r="C324" s="14">
        <f>A324*CodeTable!$B$4</f>
        <v>0.11048212450000001</v>
      </c>
      <c r="D324" s="7">
        <f>IF(C324&gt;=WorkParams!$B$2,0,WorkParams!$E$9*LN(C324) + WorkParams!$F$9)</f>
        <v>36.266460138884568</v>
      </c>
      <c r="E324" s="1">
        <f t="shared" ref="E324:E387" si="15">0.5*C324*D324*D324</f>
        <v>72.656145807558119</v>
      </c>
      <c r="F324" s="1">
        <f t="shared" ref="F324:F387" si="16">C324*D324</f>
        <v>4.0067955642385327</v>
      </c>
      <c r="G324" s="8">
        <f>((D324*D324)/CodeTable!$B$7)*POWER(1+(CodeTable!$B$8*D324*D324)/(C324*CodeTable!$B$7),-0.74)</f>
        <v>123.17769860898677</v>
      </c>
    </row>
    <row r="325" spans="1:7" x14ac:dyDescent="0.35">
      <c r="A325">
        <f t="shared" ref="A325:A388" si="17">A324+5</f>
        <v>1710</v>
      </c>
      <c r="B325" s="8">
        <f>D325/CodeTable!$B$5</f>
        <v>118.64680863936468</v>
      </c>
      <c r="C325" s="14">
        <f>A325*CodeTable!$B$4</f>
        <v>0.11080611900000001</v>
      </c>
      <c r="D325" s="7">
        <f>IF(C325&gt;=WorkParams!$B$2,0,WorkParams!$E$9*LN(C325) + WorkParams!$F$9)</f>
        <v>36.163547273278354</v>
      </c>
      <c r="E325" s="1">
        <f t="shared" si="15"/>
        <v>72.456240407501923</v>
      </c>
      <c r="F325" s="1">
        <f t="shared" si="16"/>
        <v>4.0071423226250067</v>
      </c>
      <c r="G325" s="8">
        <f>((D325*D325)/CodeTable!$B$7)*POWER(1+(CodeTable!$B$8*D325*D325)/(C325*CodeTable!$B$7),-0.74)</f>
        <v>122.56378413600233</v>
      </c>
    </row>
    <row r="326" spans="1:7" x14ac:dyDescent="0.35">
      <c r="A326">
        <f t="shared" si="17"/>
        <v>1715</v>
      </c>
      <c r="B326" s="8">
        <f>D326/CodeTable!$B$5</f>
        <v>118.3101538176499</v>
      </c>
      <c r="C326" s="14">
        <f>A326*CodeTable!$B$4</f>
        <v>0.11113011350000002</v>
      </c>
      <c r="D326" s="7">
        <f>IF(C326&gt;=WorkParams!$B$2,0,WorkParams!$E$9*LN(C326) + WorkParams!$F$9)</f>
        <v>36.060934883619694</v>
      </c>
      <c r="E326" s="1">
        <f t="shared" si="15"/>
        <v>72.256301083571515</v>
      </c>
      <c r="F326" s="1">
        <f t="shared" si="16"/>
        <v>4.0074557865327662</v>
      </c>
      <c r="G326" s="8">
        <f>((D326*D326)/CodeTable!$B$7)*POWER(1+(CodeTable!$B$8*D326*D326)/(C326*CodeTable!$B$7),-0.74)</f>
        <v>121.95225821068048</v>
      </c>
    </row>
    <row r="327" spans="1:7" x14ac:dyDescent="0.35">
      <c r="A327">
        <f t="shared" si="17"/>
        <v>1720</v>
      </c>
      <c r="B327" s="8">
        <f>D327/CodeTable!$B$5</f>
        <v>117.97447906958277</v>
      </c>
      <c r="C327" s="14">
        <f>A327*CodeTable!$B$4</f>
        <v>0.11145410800000001</v>
      </c>
      <c r="D327" s="7">
        <f>IF(C327&gt;=WorkParams!$B$2,0,WorkParams!$E$9*LN(C327) + WorkParams!$F$9)</f>
        <v>35.95862122040883</v>
      </c>
      <c r="E327" s="1">
        <f t="shared" si="15"/>
        <v>72.05633134115071</v>
      </c>
      <c r="F327" s="1">
        <f t="shared" si="16"/>
        <v>4.0077360530305377</v>
      </c>
      <c r="G327" s="8">
        <f>((D327*D327)/CodeTable!$B$7)*POWER(1+(CodeTable!$B$8*D327*D327)/(C327*CodeTable!$B$7),-0.74)</f>
        <v>121.34311711098429</v>
      </c>
    </row>
    <row r="328" spans="1:7" x14ac:dyDescent="0.35">
      <c r="A328">
        <f t="shared" si="17"/>
        <v>1725</v>
      </c>
      <c r="B328" s="8">
        <f>D328/CodeTable!$B$5</f>
        <v>117.63977870531862</v>
      </c>
      <c r="C328" s="14">
        <f>A328*CodeTable!$B$4</f>
        <v>0.11177810250000002</v>
      </c>
      <c r="D328" s="7">
        <f>IF(C328&gt;=WorkParams!$B$2,0,WorkParams!$E$9*LN(C328) + WorkParams!$F$9)</f>
        <v>35.856604549381117</v>
      </c>
      <c r="E328" s="1">
        <f t="shared" si="15"/>
        <v>71.856334655354743</v>
      </c>
      <c r="F328" s="1">
        <f t="shared" si="16"/>
        <v>4.0079832186226891</v>
      </c>
      <c r="G328" s="8">
        <f>((D328*D328)/CodeTable!$B$7)*POWER(1+(CodeTable!$B$8*D328*D328)/(C328*CodeTable!$B$7),-0.74)</f>
        <v>120.73635700869531</v>
      </c>
    </row>
    <row r="329" spans="1:7" x14ac:dyDescent="0.35">
      <c r="A329">
        <f t="shared" si="17"/>
        <v>1730</v>
      </c>
      <c r="B329" s="8">
        <f>D329/CodeTable!$B$5</f>
        <v>117.30604708441854</v>
      </c>
      <c r="C329" s="14">
        <f>A329*CodeTable!$B$4</f>
        <v>0.11210209700000001</v>
      </c>
      <c r="D329" s="7">
        <f>IF(C329&gt;=WorkParams!$B$2,0,WorkParams!$E$9*LN(C329) + WorkParams!$F$9)</f>
        <v>35.754883151330773</v>
      </c>
      <c r="E329" s="1">
        <f t="shared" si="15"/>
        <v>71.656314471351152</v>
      </c>
      <c r="F329" s="1">
        <f t="shared" si="16"/>
        <v>4.0081973792541481</v>
      </c>
      <c r="G329" s="8">
        <f>((D329*D329)/CodeTable!$B$7)*POWER(1+(CodeTable!$B$8*D329*D329)/(C329*CodeTable!$B$7),-0.74)</f>
        <v>120.13197397214762</v>
      </c>
    </row>
    <row r="330" spans="1:7" x14ac:dyDescent="0.35">
      <c r="A330">
        <f t="shared" si="17"/>
        <v>1735</v>
      </c>
      <c r="B330" s="8">
        <f>D330/CodeTable!$B$5</f>
        <v>116.97327861527846</v>
      </c>
      <c r="C330" s="14">
        <f>A330*CodeTable!$B$4</f>
        <v>0.11242609150000002</v>
      </c>
      <c r="D330" s="7">
        <f>IF(C330&gt;=WorkParams!$B$2,0,WorkParams!$E$9*LN(C330) + WorkParams!$F$9)</f>
        <v>35.653455321936875</v>
      </c>
      <c r="E330" s="1">
        <f t="shared" si="15"/>
        <v>71.456274204675424</v>
      </c>
      <c r="F330" s="1">
        <f t="shared" si="16"/>
        <v>4.0083786303152378</v>
      </c>
      <c r="G330" s="8">
        <f>((D330*D330)/CodeTable!$B$7)*POWER(1+(CodeTable!$B$8*D330*D330)/(C330*CodeTable!$B$7),-0.74)</f>
        <v>119.52996396890792</v>
      </c>
    </row>
    <row r="331" spans="1:7" x14ac:dyDescent="0.35">
      <c r="A331">
        <f t="shared" si="17"/>
        <v>1740</v>
      </c>
      <c r="B331" s="8">
        <f>D331/CodeTable!$B$5</f>
        <v>116.64146775456736</v>
      </c>
      <c r="C331" s="14">
        <f>A331*CodeTable!$B$4</f>
        <v>0.11275008600000001</v>
      </c>
      <c r="D331" s="7">
        <f>IF(C331&gt;=WorkParams!$B$2,0,WorkParams!$E$9*LN(C331) + WorkParams!$F$9)</f>
        <v>35.552319371592134</v>
      </c>
      <c r="E331" s="1">
        <f t="shared" si="15"/>
        <v>71.25621724154351</v>
      </c>
      <c r="F331" s="1">
        <f t="shared" si="16"/>
        <v>4.0085270666464794</v>
      </c>
      <c r="G331" s="8">
        <f>((D331*D331)/CodeTable!$B$7)*POWER(1+(CodeTable!$B$8*D331*D331)/(C331*CodeTable!$B$7),-0.74)</f>
        <v>118.93032286840609</v>
      </c>
    </row>
    <row r="332" spans="1:7" x14ac:dyDescent="0.35">
      <c r="A332">
        <f t="shared" si="17"/>
        <v>1745</v>
      </c>
      <c r="B332" s="8">
        <f>D332/CodeTable!$B$5</f>
        <v>116.31060900667323</v>
      </c>
      <c r="C332" s="14">
        <f>A332*CodeTable!$B$4</f>
        <v>0.11307408050000001</v>
      </c>
      <c r="D332" s="7">
        <f>IF(C332&gt;=WorkParams!$B$2,0,WorkParams!$E$9*LN(C332) + WorkParams!$F$9)</f>
        <v>35.451473625234001</v>
      </c>
      <c r="E332" s="1">
        <f t="shared" si="15"/>
        <v>71.056146939159873</v>
      </c>
      <c r="F332" s="1">
        <f t="shared" si="16"/>
        <v>4.0086427825433368</v>
      </c>
      <c r="G332" s="8">
        <f>((D332*D332)/CodeTable!$B$7)*POWER(1+(CodeTable!$B$8*D332*D332)/(C332*CodeTable!$B$7),-0.74)</f>
        <v>118.33304644451434</v>
      </c>
    </row>
    <row r="333" spans="1:7" x14ac:dyDescent="0.35">
      <c r="A333">
        <f t="shared" si="17"/>
        <v>1750</v>
      </c>
      <c r="B333" s="8">
        <f>D333/CodeTable!$B$5</f>
        <v>115.98069692315673</v>
      </c>
      <c r="C333" s="14">
        <f>A333*CodeTable!$B$4</f>
        <v>0.11339807500000001</v>
      </c>
      <c r="D333" s="7">
        <f>IF(C333&gt;=WorkParams!$B$2,0,WorkParams!$E$9*LN(C333) + WorkParams!$F$9)</f>
        <v>35.350916422178173</v>
      </c>
      <c r="E333" s="1">
        <f t="shared" si="15"/>
        <v>70.856066626021331</v>
      </c>
      <c r="F333" s="1">
        <f t="shared" si="16"/>
        <v>4.0087258717608929</v>
      </c>
      <c r="G333" s="8">
        <f>((D333*D333)/CodeTable!$B$7)*POWER(1+(CodeTable!$B$8*D333*D333)/(C333*CodeTable!$B$7),-0.74)</f>
        <v>117.73813037807736</v>
      </c>
    </row>
    <row r="334" spans="1:7" x14ac:dyDescent="0.35">
      <c r="A334">
        <f t="shared" si="17"/>
        <v>1755</v>
      </c>
      <c r="B334" s="8">
        <f>D334/CodeTable!$B$5</f>
        <v>115.65172610221295</v>
      </c>
      <c r="C334" s="14">
        <f>A334*CodeTable!$B$4</f>
        <v>0.11372206950000001</v>
      </c>
      <c r="D334" s="7">
        <f>IF(C334&gt;=WorkParams!$B$2,0,WorkParams!$E$9*LN(C334) + WorkParams!$F$9)</f>
        <v>35.25064611595451</v>
      </c>
      <c r="E334" s="1">
        <f t="shared" si="15"/>
        <v>70.655979602217215</v>
      </c>
      <c r="F334" s="1">
        <f t="shared" si="16"/>
        <v>4.0087764275184838</v>
      </c>
      <c r="G334" s="8">
        <f>((D334*D334)/CodeTable!$B$7)*POWER(1+(CodeTable!$B$8*D334*D334)/(C334*CodeTable!$B$7),-0.74)</f>
        <v>117.14557025939375</v>
      </c>
    </row>
    <row r="335" spans="1:7" x14ac:dyDescent="0.35">
      <c r="A335">
        <f t="shared" si="17"/>
        <v>1760</v>
      </c>
      <c r="B335" s="8">
        <f>D335/CodeTable!$B$5</f>
        <v>115.32369118814066</v>
      </c>
      <c r="C335" s="14">
        <f>A335*CodeTable!$B$4</f>
        <v>0.11404606400000002</v>
      </c>
      <c r="D335" s="7">
        <f>IF(C335&gt;=WorkParams!$B$2,0,WorkParams!$E$9*LN(C335) + WorkParams!$F$9)</f>
        <v>35.150661074145276</v>
      </c>
      <c r="E335" s="1">
        <f t="shared" si="15"/>
        <v>70.455889139725628</v>
      </c>
      <c r="F335" s="1">
        <f t="shared" si="16"/>
        <v>4.0087945425042815</v>
      </c>
      <c r="G335" s="8">
        <f>((D335*D335)/CodeTable!$B$7)*POWER(1+(CodeTable!$B$8*D335*D335)/(C335*CodeTable!$B$7),-0.74)</f>
        <v>116.55536159064941</v>
      </c>
    </row>
    <row r="336" spans="1:7" x14ac:dyDescent="0.35">
      <c r="A336">
        <f t="shared" si="17"/>
        <v>1765</v>
      </c>
      <c r="B336" s="8">
        <f>D336/CodeTable!$B$5</f>
        <v>114.99658687081934</v>
      </c>
      <c r="C336" s="14">
        <f>A336*CodeTable!$B$4</f>
        <v>0.11437005850000001</v>
      </c>
      <c r="D336" s="7">
        <f>IF(C336&gt;=WorkParams!$B$2,0,WorkParams!$E$9*LN(C336) + WorkParams!$F$9)</f>
        <v>35.050959678225738</v>
      </c>
      <c r="E336" s="1">
        <f t="shared" si="15"/>
        <v>70.255798482705927</v>
      </c>
      <c r="F336" s="1">
        <f t="shared" si="16"/>
        <v>4.0087803088798193</v>
      </c>
      <c r="G336" s="8">
        <f>((D336*D336)/CodeTable!$B$7)*POWER(1+(CodeTable!$B$8*D336*D336)/(C336*CodeTable!$B$7),-0.74)</f>
        <v>115.96749978830501</v>
      </c>
    </row>
    <row r="337" spans="1:7" x14ac:dyDescent="0.35">
      <c r="A337">
        <f t="shared" si="17"/>
        <v>1770</v>
      </c>
      <c r="B337" s="8">
        <f>D337/CodeTable!$B$5</f>
        <v>114.67040788519306</v>
      </c>
      <c r="C337" s="14">
        <f>A337*CodeTable!$B$4</f>
        <v>0.11469405300000002</v>
      </c>
      <c r="D337" s="7">
        <f>IF(C337&gt;=WorkParams!$B$2,0,WorkParams!$E$9*LN(C337) + WorkParams!$F$9)</f>
        <v>34.951540323406846</v>
      </c>
      <c r="E337" s="1">
        <f t="shared" si="15"/>
        <v>70.05571084778704</v>
      </c>
      <c r="F337" s="1">
        <f t="shared" si="16"/>
        <v>4.0087338182844627</v>
      </c>
      <c r="G337" s="8">
        <f>((D337*D337)/CodeTable!$B$7)*POWER(1+(CodeTable!$B$8*D337*D337)/(C337*CodeTable!$B$7),-0.74)</f>
        <v>115.38198018543561</v>
      </c>
    </row>
    <row r="338" spans="1:7" x14ac:dyDescent="0.35">
      <c r="A338">
        <f t="shared" si="17"/>
        <v>1775</v>
      </c>
      <c r="B338" s="8">
        <f>D338/CodeTable!$B$5</f>
        <v>114.34514901076236</v>
      </c>
      <c r="C338" s="14">
        <f>A338*CodeTable!$B$4</f>
        <v>0.11501804750000001</v>
      </c>
      <c r="D338" s="7">
        <f>IF(C338&gt;=WorkParams!$B$2,0,WorkParams!$E$9*LN(C338) + WorkParams!$F$9)</f>
        <v>34.852401418480369</v>
      </c>
      <c r="E338" s="1">
        <f t="shared" si="15"/>
        <v>69.855629424352799</v>
      </c>
      <c r="F338" s="1">
        <f t="shared" si="16"/>
        <v>4.0086551618398429</v>
      </c>
      <c r="G338" s="8">
        <f>((D338*D338)/CodeTable!$B$7)*POWER(1+(CodeTable!$B$8*D338*D338)/(C338*CodeTable!$B$7),-0.74)</f>
        <v>114.79879803402717</v>
      </c>
    </row>
    <row r="339" spans="1:7" x14ac:dyDescent="0.35">
      <c r="A339">
        <f t="shared" si="17"/>
        <v>1780</v>
      </c>
      <c r="B339" s="8">
        <f>D339/CodeTable!$B$5</f>
        <v>114.02080507108266</v>
      </c>
      <c r="C339" s="14">
        <f>A339*CodeTable!$B$4</f>
        <v>0.11534204200000002</v>
      </c>
      <c r="D339" s="7">
        <f>IF(C339&gt;=WorkParams!$B$2,0,WorkParams!$E$9*LN(C339) + WorkParams!$F$9)</f>
        <v>34.753541385665997</v>
      </c>
      <c r="E339" s="1">
        <f t="shared" si="15"/>
        <v>69.655557374822919</v>
      </c>
      <c r="F339" s="1">
        <f t="shared" si="16"/>
        <v>4.0085444301542266</v>
      </c>
      <c r="G339" s="8">
        <f>((D339*D339)/CodeTable!$B$7)*POWER(1+(CodeTable!$B$8*D339*D339)/(C339*CodeTable!$B$7),-0.74)</f>
        <v>114.21794850722642</v>
      </c>
    </row>
    <row r="340" spans="1:7" x14ac:dyDescent="0.35">
      <c r="A340">
        <f t="shared" si="17"/>
        <v>1785</v>
      </c>
      <c r="B340" s="8">
        <f>D340/CodeTable!$B$5</f>
        <v>113.69737093327008</v>
      </c>
      <c r="C340" s="14">
        <f>A340*CodeTable!$B$4</f>
        <v>0.11566603650000001</v>
      </c>
      <c r="D340" s="7">
        <f>IF(C340&gt;=WorkParams!$B$2,0,WorkParams!$E$9*LN(C340) + WorkParams!$F$9)</f>
        <v>34.654958660460721</v>
      </c>
      <c r="E340" s="1">
        <f t="shared" si="15"/>
        <v>69.45549783493081</v>
      </c>
      <c r="F340" s="1">
        <f t="shared" si="16"/>
        <v>4.0084017133268413</v>
      </c>
      <c r="G340" s="8">
        <f>((D340*D340)/CodeTable!$B$7)*POWER(1+(CodeTable!$B$8*D340*D340)/(C340*CodeTable!$B$7),-0.74)</f>
        <v>113.63942670154863</v>
      </c>
    </row>
    <row r="341" spans="1:7" x14ac:dyDescent="0.35">
      <c r="A341">
        <f t="shared" si="17"/>
        <v>1790</v>
      </c>
      <c r="B341" s="8">
        <f>D341/CodeTable!$B$5</f>
        <v>113.37484150751392</v>
      </c>
      <c r="C341" s="14">
        <f>A341*CodeTable!$B$4</f>
        <v>0.11599003100000001</v>
      </c>
      <c r="D341" s="7">
        <f>IF(C341&gt;=WorkParams!$B$2,0,WorkParams!$E$9*LN(C341) + WorkParams!$F$9)</f>
        <v>34.556651691490245</v>
      </c>
      <c r="E341" s="1">
        <f t="shared" si="15"/>
        <v>69.255453913997698</v>
      </c>
      <c r="F341" s="1">
        <f t="shared" si="16"/>
        <v>4.0082271009521566</v>
      </c>
      <c r="G341" s="8">
        <f>((D341*D341)/CodeTable!$B$7)*POWER(1+(CodeTable!$B$8*D341*D341)/(C341*CodeTable!$B$7),-0.74)</f>
        <v>113.06322763904143</v>
      </c>
    </row>
    <row r="342" spans="1:7" x14ac:dyDescent="0.35">
      <c r="A342">
        <f t="shared" si="17"/>
        <v>1795</v>
      </c>
      <c r="B342" s="8">
        <f>D342/CodeTable!$B$5</f>
        <v>113.0532117465962</v>
      </c>
      <c r="C342" s="14">
        <f>A342*CodeTable!$B$4</f>
        <v>0.11631402550000002</v>
      </c>
      <c r="D342" s="7">
        <f>IF(C342&gt;=WorkParams!$B$2,0,WorkParams!$E$9*LN(C342) + WorkParams!$F$9)</f>
        <v>34.458618940362527</v>
      </c>
      <c r="E342" s="1">
        <f t="shared" si="15"/>
        <v>69.055428695203304</v>
      </c>
      <c r="F342" s="1">
        <f t="shared" si="16"/>
        <v>4.0080206821241102</v>
      </c>
      <c r="G342" s="8">
        <f>((D342*D342)/CodeTable!$B$7)*POWER(1+(CodeTable!$B$8*D342*D342)/(C342*CodeTable!$B$7),-0.74)</f>
        <v>112.48934626940711</v>
      </c>
    </row>
    <row r="343" spans="1:7" x14ac:dyDescent="0.35">
      <c r="A343">
        <f t="shared" si="17"/>
        <v>1800</v>
      </c>
      <c r="B343" s="8">
        <f>D343/CodeTable!$B$5</f>
        <v>112.73247664541778</v>
      </c>
      <c r="C343" s="14">
        <f>A343*CodeTable!$B$4</f>
        <v>0.11663802000000001</v>
      </c>
      <c r="D343" s="7">
        <f>IF(C343&gt;=WorkParams!$B$2,0,WorkParams!$E$9*LN(C343) + WorkParams!$F$9)</f>
        <v>34.360858881523342</v>
      </c>
      <c r="E343" s="1">
        <f t="shared" si="15"/>
        <v>68.855425235853232</v>
      </c>
      <c r="F343" s="1">
        <f t="shared" si="16"/>
        <v>4.0077825454402971</v>
      </c>
      <c r="G343" s="8">
        <f>((D343*D343)/CodeTable!$B$7)*POWER(1+(CodeTable!$B$8*D343*D343)/(C343*CodeTable!$B$7),-0.74)</f>
        <v>111.91777747208305</v>
      </c>
    </row>
    <row r="344" spans="1:7" x14ac:dyDescent="0.35">
      <c r="A344">
        <f t="shared" si="17"/>
        <v>1805</v>
      </c>
      <c r="B344" s="8">
        <f>D344/CodeTable!$B$5</f>
        <v>112.41263124053089</v>
      </c>
      <c r="C344" s="14">
        <f>A344*CodeTable!$B$4</f>
        <v>0.11696201450000002</v>
      </c>
      <c r="D344" s="7">
        <f>IF(C344&gt;=WorkParams!$B$2,0,WorkParams!$E$9*LN(C344) + WorkParams!$F$9)</f>
        <v>34.263370002113817</v>
      </c>
      <c r="E344" s="1">
        <f t="shared" si="15"/>
        <v>68.655446567642713</v>
      </c>
      <c r="F344" s="1">
        <f t="shared" si="16"/>
        <v>4.0075127790061016</v>
      </c>
      <c r="G344" s="8">
        <f>((D344*D344)/CodeTable!$B$7)*POWER(1+(CodeTable!$B$8*D344*D344)/(C344*CodeTable!$B$7),-0.74)</f>
        <v>111.3485160582816</v>
      </c>
    </row>
    <row r="345" spans="1:7" x14ac:dyDescent="0.35">
      <c r="A345">
        <f t="shared" si="17"/>
        <v>1810</v>
      </c>
      <c r="B345" s="8">
        <f>D345/CodeTable!$B$5</f>
        <v>112.0936706096781</v>
      </c>
      <c r="C345" s="14">
        <f>A345*CodeTable!$B$4</f>
        <v>0.11728600900000001</v>
      </c>
      <c r="D345" s="7">
        <f>IF(C345&gt;=WorkParams!$B$2,0,WorkParams!$E$9*LN(C345) + WorkParams!$F$9)</f>
        <v>34.166150801829886</v>
      </c>
      <c r="E345" s="1">
        <f t="shared" si="15"/>
        <v>68.455495696916884</v>
      </c>
      <c r="F345" s="1">
        <f t="shared" si="16"/>
        <v>4.0072114704387776</v>
      </c>
      <c r="G345" s="8">
        <f>((D345*D345)/CodeTable!$B$7)*POWER(1+(CodeTable!$B$8*D345*D345)/(C345*CodeTable!$B$7),-0.74)</f>
        <v>110.78155677298943</v>
      </c>
    </row>
    <row r="346" spans="1:7" x14ac:dyDescent="0.35">
      <c r="A346">
        <f t="shared" si="17"/>
        <v>1815</v>
      </c>
      <c r="B346" s="8">
        <f>D346/CodeTable!$B$5</f>
        <v>111.77558987133841</v>
      </c>
      <c r="C346" s="14">
        <f>A346*CodeTable!$B$4</f>
        <v>0.11761000350000002</v>
      </c>
      <c r="D346" s="7">
        <f>IF(C346&gt;=WorkParams!$B$2,0,WorkParams!$E$9*LN(C346) + WorkParams!$F$9)</f>
        <v>34.069199792783948</v>
      </c>
      <c r="E346" s="1">
        <f t="shared" si="15"/>
        <v>68.255575604928794</v>
      </c>
      <c r="F346" s="1">
        <f t="shared" si="16"/>
        <v>4.0068787068715199</v>
      </c>
      <c r="G346" s="8">
        <f>((D346*D346)/CodeTable!$B$7)*POWER(1+(CodeTable!$B$8*D346*D346)/(C346*CodeTable!$B$7),-0.74)</f>
        <v>110.21689429692925</v>
      </c>
    </row>
    <row r="347" spans="1:7" x14ac:dyDescent="0.35">
      <c r="A347">
        <f t="shared" si="17"/>
        <v>1820</v>
      </c>
      <c r="B347" s="8">
        <f>D347/CodeTable!$B$5</f>
        <v>111.45838418427822</v>
      </c>
      <c r="C347" s="14">
        <f>A347*CodeTable!$B$4</f>
        <v>0.11793399800000001</v>
      </c>
      <c r="D347" s="7">
        <f>IF(C347&gt;=WorkParams!$B$2,0,WorkParams!$E$9*LN(C347) + WorkParams!$F$9)</f>
        <v>33.972515499368001</v>
      </c>
      <c r="E347" s="1">
        <f t="shared" si="15"/>
        <v>68.055689248092634</v>
      </c>
      <c r="F347" s="1">
        <f t="shared" si="16"/>
        <v>4.0065145749574356</v>
      </c>
      <c r="G347" s="8">
        <f>((D347*D347)/CodeTable!$B$7)*POWER(1+(CodeTable!$B$8*D347*D347)/(C347*CodeTable!$B$7),-0.74)</f>
        <v>109.65452324848034</v>
      </c>
    </row>
    <row r="348" spans="1:7" x14ac:dyDescent="0.35">
      <c r="A348">
        <f t="shared" si="17"/>
        <v>1825</v>
      </c>
      <c r="B348" s="8">
        <f>D348/CodeTable!$B$5</f>
        <v>111.1420487471097</v>
      </c>
      <c r="C348" s="14">
        <f>A348*CodeTable!$B$4</f>
        <v>0.11825799250000002</v>
      </c>
      <c r="D348" s="7">
        <f>IF(C348&gt;=WorkParams!$B$2,0,WorkParams!$E$9*LN(C348) + WorkParams!$F$9)</f>
        <v>33.876096458119036</v>
      </c>
      <c r="E348" s="1">
        <f t="shared" si="15"/>
        <v>67.85583955823509</v>
      </c>
      <c r="F348" s="1">
        <f t="shared" si="16"/>
        <v>4.006119160873518</v>
      </c>
      <c r="G348" s="8">
        <f>((D348*D348)/CodeTable!$B$7)*POWER(1+(CodeTable!$B$8*D348*D348)/(C348*CodeTable!$B$7),-0.74)</f>
        <v>109.09443818556358</v>
      </c>
    </row>
    <row r="349" spans="1:7" x14ac:dyDescent="0.35">
      <c r="A349">
        <f t="shared" si="17"/>
        <v>1830</v>
      </c>
      <c r="B349" s="8">
        <f>D349/CodeTable!$B$5</f>
        <v>110.82657879785469</v>
      </c>
      <c r="C349" s="14">
        <f>A349*CodeTable!$B$4</f>
        <v>0.11858198700000001</v>
      </c>
      <c r="D349" s="7">
        <f>IF(C349&gt;=WorkParams!$B$2,0,WorkParams!$E$9*LN(C349) + WorkParams!$F$9)</f>
        <v>33.779941217586114</v>
      </c>
      <c r="E349" s="1">
        <f t="shared" si="15"/>
        <v>67.656029442843135</v>
      </c>
      <c r="F349" s="1">
        <f t="shared" si="16"/>
        <v>4.0056925503245608</v>
      </c>
      <c r="G349" s="8">
        <f>((D349*D349)/CodeTable!$B$7)*POWER(1+(CodeTable!$B$8*D349*D349)/(C349*CodeTable!$B$7),-0.74)</f>
        <v>108.536633607488</v>
      </c>
    </row>
    <row r="350" spans="1:7" x14ac:dyDescent="0.35">
      <c r="A350">
        <f t="shared" si="17"/>
        <v>1835</v>
      </c>
      <c r="B350" s="8">
        <f>D350/CodeTable!$B$5</f>
        <v>110.51196961351431</v>
      </c>
      <c r="C350" s="14">
        <f>A350*CodeTable!$B$4</f>
        <v>0.11890598150000001</v>
      </c>
      <c r="D350" s="7">
        <f>IF(C350&gt;=WorkParams!$B$2,0,WorkParams!$E$9*LN(C350) + WorkParams!$F$9)</f>
        <v>33.684048338199162</v>
      </c>
      <c r="E350" s="1">
        <f t="shared" si="15"/>
        <v>67.456261785308257</v>
      </c>
      <c r="F350" s="1">
        <f t="shared" si="16"/>
        <v>4.0052348285470156</v>
      </c>
      <c r="G350" s="8">
        <f>((D350*D350)/CodeTable!$B$7)*POWER(1+(CodeTable!$B$8*D350*D350)/(C350*CodeTable!$B$7),-0.74)</f>
        <v>107.9811039567608</v>
      </c>
    </row>
    <row r="351" spans="1:7" x14ac:dyDescent="0.35">
      <c r="A351">
        <f t="shared" si="17"/>
        <v>1840</v>
      </c>
      <c r="B351" s="8">
        <f>D351/CodeTable!$B$5</f>
        <v>110.19821650964502</v>
      </c>
      <c r="C351" s="14">
        <f>A351*CodeTable!$B$4</f>
        <v>0.11922997600000002</v>
      </c>
      <c r="D351" s="7">
        <f>IF(C351&gt;=WorkParams!$B$2,0,WorkParams!$E$9*LN(C351) + WorkParams!$F$9)</f>
        <v>33.588416392139806</v>
      </c>
      <c r="E351" s="1">
        <f t="shared" si="15"/>
        <v>67.256539445168656</v>
      </c>
      <c r="F351" s="1">
        <f t="shared" si="16"/>
        <v>4.0047460803128363</v>
      </c>
      <c r="G351" s="8">
        <f>((D351*D351)/CodeTable!$B$7)*POWER(1+(CodeTable!$B$8*D351*D351)/(C351*CodeTable!$B$7),-0.74)</f>
        <v>107.42784362086215</v>
      </c>
    </row>
    <row r="352" spans="1:7" x14ac:dyDescent="0.35">
      <c r="A352">
        <f t="shared" si="17"/>
        <v>1845</v>
      </c>
      <c r="B352" s="8">
        <f>D352/CodeTable!$B$5</f>
        <v>109.88531483993984</v>
      </c>
      <c r="C352" s="14">
        <f>A352*CodeTable!$B$4</f>
        <v>0.11955397050000001</v>
      </c>
      <c r="D352" s="7">
        <f>IF(C352&gt;=WorkParams!$B$2,0,WorkParams!$E$9*LN(C352) + WorkParams!$F$9)</f>
        <v>33.493043963213665</v>
      </c>
      <c r="E352" s="1">
        <f t="shared" si="15"/>
        <v>67.056865258347344</v>
      </c>
      <c r="F352" s="1">
        <f t="shared" si="16"/>
        <v>4.0042263899332502</v>
      </c>
      <c r="G352" s="8">
        <f>((D352*D352)/CodeTable!$B$7)*POWER(1+(CodeTable!$B$8*D352*D352)/(C352*CodeTable!$B$7),-0.74)</f>
        <v>106.87684693398361</v>
      </c>
    </row>
    <row r="353" spans="1:7" x14ac:dyDescent="0.35">
      <c r="A353">
        <f t="shared" si="17"/>
        <v>1850</v>
      </c>
      <c r="B353" s="8">
        <f>D353/CodeTable!$B$5</f>
        <v>109.57325999581572</v>
      </c>
      <c r="C353" s="14">
        <f>A353*CodeTable!$B$4</f>
        <v>0.11987796500000002</v>
      </c>
      <c r="D353" s="7">
        <f>IF(C353&gt;=WorkParams!$B$2,0,WorkParams!$E$9*LN(C353) + WorkParams!$F$9)</f>
        <v>33.397929646724634</v>
      </c>
      <c r="E353" s="1">
        <f t="shared" si="15"/>
        <v>66.857242037388332</v>
      </c>
      <c r="F353" s="1">
        <f t="shared" si="16"/>
        <v>4.0036758412625186</v>
      </c>
      <c r="G353" s="8">
        <f>((D353*D353)/CodeTable!$B$7)*POWER(1+(CodeTable!$B$8*D353*D353)/(C353*CodeTable!$B$7),-0.74)</f>
        <v>106.32810817873326</v>
      </c>
    </row>
    <row r="354" spans="1:7" x14ac:dyDescent="0.35">
      <c r="A354">
        <f t="shared" si="17"/>
        <v>1855</v>
      </c>
      <c r="B354" s="8">
        <f>D354/CodeTable!$B$5</f>
        <v>109.26204740600605</v>
      </c>
      <c r="C354" s="14">
        <f>A354*CodeTable!$B$4</f>
        <v>0.12020195950000001</v>
      </c>
      <c r="D354" s="7">
        <f>IF(C354&gt;=WorkParams!$B$2,0,WorkParams!$E$9*LN(C354) + WorkParams!$F$9)</f>
        <v>33.303072049350646</v>
      </c>
      <c r="E354" s="1">
        <f t="shared" si="15"/>
        <v>66.657672571688963</v>
      </c>
      <c r="F354" s="1">
        <f t="shared" si="16"/>
        <v>4.0030945177016291</v>
      </c>
      <c r="G354" s="8">
        <f>((D354*D354)/CodeTable!$B$7)*POWER(1+(CodeTable!$B$8*D354*D354)/(C354*CodeTable!$B$7),-0.74)</f>
        <v>105.7816215878054</v>
      </c>
    </row>
    <row r="355" spans="1:7" x14ac:dyDescent="0.35">
      <c r="A355">
        <f t="shared" si="17"/>
        <v>1860</v>
      </c>
      <c r="B355" s="8">
        <f>D355/CodeTable!$B$5</f>
        <v>108.95167253615914</v>
      </c>
      <c r="C355" s="14">
        <f>A355*CodeTable!$B$4</f>
        <v>0.12052595400000002</v>
      </c>
      <c r="D355" s="7">
        <f>IF(C355&gt;=WorkParams!$B$2,0,WorkParams!$E$9*LN(C355) + WorkParams!$F$9)</f>
        <v>33.208469789021308</v>
      </c>
      <c r="E355" s="1">
        <f t="shared" si="15"/>
        <v>66.458159627730296</v>
      </c>
      <c r="F355" s="1">
        <f t="shared" si="16"/>
        <v>4.0024825022019721</v>
      </c>
      <c r="G355" s="8">
        <f>((D355*D355)/CodeTable!$B$7)*POWER(1+(CodeTable!$B$8*D355*D355)/(C355*CodeTable!$B$7),-0.74)</f>
        <v>105.23738134561809</v>
      </c>
    </row>
    <row r="356" spans="1:7" x14ac:dyDescent="0.35">
      <c r="A356">
        <f t="shared" si="17"/>
        <v>1865</v>
      </c>
      <c r="B356" s="8">
        <f>D356/CodeTable!$B$5</f>
        <v>108.64213088844147</v>
      </c>
      <c r="C356" s="14">
        <f>A356*CodeTable!$B$4</f>
        <v>0.12084994850000001</v>
      </c>
      <c r="D356" s="7">
        <f>IF(C356&gt;=WorkParams!$B$2,0,WorkParams!$E$9*LN(C356) + WorkParams!$F$9)</f>
        <v>33.114121494796962</v>
      </c>
      <c r="E356" s="1">
        <f t="shared" si="15"/>
        <v>66.258705949303788</v>
      </c>
      <c r="F356" s="1">
        <f t="shared" si="16"/>
        <v>4.0018398772689565</v>
      </c>
      <c r="G356" s="8">
        <f>((D356*D356)/CodeTable!$B$7)*POWER(1+(CodeTable!$B$8*D356*D356)/(C356*CodeTable!$B$7),-0.74)</f>
        <v>104.69538158991683</v>
      </c>
    </row>
    <row r="357" spans="1:7" x14ac:dyDescent="0.35">
      <c r="A357">
        <f t="shared" si="17"/>
        <v>1870</v>
      </c>
      <c r="B357" s="8">
        <f>D357/CodeTable!$B$5</f>
        <v>108.33341800114694</v>
      </c>
      <c r="C357" s="14">
        <f>A357*CodeTable!$B$4</f>
        <v>0.12117394300000002</v>
      </c>
      <c r="D357" s="7">
        <f>IF(C357&gt;=WorkParams!$B$2,0,WorkParams!$E$9*LN(C357) + WorkParams!$F$9)</f>
        <v>33.020025806749587</v>
      </c>
      <c r="E357" s="1">
        <f t="shared" si="15"/>
        <v>66.059314257735991</v>
      </c>
      <c r="F357" s="1">
        <f t="shared" si="16"/>
        <v>4.0011667249656044</v>
      </c>
      <c r="G357" s="8">
        <f>((D357*D357)/CodeTable!$B$7)*POWER(1+(CodeTable!$B$8*D357*D357)/(C357*CodeTable!$B$7),-0.74)</f>
        <v>104.15561641334688</v>
      </c>
    </row>
    <row r="358" spans="1:7" x14ac:dyDescent="0.35">
      <c r="A358">
        <f t="shared" si="17"/>
        <v>1875</v>
      </c>
      <c r="B358" s="8">
        <f>D358/CodeTable!$B$5</f>
        <v>108.02552944831071</v>
      </c>
      <c r="C358" s="14">
        <f>A358*CodeTable!$B$4</f>
        <v>0.12149793750000001</v>
      </c>
      <c r="D358" s="7">
        <f>IF(C358&gt;=WorkParams!$B$2,0,WorkParams!$E$9*LN(C358) + WorkParams!$F$9)</f>
        <v>32.926181375845104</v>
      </c>
      <c r="E358" s="1">
        <f t="shared" si="15"/>
        <v>65.85998725210986</v>
      </c>
      <c r="F358" s="1">
        <f t="shared" si="16"/>
        <v>4.0004631269160926</v>
      </c>
      <c r="G358" s="8">
        <f>((D358*D358)/CodeTable!$B$7)*POWER(1+(CodeTable!$B$8*D358*D358)/(C358*CodeTable!$B$7),-0.74)</f>
        <v>103.61807986499318</v>
      </c>
    </row>
    <row r="359" spans="1:7" x14ac:dyDescent="0.35">
      <c r="A359">
        <f t="shared" si="17"/>
        <v>1880</v>
      </c>
      <c r="B359" s="8">
        <f>D359/CodeTable!$B$5</f>
        <v>107.7184608393287</v>
      </c>
      <c r="C359" s="14">
        <f>A359*CodeTable!$B$4</f>
        <v>0.12182193200000001</v>
      </c>
      <c r="D359" s="7">
        <f>IF(C359&gt;=WorkParams!$B$2,0,WorkParams!$E$9*LN(C359) + WorkParams!$F$9)</f>
        <v>32.832586863827387</v>
      </c>
      <c r="E359" s="1">
        <f t="shared" si="15"/>
        <v>65.66072760948397</v>
      </c>
      <c r="F359" s="1">
        <f t="shared" si="16"/>
        <v>3.9997291643092736</v>
      </c>
      <c r="G359" s="8">
        <f>((D359*D359)/CodeTable!$B$7)*POWER(1+(CodeTable!$B$8*D359*D359)/(C359*CodeTable!$B$7),-0.74)</f>
        <v>103.08276595188987</v>
      </c>
    </row>
    <row r="360" spans="1:7" x14ac:dyDescent="0.35">
      <c r="A360">
        <f t="shared" si="17"/>
        <v>1885</v>
      </c>
      <c r="B360" s="8">
        <f>D360/CodeTable!$B$5</f>
        <v>107.41220781858176</v>
      </c>
      <c r="C360" s="14">
        <f>A360*CodeTable!$B$4</f>
        <v>0.12214592650000002</v>
      </c>
      <c r="D360" s="7">
        <f>IF(C360&gt;=WorkParams!$B$2,0,WorkParams!$E$9*LN(C360) + WorkParams!$F$9)</f>
        <v>32.739240943103724</v>
      </c>
      <c r="E360" s="1">
        <f t="shared" si="15"/>
        <v>65.461537985108563</v>
      </c>
      <c r="F360" s="1">
        <f t="shared" si="16"/>
        <v>3.9989649179021387</v>
      </c>
      <c r="G360" s="8">
        <f>((D360*D360)/CodeTable!$B$7)*POWER(1+(CodeTable!$B$8*D360*D360)/(C360*CodeTable!$B$7),-0.74)</f>
        <v>102.54966864049882</v>
      </c>
    </row>
    <row r="361" spans="1:7" x14ac:dyDescent="0.35">
      <c r="A361">
        <f t="shared" si="17"/>
        <v>1890</v>
      </c>
      <c r="B361" s="8">
        <f>D361/CodeTable!$B$5</f>
        <v>107.10676606506503</v>
      </c>
      <c r="C361" s="14">
        <f>A361*CodeTable!$B$4</f>
        <v>0.12246992100000001</v>
      </c>
      <c r="D361" s="7">
        <f>IF(C361&gt;=WorkParams!$B$2,0,WorkParams!$E$9*LN(C361) + WorkParams!$F$9)</f>
        <v>32.646142296631822</v>
      </c>
      <c r="E361" s="1">
        <f t="shared" si="15"/>
        <v>65.262421012639166</v>
      </c>
      <c r="F361" s="1">
        <f t="shared" si="16"/>
        <v>3.9981704680232584</v>
      </c>
      <c r="G361" s="8">
        <f>((D361*D361)/CodeTable!$B$7)*POWER(1+(CodeTable!$B$8*D361*D361)/(C361*CodeTable!$B$7),-0.74)</f>
        <v>102.01878185815831</v>
      </c>
    </row>
    <row r="362" spans="1:7" x14ac:dyDescent="0.35">
      <c r="A362">
        <f t="shared" si="17"/>
        <v>1895</v>
      </c>
      <c r="B362" s="8">
        <f>D362/CodeTable!$B$5</f>
        <v>106.80213129202204</v>
      </c>
      <c r="C362" s="14">
        <f>A362*CodeTable!$B$4</f>
        <v>0.12279391550000002</v>
      </c>
      <c r="D362" s="7">
        <f>IF(C362&gt;=WorkParams!$B$2,0,WorkParams!$E$9*LN(C362) + WorkParams!$F$9)</f>
        <v>32.553289617808318</v>
      </c>
      <c r="E362" s="1">
        <f t="shared" si="15"/>
        <v>65.063379304347777</v>
      </c>
      <c r="F362" s="1">
        <f t="shared" si="16"/>
        <v>3.9973458945761826</v>
      </c>
      <c r="G362" s="8">
        <f>((D362*D362)/CodeTable!$B$7)*POWER(1+(CodeTable!$B$8*D362*D362)/(C362*CodeTable!$B$7),-0.74)</f>
        <v>101.49009949450239</v>
      </c>
    </row>
    <row r="363" spans="1:7" x14ac:dyDescent="0.35">
      <c r="A363">
        <f t="shared" si="17"/>
        <v>1900</v>
      </c>
      <c r="B363" s="8">
        <f>D363/CodeTable!$B$5</f>
        <v>106.498299246584</v>
      </c>
      <c r="C363" s="14">
        <f>A363*CodeTable!$B$4</f>
        <v>0.12311791000000001</v>
      </c>
      <c r="D363" s="7">
        <f>IF(C363&gt;=WorkParams!$B$2,0,WorkParams!$E$9*LN(C363) + WorkParams!$F$9)</f>
        <v>32.460681610358805</v>
      </c>
      <c r="E363" s="1">
        <f t="shared" si="15"/>
        <v>64.864415451331467</v>
      </c>
      <c r="F363" s="1">
        <f t="shared" si="16"/>
        <v>3.9964912770428107</v>
      </c>
      <c r="G363" s="8">
        <f>((D363*D363)/CodeTable!$B$7)*POWER(1+(CodeTable!$B$8*D363*D363)/(C363*CodeTable!$B$7),-0.74)</f>
        <v>100.96361540285156</v>
      </c>
    </row>
    <row r="364" spans="1:7" x14ac:dyDescent="0.35">
      <c r="A364">
        <f t="shared" si="17"/>
        <v>1905</v>
      </c>
      <c r="B364" s="8">
        <f>D364/CodeTable!$B$5</f>
        <v>106.19526570941304</v>
      </c>
      <c r="C364" s="14">
        <f>A364*CodeTable!$B$4</f>
        <v>0.12344190450000002</v>
      </c>
      <c r="D364" s="7">
        <f>IF(C364&gt;=WorkParams!$B$2,0,WorkParams!$E$9*LN(C364) + WorkParams!$F$9)</f>
        <v>32.368316988229097</v>
      </c>
      <c r="E364" s="1">
        <f t="shared" si="15"/>
        <v>64.665532023717958</v>
      </c>
      <c r="F364" s="1">
        <f t="shared" si="16"/>
        <v>3.9956066944867046</v>
      </c>
      <c r="G364" s="8">
        <f>((D364*D364)/CodeTable!$B$7)*POWER(1+(CodeTable!$B$8*D364*D364)/(C364*CodeTable!$B$7),-0.74)</f>
        <v>100.43932340157403</v>
      </c>
    </row>
    <row r="365" spans="1:7" x14ac:dyDescent="0.35">
      <c r="A365">
        <f t="shared" si="17"/>
        <v>1910</v>
      </c>
      <c r="B365" s="8">
        <f>D365/CodeTable!$B$5</f>
        <v>105.8930264943513</v>
      </c>
      <c r="C365" s="14">
        <f>A365*CodeTable!$B$4</f>
        <v>0.12376589900000001</v>
      </c>
      <c r="D365" s="7">
        <f>IF(C365&gt;=WorkParams!$B$2,0,WorkParams!$E$9*LN(C365) + WorkParams!$F$9)</f>
        <v>32.276194475478277</v>
      </c>
      <c r="E365" s="1">
        <f t="shared" si="15"/>
        <v>64.466731570869797</v>
      </c>
      <c r="F365" s="1">
        <f t="shared" si="16"/>
        <v>3.994692225556403</v>
      </c>
      <c r="G365" s="8">
        <f>((D365*D365)/CodeTable!$B$7)*POWER(1+(CodeTable!$B$8*D365*D365)/(C365*CodeTable!$B$7),-0.74)</f>
        <v>99.917217275420967</v>
      </c>
    </row>
    <row r="366" spans="1:7" x14ac:dyDescent="0.35">
      <c r="A366">
        <f t="shared" si="17"/>
        <v>1915</v>
      </c>
      <c r="B366" s="8">
        <f>D366/CodeTable!$B$5</f>
        <v>105.59157744807338</v>
      </c>
      <c r="C366" s="14">
        <f>A366*CodeTable!$B$4</f>
        <v>0.12408989350000002</v>
      </c>
      <c r="D366" s="7">
        <f>IF(C366&gt;=WorkParams!$B$2,0,WorkParams!$E$9*LN(C366) + WorkParams!$F$9)</f>
        <v>32.18431280617277</v>
      </c>
      <c r="E366" s="1">
        <f t="shared" si="15"/>
        <v>64.268016621584991</v>
      </c>
      <c r="F366" s="1">
        <f t="shared" si="16"/>
        <v>3.9937479484886658</v>
      </c>
      <c r="G366" s="8">
        <f>((D366*D366)/CodeTable!$B$7)*POWER(1+(CodeTable!$B$8*D366*D366)/(C366*CodeTable!$B$7),-0.74)</f>
        <v>99.397290776832463</v>
      </c>
    </row>
    <row r="367" spans="1:7" x14ac:dyDescent="0.35">
      <c r="A367">
        <f t="shared" si="17"/>
        <v>1920</v>
      </c>
      <c r="B367" s="8">
        <f>D367/CodeTable!$B$5</f>
        <v>105.29091444974419</v>
      </c>
      <c r="C367" s="14">
        <f>A367*CodeTable!$B$4</f>
        <v>0.12441388800000001</v>
      </c>
      <c r="D367" s="7">
        <f>IF(C367&gt;=WorkParams!$B$2,0,WorkParams!$E$9*LN(C367) + WorkParams!$F$9)</f>
        <v>32.09267072428203</v>
      </c>
      <c r="E367" s="1">
        <f t="shared" si="15"/>
        <v>64.069389684295885</v>
      </c>
      <c r="F367" s="1">
        <f t="shared" si="16"/>
        <v>3.9927739411117038</v>
      </c>
      <c r="G367" s="8">
        <f>((D367*D367)/CodeTable!$B$7)*POWER(1+(CodeTable!$B$8*D367*D367)/(C367*CodeTable!$B$7),-0.74)</f>
        <v>98.879537627218056</v>
      </c>
    </row>
    <row r="368" spans="1:7" x14ac:dyDescent="0.35">
      <c r="A368">
        <f t="shared" si="17"/>
        <v>1925</v>
      </c>
      <c r="B368" s="8">
        <f>D368/CodeTable!$B$5</f>
        <v>104.99103341068083</v>
      </c>
      <c r="C368" s="14">
        <f>A368*CodeTable!$B$4</f>
        <v>0.12473788250000001</v>
      </c>
      <c r="D368" s="7">
        <f>IF(C368&gt;=WorkParams!$B$2,0,WorkParams!$E$9*LN(C368) + WorkParams!$F$9)</f>
        <v>32.001266983575519</v>
      </c>
      <c r="E368" s="1">
        <f t="shared" si="15"/>
        <v>63.870853247265508</v>
      </c>
      <c r="F368" s="1">
        <f t="shared" si="16"/>
        <v>3.9917702808483728</v>
      </c>
      <c r="G368" s="8">
        <f>((D368*D368)/CodeTable!$B$7)*POWER(1+(CodeTable!$B$8*D368*D368)/(C368*CodeTable!$B$7),-0.74)</f>
        <v>98.363951518210001</v>
      </c>
    </row>
    <row r="369" spans="1:7" x14ac:dyDescent="0.35">
      <c r="A369">
        <f t="shared" si="17"/>
        <v>1930</v>
      </c>
      <c r="B369" s="8">
        <f>D369/CodeTable!$B$5</f>
        <v>104.69193027401906</v>
      </c>
      <c r="C369" s="14">
        <f>A369*CodeTable!$B$4</f>
        <v>0.12506187700000002</v>
      </c>
      <c r="D369" s="7">
        <f>IF(C369&gt;=WorkParams!$B$2,0,WorkParams!$E$9*LN(C369) + WorkParams!$F$9)</f>
        <v>31.910100347521009</v>
      </c>
      <c r="E369" s="1">
        <f t="shared" si="15"/>
        <v>63.672409778781635</v>
      </c>
      <c r="F369" s="1">
        <f t="shared" si="16"/>
        <v>3.9907370447193302</v>
      </c>
      <c r="G369" s="8">
        <f>((D369*D369)/CodeTable!$B$7)*POWER(1+(CodeTable!$B$8*D369*D369)/(C369*CodeTable!$B$7),-0.74)</f>
        <v>97.850526112891316</v>
      </c>
    </row>
    <row r="370" spans="1:7" x14ac:dyDescent="0.35">
      <c r="A370">
        <f t="shared" si="17"/>
        <v>1935</v>
      </c>
      <c r="B370" s="8">
        <f>D370/CodeTable!$B$5</f>
        <v>104.39360101438399</v>
      </c>
      <c r="C370" s="14">
        <f>A370*CodeTable!$B$4</f>
        <v>0.12538587150000002</v>
      </c>
      <c r="D370" s="7">
        <f>IF(C370&gt;=WorkParams!$B$2,0,WorkParams!$E$9*LN(C370) + WorkParams!$F$9)</f>
        <v>31.819169589184241</v>
      </c>
      <c r="E370" s="1">
        <f t="shared" si="15"/>
        <v>63.474061727348548</v>
      </c>
      <c r="F370" s="1">
        <f t="shared" si="16"/>
        <v>3.9896743093461637</v>
      </c>
      <c r="G370" s="8">
        <f>((D370*D370)/CodeTable!$B$7)*POWER(1+(CodeTable!$B$8*D370*D370)/(C370*CodeTable!$B$7),-0.74)</f>
        <v>97.339255046998147</v>
      </c>
    </row>
    <row r="371" spans="1:7" x14ac:dyDescent="0.35">
      <c r="A371">
        <f t="shared" si="17"/>
        <v>1940</v>
      </c>
      <c r="B371" s="8">
        <f>D371/CodeTable!$B$5</f>
        <v>104.09604163756492</v>
      </c>
      <c r="C371" s="14">
        <f>A371*CodeTable!$B$4</f>
        <v>0.125709866</v>
      </c>
      <c r="D371" s="7">
        <f>IF(C371&gt;=WorkParams!$B$2,0,WorkParams!$E$9*LN(C371) + WorkParams!$F$9)</f>
        <v>31.72847349112979</v>
      </c>
      <c r="E371" s="1">
        <f t="shared" si="15"/>
        <v>63.2758115218763</v>
      </c>
      <c r="F371" s="1">
        <f t="shared" si="16"/>
        <v>3.9885821509544783</v>
      </c>
      <c r="G371" s="8">
        <f>((D371*D371)/CodeTable!$B$7)*POWER(1+(CodeTable!$B$8*D371*D371)/(C371*CodeTable!$B$7),-0.74)</f>
        <v>96.830131930096854</v>
      </c>
    </row>
    <row r="372" spans="1:7" x14ac:dyDescent="0.35">
      <c r="A372">
        <f t="shared" si="17"/>
        <v>1945</v>
      </c>
      <c r="B372" s="8">
        <f>D372/CodeTable!$B$5</f>
        <v>103.79924818019452</v>
      </c>
      <c r="C372" s="14">
        <f>A372*CodeTable!$B$4</f>
        <v>0.12603386050000001</v>
      </c>
      <c r="D372" s="7">
        <f>IF(C372&gt;=WorkParams!$B$2,0,WorkParams!$E$9*LN(C372) + WorkParams!$F$9)</f>
        <v>31.638010845323294</v>
      </c>
      <c r="E372" s="1">
        <f t="shared" si="15"/>
        <v>63.077661571868092</v>
      </c>
      <c r="F372" s="1">
        <f t="shared" si="16"/>
        <v>3.9874606453769634</v>
      </c>
      <c r="G372" s="8">
        <f>((D372*D372)/CodeTable!$B$7)*POWER(1+(CodeTable!$B$8*D372*D372)/(C372*CodeTable!$B$7),-0.74)</f>
        <v>96.323150346737123</v>
      </c>
    </row>
    <row r="373" spans="1:7" x14ac:dyDescent="0.35">
      <c r="A373">
        <f t="shared" si="17"/>
        <v>1950</v>
      </c>
      <c r="B373" s="8">
        <f>D373/CodeTable!$B$5</f>
        <v>103.50321670943224</v>
      </c>
      <c r="C373" s="14">
        <f>A373*CodeTable!$B$4</f>
        <v>0.12635785500000002</v>
      </c>
      <c r="D373" s="7">
        <f>IF(C373&gt;=WorkParams!$B$2,0,WorkParams!$E$9*LN(C373) + WorkParams!$F$9)</f>
        <v>31.547780453034946</v>
      </c>
      <c r="E373" s="1">
        <f t="shared" si="15"/>
        <v>62.87961426760539</v>
      </c>
      <c r="F373" s="1">
        <f t="shared" si="16"/>
        <v>3.9863098680564244</v>
      </c>
      <c r="G373" s="8">
        <f>((D373*D373)/CodeTable!$B$7)*POWER(1+(CodeTable!$B$8*D373*D373)/(C373*CodeTable!$B$7),-0.74)</f>
        <v>95.818303857580972</v>
      </c>
    </row>
    <row r="374" spans="1:7" x14ac:dyDescent="0.35">
      <c r="A374">
        <f t="shared" si="17"/>
        <v>1955</v>
      </c>
      <c r="B374" s="8">
        <f>D374/CodeTable!$B$5</f>
        <v>103.20794332265125</v>
      </c>
      <c r="C374" s="14">
        <f>A374*CodeTable!$B$4</f>
        <v>0.12668184950000003</v>
      </c>
      <c r="D374" s="7">
        <f>IF(C374&gt;=WorkParams!$B$2,0,WorkParams!$E$9*LN(C374) + WorkParams!$F$9)</f>
        <v>31.457781124744102</v>
      </c>
      <c r="E374" s="1">
        <f t="shared" si="15"/>
        <v>62.681671980330492</v>
      </c>
      <c r="F374" s="1">
        <f t="shared" si="16"/>
        <v>3.9851298940487738</v>
      </c>
      <c r="G374" s="8">
        <f>((D374*D374)/CodeTable!$B$7)*POWER(1+(CodeTable!$B$8*D374*D374)/(C374*CodeTable!$B$7),-0.74)</f>
        <v>95.315586000507693</v>
      </c>
    </row>
    <row r="375" spans="1:7" x14ac:dyDescent="0.35">
      <c r="A375">
        <f t="shared" si="17"/>
        <v>1960</v>
      </c>
      <c r="B375" s="8">
        <f>D375/CodeTable!$B$5</f>
        <v>102.91342414713033</v>
      </c>
      <c r="C375" s="14">
        <f>A375*CodeTable!$B$4</f>
        <v>0.12700584400000001</v>
      </c>
      <c r="D375" s="7">
        <f>IF(C375&gt;=WorkParams!$B$2,0,WorkParams!$E$9*LN(C375) + WorkParams!$F$9)</f>
        <v>31.368011680045328</v>
      </c>
      <c r="E375" s="1">
        <f t="shared" si="15"/>
        <v>62.483837062427767</v>
      </c>
      <c r="F375" s="1">
        <f t="shared" si="16"/>
        <v>3.983920798026015</v>
      </c>
      <c r="G375" s="8">
        <f>((D375*D375)/CodeTable!$B$7)*POWER(1+(CodeTable!$B$8*D375*D375)/(C375*CodeTable!$B$7),-0.74)</f>
        <v>94.814990291696603</v>
      </c>
    </row>
    <row r="376" spans="1:7" x14ac:dyDescent="0.35">
      <c r="A376">
        <f t="shared" si="17"/>
        <v>1965</v>
      </c>
      <c r="B376" s="8">
        <f>D376/CodeTable!$B$5</f>
        <v>102.61965533974828</v>
      </c>
      <c r="C376" s="14">
        <f>A376*CodeTable!$B$4</f>
        <v>0.12732983850000001</v>
      </c>
      <c r="D376" s="7">
        <f>IF(C376&gt;=WorkParams!$B$2,0,WorkParams!$E$9*LN(C376) + WorkParams!$F$9)</f>
        <v>31.278470947555277</v>
      </c>
      <c r="E376" s="1">
        <f t="shared" si="15"/>
        <v>62.286111847601454</v>
      </c>
      <c r="F376" s="1">
        <f t="shared" si="16"/>
        <v>3.9826826542791558</v>
      </c>
      <c r="G376" s="8">
        <f>((D376*D376)/CodeTable!$B$7)*POWER(1+(CodeTable!$B$8*D376*D376)/(C376*CodeTable!$B$7),-0.74)</f>
        <v>94.316510226685253</v>
      </c>
    </row>
    <row r="377" spans="1:7" x14ac:dyDescent="0.35">
      <c r="A377">
        <f t="shared" si="17"/>
        <v>1970</v>
      </c>
      <c r="B377" s="8">
        <f>D377/CodeTable!$B$5</f>
        <v>102.32663308668397</v>
      </c>
      <c r="C377" s="14">
        <f>A377*CodeTable!$B$4</f>
        <v>0.12765383300000002</v>
      </c>
      <c r="D377" s="7">
        <f>IF(C377&gt;=WorkParams!$B$2,0,WorkParams!$E$9*LN(C377) + WorkParams!$F$9)</f>
        <v>31.189157764821275</v>
      </c>
      <c r="E377" s="1">
        <f t="shared" si="15"/>
        <v>62.088498651053243</v>
      </c>
      <c r="F377" s="1">
        <f t="shared" si="16"/>
        <v>3.981415536721149</v>
      </c>
      <c r="G377" s="8">
        <f>((D377*D377)/CodeTable!$B$7)*POWER(1+(CodeTable!$B$8*D377*D377)/(C377*CodeTable!$B$7),-0.74)</f>
        <v>93.820139281408089</v>
      </c>
    </row>
    <row r="378" spans="1:7" x14ac:dyDescent="0.35">
      <c r="A378">
        <f t="shared" si="17"/>
        <v>1975</v>
      </c>
      <c r="B378" s="8">
        <f>D378/CodeTable!$B$5</f>
        <v>102.0343536031184</v>
      </c>
      <c r="C378" s="14">
        <f>A378*CodeTable!$B$4</f>
        <v>0.1279778275</v>
      </c>
      <c r="D378" s="7">
        <f>IF(C378&gt;=WorkParams!$B$2,0,WorkParams!$E$9*LN(C378) + WorkParams!$F$9)</f>
        <v>31.100070978230491</v>
      </c>
      <c r="E378" s="1">
        <f t="shared" si="15"/>
        <v>61.890999769655721</v>
      </c>
      <c r="F378" s="1">
        <f t="shared" si="16"/>
        <v>3.980119518889738</v>
      </c>
      <c r="G378" s="8">
        <f>((D378*D378)/CodeTable!$B$7)*POWER(1+(CodeTable!$B$8*D378*D378)/(C378*CodeTable!$B$7),-0.74)</f>
        <v>93.325870913210068</v>
      </c>
    </row>
    <row r="379" spans="1:7" x14ac:dyDescent="0.35">
      <c r="A379">
        <f t="shared" si="17"/>
        <v>1980</v>
      </c>
      <c r="B379" s="8">
        <f>D379/CodeTable!$B$5</f>
        <v>101.74281313294193</v>
      </c>
      <c r="C379" s="14">
        <f>A379*CodeTable!$B$4</f>
        <v>0.12830182200000001</v>
      </c>
      <c r="D379" s="7">
        <f>IF(C379&gt;=WorkParams!$B$2,0,WorkParams!$E$9*LN(C379) + WorkParams!$F$9)</f>
        <v>31.011209442920702</v>
      </c>
      <c r="E379" s="1">
        <f t="shared" si="15"/>
        <v>61.693617482125553</v>
      </c>
      <c r="F379" s="1">
        <f t="shared" si="16"/>
        <v>3.9787946739503313</v>
      </c>
      <c r="G379" s="8">
        <f>((D379*D379)/CodeTable!$B$7)*POWER(1+(CodeTable!$B$8*D379*D379)/(C379*CodeTable!$B$7),-0.74)</f>
        <v>92.833698561841118</v>
      </c>
    </row>
    <row r="380" spans="1:7" x14ac:dyDescent="0.35">
      <c r="A380">
        <f t="shared" si="17"/>
        <v>1985</v>
      </c>
      <c r="B380" s="8">
        <f>D380/CodeTable!$B$5</f>
        <v>101.45200794846436</v>
      </c>
      <c r="C380" s="14">
        <f>A380*CodeTable!$B$4</f>
        <v>0.12862581650000002</v>
      </c>
      <c r="D380" s="7">
        <f>IF(C380&gt;=WorkParams!$B$2,0,WorkParams!$E$9*LN(C380) + WorkParams!$F$9)</f>
        <v>30.922572022691938</v>
      </c>
      <c r="E380" s="1">
        <f t="shared" si="15"/>
        <v>61.496354049193549</v>
      </c>
      <c r="F380" s="1">
        <f t="shared" si="16"/>
        <v>3.9774410746988074</v>
      </c>
      <c r="G380" s="8">
        <f>((D380*D380)/CodeTable!$B$7)*POWER(1+(CodeTable!$B$8*D380*D380)/(C380*CodeTable!$B$7),-0.74)</f>
        <v>92.343615650428433</v>
      </c>
    </row>
    <row r="381" spans="1:7" x14ac:dyDescent="0.35">
      <c r="A381">
        <f t="shared" si="17"/>
        <v>1990</v>
      </c>
      <c r="B381" s="8">
        <f>D381/CodeTable!$B$5</f>
        <v>101.16193435012926</v>
      </c>
      <c r="C381" s="14">
        <f>A381*CodeTable!$B$4</f>
        <v>0.12894981100000003</v>
      </c>
      <c r="D381" s="7">
        <f>IF(C381&gt;=WorkParams!$B$2,0,WorkParams!$E$9*LN(C381) + WorkParams!$F$9)</f>
        <v>30.8341575899194</v>
      </c>
      <c r="E381" s="1">
        <f t="shared" si="15"/>
        <v>61.299211713773566</v>
      </c>
      <c r="F381" s="1">
        <f t="shared" si="16"/>
        <v>3.9760587935643228</v>
      </c>
      <c r="G381" s="8">
        <f>((D381*D381)/CodeTable!$B$7)*POWER(1+(CodeTable!$B$8*D381*D381)/(C381*CodeTable!$B$7),-0.74)</f>
        <v>91.855615586428598</v>
      </c>
    </row>
    <row r="382" spans="1:7" x14ac:dyDescent="0.35">
      <c r="A382">
        <f t="shared" si="17"/>
        <v>1995</v>
      </c>
      <c r="B382" s="8">
        <f>D382/CodeTable!$B$5</f>
        <v>100.8725886662312</v>
      </c>
      <c r="C382" s="14">
        <f>A382*CodeTable!$B$4</f>
        <v>0.12927380550000001</v>
      </c>
      <c r="D382" s="7">
        <f>IF(C382&gt;=WorkParams!$B$2,0,WorkParams!$E$9*LN(C382) + WorkParams!$F$9)</f>
        <v>30.745965025467271</v>
      </c>
      <c r="E382" s="1">
        <f t="shared" si="15"/>
        <v>61.102192701128601</v>
      </c>
      <c r="F382" s="1">
        <f t="shared" si="16"/>
        <v>3.9746479026120589</v>
      </c>
      <c r="G382" s="8">
        <f>((D382*D382)/CodeTable!$B$7)*POWER(1+(CodeTable!$B$8*D382*D382)/(C382*CodeTable!$B$7),-0.74)</f>
        <v>91.369691762558475</v>
      </c>
    </row>
    <row r="383" spans="1:7" x14ac:dyDescent="0.35">
      <c r="A383">
        <f t="shared" si="17"/>
        <v>2000</v>
      </c>
      <c r="B383" s="8">
        <f>D383/CodeTable!$B$5</f>
        <v>100.58396725263707</v>
      </c>
      <c r="C383" s="14">
        <f>A383*CodeTable!$B$4</f>
        <v>0.12959780000000001</v>
      </c>
      <c r="D383" s="7">
        <f>IF(C383&gt;=WorkParams!$B$2,0,WorkParams!$E$9*LN(C383) + WorkParams!$F$9)</f>
        <v>30.657993218603778</v>
      </c>
      <c r="E383" s="1">
        <f t="shared" si="15"/>
        <v>60.905299219035697</v>
      </c>
      <c r="F383" s="1">
        <f t="shared" si="16"/>
        <v>3.9732084735459692</v>
      </c>
      <c r="G383" s="8">
        <f>((D383*D383)/CodeTable!$B$7)*POWER(1+(CodeTable!$B$8*D383*D383)/(C383*CodeTable!$B$7),-0.74)</f>
        <v>90.885837557706992</v>
      </c>
    </row>
    <row r="384" spans="1:7" x14ac:dyDescent="0.35">
      <c r="A384">
        <f t="shared" si="17"/>
        <v>2005</v>
      </c>
      <c r="B384" s="8">
        <f>D384/CodeTable!$B$5</f>
        <v>100.29606649251079</v>
      </c>
      <c r="C384" s="14">
        <f>A384*CodeTable!$B$4</f>
        <v>0.12992179450000002</v>
      </c>
      <c r="D384" s="7">
        <f>IF(C384&gt;=WorkParams!$B$2,0,WorkParams!$E$9*LN(C384) + WorkParams!$F$9)</f>
        <v>30.570241066917291</v>
      </c>
      <c r="E384" s="1">
        <f t="shared" si="15"/>
        <v>60.708533457948796</v>
      </c>
      <c r="F384" s="1">
        <f t="shared" si="16"/>
        <v>3.9717405777114898</v>
      </c>
      <c r="G384" s="8">
        <f>((D384*D384)/CodeTable!$B$7)*POWER(1+(CodeTable!$B$8*D384*D384)/(C384*CodeTable!$B$7),-0.74)</f>
        <v>90.404046337827324</v>
      </c>
    </row>
    <row r="385" spans="1:7" x14ac:dyDescent="0.35">
      <c r="A385">
        <f t="shared" si="17"/>
        <v>2010</v>
      </c>
      <c r="B385" s="8">
        <f>D385/CodeTable!$B$5</f>
        <v>100.00888279604119</v>
      </c>
      <c r="C385" s="14">
        <f>A385*CodeTable!$B$4</f>
        <v>0.13024578900000003</v>
      </c>
      <c r="D385" s="7">
        <f>IF(C385&gt;=WorkParams!$B$2,0,WorkParams!$E$9*LN(C385) + WorkParams!$F$9)</f>
        <v>30.482707476233358</v>
      </c>
      <c r="E385" s="1">
        <f t="shared" si="15"/>
        <v>60.511897591159389</v>
      </c>
      <c r="F385" s="1">
        <f t="shared" si="16"/>
        <v>3.9702442860982132</v>
      </c>
      <c r="G385" s="8">
        <f>((D385*D385)/CodeTable!$B$7)*POWER(1+(CodeTable!$B$8*D385*D385)/(C385*CodeTable!$B$7),-0.74)</f>
        <v>89.924311456809036</v>
      </c>
    </row>
    <row r="386" spans="1:7" x14ac:dyDescent="0.35">
      <c r="A386">
        <f t="shared" si="17"/>
        <v>2015</v>
      </c>
      <c r="B386" s="8">
        <f>D386/CodeTable!$B$5</f>
        <v>99.722412600173584</v>
      </c>
      <c r="C386" s="14">
        <f>A386*CodeTable!$B$4</f>
        <v>0.13056978350000001</v>
      </c>
      <c r="D386" s="7">
        <f>IF(C386&gt;=WorkParams!$B$2,0,WorkParams!$E$9*LN(C386) + WorkParams!$F$9)</f>
        <v>30.395391360532912</v>
      </c>
      <c r="E386" s="1">
        <f t="shared" si="15"/>
        <v>60.315393774955837</v>
      </c>
      <c r="F386" s="1">
        <f t="shared" si="16"/>
        <v>3.968719669342553</v>
      </c>
      <c r="G386" s="8">
        <f>((D386*D386)/CodeTable!$B$7)*POWER(1+(CodeTable!$B$8*D386*D386)/(C386*CodeTable!$B$7),-0.74)</f>
        <v>89.446626257332355</v>
      </c>
    </row>
    <row r="387" spans="1:7" x14ac:dyDescent="0.35">
      <c r="A387">
        <f t="shared" si="17"/>
        <v>2020</v>
      </c>
      <c r="B387" s="8">
        <f>D387/CodeTable!$B$5</f>
        <v>99.436652368344269</v>
      </c>
      <c r="C387" s="14">
        <f>A387*CodeTable!$B$4</f>
        <v>0.13089377800000002</v>
      </c>
      <c r="D387" s="7">
        <f>IF(C387&gt;=WorkParams!$B$2,0,WorkParams!$E$9*LN(C387) + WorkParams!$F$9)</f>
        <v>30.308291641871335</v>
      </c>
      <c r="E387" s="1">
        <f t="shared" si="15"/>
        <v>60.119024148780305</v>
      </c>
      <c r="F387" s="1">
        <f t="shared" si="16"/>
        <v>3.9671667977303624</v>
      </c>
      <c r="G387" s="8">
        <f>((D387*D387)/CodeTable!$B$7)*POWER(1+(CodeTable!$B$8*D387*D387)/(C387*CodeTable!$B$7),-0.74)</f>
        <v>88.970984071703015</v>
      </c>
    </row>
    <row r="388" spans="1:7" x14ac:dyDescent="0.35">
      <c r="A388">
        <f t="shared" si="17"/>
        <v>2025</v>
      </c>
      <c r="B388" s="8">
        <f>D388/CodeTable!$B$5</f>
        <v>99.151598590218995</v>
      </c>
      <c r="C388" s="14">
        <f>A388*CodeTable!$B$4</f>
        <v>0.13121777250000002</v>
      </c>
      <c r="D388" s="7">
        <f>IF(C388&gt;=WorkParams!$B$2,0,WorkParams!$E$9*LN(C388) + WorkParams!$F$9)</f>
        <v>30.221407250298753</v>
      </c>
      <c r="E388" s="1">
        <f t="shared" ref="E388:E451" si="18">0.5*C388*D388*D388</f>
        <v>59.922790835384767</v>
      </c>
      <c r="F388" s="1">
        <f t="shared" ref="F388:F451" si="19">C388*D388</f>
        <v>3.9655857411995532</v>
      </c>
      <c r="G388" s="8">
        <f>((D388*D388)/CodeTable!$B$7)*POWER(1+(CodeTable!$B$8*D388*D388)/(C388*CodeTable!$B$7),-0.74)</f>
        <v>88.497378222669994</v>
      </c>
    </row>
    <row r="389" spans="1:7" x14ac:dyDescent="0.35">
      <c r="A389">
        <f t="shared" ref="A389:A452" si="20">A388+5</f>
        <v>2030</v>
      </c>
      <c r="B389" s="8">
        <f>D389/CodeTable!$B$5</f>
        <v>98.867247781433846</v>
      </c>
      <c r="C389" s="14">
        <f>A389*CodeTable!$B$4</f>
        <v>0.131541767</v>
      </c>
      <c r="D389" s="7">
        <f>IF(C389&gt;=WorkParams!$B$2,0,WorkParams!$E$9*LN(C389) + WorkParams!$F$9)</f>
        <v>30.134737123781036</v>
      </c>
      <c r="E389" s="1">
        <f t="shared" si="18"/>
        <v>59.726695940984158</v>
      </c>
      <c r="F389" s="1">
        <f t="shared" si="19"/>
        <v>3.9639765693426554</v>
      </c>
      <c r="G389" s="8">
        <f>((D389*D389)/CodeTable!$B$7)*POWER(1+(CodeTable!$B$8*D389*D389)/(C389*CodeTable!$B$7),-0.74)</f>
        <v>88.025802024224177</v>
      </c>
    </row>
    <row r="390" spans="1:7" x14ac:dyDescent="0.35">
      <c r="A390">
        <f t="shared" si="20"/>
        <v>2035</v>
      </c>
      <c r="B390" s="8">
        <f>D390/CodeTable!$B$5</f>
        <v>98.583596483339832</v>
      </c>
      <c r="C390" s="14">
        <f>A390*CodeTable!$B$4</f>
        <v>0.13186576150000001</v>
      </c>
      <c r="D390" s="7">
        <f>IF(C390&gt;=WorkParams!$B$2,0,WorkParams!$E$9*LN(C390) + WorkParams!$F$9)</f>
        <v>30.04828020812198</v>
      </c>
      <c r="E390" s="1">
        <f t="shared" si="18"/>
        <v>59.530741555408738</v>
      </c>
      <c r="F390" s="1">
        <f t="shared" si="19"/>
        <v>3.9623393514093839</v>
      </c>
      <c r="G390" s="8">
        <f>((D390*D390)/CodeTable!$B$7)*POWER(1+(CodeTable!$B$8*D390*D390)/(C390*CodeTable!$B$7),-0.74)</f>
        <v>87.556248782380408</v>
      </c>
    </row>
    <row r="391" spans="1:7" x14ac:dyDescent="0.35">
      <c r="A391">
        <f t="shared" si="20"/>
        <v>2040</v>
      </c>
      <c r="B391" s="8">
        <f>D391/CodeTable!$B$5</f>
        <v>98.300641262750403</v>
      </c>
      <c r="C391" s="14">
        <f>A391*CodeTable!$B$4</f>
        <v>0.13218975600000002</v>
      </c>
      <c r="D391" s="7">
        <f>IF(C391&gt;=WorkParams!$B$2,0,WorkParams!$E$9*LN(C391) + WorkParams!$F$9)</f>
        <v>29.962035456886326</v>
      </c>
      <c r="E391" s="1">
        <f t="shared" si="18"/>
        <v>59.334929752254084</v>
      </c>
      <c r="F391" s="1">
        <f t="shared" si="19"/>
        <v>3.9606741563091528</v>
      </c>
      <c r="G391" s="8">
        <f>((D391*D391)/CodeTable!$B$7)*POWER(1+(CodeTable!$B$8*D391*D391)/(C391*CodeTable!$B$7),-0.74)</f>
        <v>87.08871179594199</v>
      </c>
    </row>
    <row r="392" spans="1:7" x14ac:dyDescent="0.35">
      <c r="A392">
        <f t="shared" si="20"/>
        <v>2045</v>
      </c>
      <c r="B392" s="8">
        <f>D392/CodeTable!$B$5</f>
        <v>98.018378711692321</v>
      </c>
      <c r="C392" s="14">
        <f>A392*CodeTable!$B$4</f>
        <v>0.13251375050000003</v>
      </c>
      <c r="D392" s="7">
        <f>IF(C392&gt;=WorkParams!$B$2,0,WorkParams!$E$9*LN(C392) + WorkParams!$F$9)</f>
        <v>29.876001831323819</v>
      </c>
      <c r="E392" s="1">
        <f t="shared" si="18"/>
        <v>59.13926258902994</v>
      </c>
      <c r="F392" s="1">
        <f t="shared" si="19"/>
        <v>3.9589810526135887</v>
      </c>
      <c r="G392" s="8">
        <f>((D392*D392)/CodeTable!$B$7)*POWER(1+(CodeTable!$B$8*D392*D392)/(C392*CodeTable!$B$7),-0.74)</f>
        <v>86.623184357248547</v>
      </c>
    </row>
    <row r="393" spans="1:7" x14ac:dyDescent="0.35">
      <c r="A393">
        <f t="shared" si="20"/>
        <v>2050</v>
      </c>
      <c r="B393" s="8">
        <f>D393/CodeTable!$B$5</f>
        <v>97.736805447159128</v>
      </c>
      <c r="C393" s="14">
        <f>A393*CodeTable!$B$4</f>
        <v>0.13283774500000001</v>
      </c>
      <c r="D393" s="7">
        <f>IF(C393&gt;=WorkParams!$B$2,0,WorkParams!$E$9*LN(C393) + WorkParams!$F$9)</f>
        <v>29.790178300294102</v>
      </c>
      <c r="E393" s="1">
        <f t="shared" si="18"/>
        <v>58.943742107306925</v>
      </c>
      <c r="F393" s="1">
        <f t="shared" si="19"/>
        <v>3.9572601085590016</v>
      </c>
      <c r="G393" s="8">
        <f>((D393*D393)/CodeTable!$B$7)*POWER(1+(CodeTable!$B$8*D393*D393)/(C393*CodeTable!$B$7),-0.74)</f>
        <v>86.159659752907174</v>
      </c>
    </row>
    <row r="394" spans="1:7" x14ac:dyDescent="0.35">
      <c r="A394">
        <f t="shared" si="20"/>
        <v>2055</v>
      </c>
      <c r="B394" s="8">
        <f>D394/CodeTable!$B$5</f>
        <v>97.455918110868026</v>
      </c>
      <c r="C394" s="14">
        <f>A394*CodeTable!$B$4</f>
        <v>0.13316173950000001</v>
      </c>
      <c r="D394" s="7">
        <f>IF(C394&gt;=WorkParams!$B$2,0,WorkParams!$E$9*LN(C394) + WorkParams!$F$9)</f>
        <v>29.704563840192577</v>
      </c>
      <c r="E394" s="1">
        <f t="shared" si="18"/>
        <v>58.748370332861946</v>
      </c>
      <c r="F394" s="1">
        <f t="shared" si="19"/>
        <v>3.9555113920488441</v>
      </c>
      <c r="G394" s="8">
        <f>((D394*D394)/CodeTable!$B$7)*POWER(1+(CodeTable!$B$8*D394*D394)/(C394*CodeTable!$B$7),-0.74)</f>
        <v>85.698131264507296</v>
      </c>
    </row>
    <row r="395" spans="1:7" x14ac:dyDescent="0.35">
      <c r="A395">
        <f t="shared" si="20"/>
        <v>2060</v>
      </c>
      <c r="B395" s="8">
        <f>D395/CodeTable!$B$5</f>
        <v>97.175713369019391</v>
      </c>
      <c r="C395" s="14">
        <f>A395*CodeTable!$B$4</f>
        <v>0.13348573400000002</v>
      </c>
      <c r="D395" s="7">
        <f>IF(C395&gt;=WorkParams!$B$2,0,WorkParams!$E$9*LN(C395) + WorkParams!$F$9)</f>
        <v>29.61915743487711</v>
      </c>
      <c r="E395" s="1">
        <f t="shared" si="18"/>
        <v>58.553149275821553</v>
      </c>
      <c r="F395" s="1">
        <f t="shared" si="19"/>
        <v>3.9537349706561287</v>
      </c>
      <c r="G395" s="8">
        <f>((D395*D395)/CodeTable!$B$7)*POWER(1+(CodeTable!$B$8*D395*D395)/(C395*CodeTable!$B$7),-0.74)</f>
        <v>85.238592169319574</v>
      </c>
    </row>
    <row r="396" spans="1:7" x14ac:dyDescent="0.35">
      <c r="A396">
        <f t="shared" si="20"/>
        <v>2065</v>
      </c>
      <c r="B396" s="8">
        <f>D396/CodeTable!$B$5</f>
        <v>96.896187912059631</v>
      </c>
      <c r="C396" s="14">
        <f>A396*CodeTable!$B$4</f>
        <v>0.1338097285</v>
      </c>
      <c r="D396" s="7">
        <f>IF(C396&gt;=WorkParams!$B$2,0,WorkParams!$E$9*LN(C396) + WorkParams!$F$9)</f>
        <v>29.533958075595777</v>
      </c>
      <c r="E396" s="1">
        <f t="shared" si="18"/>
        <v>58.358080930804476</v>
      </c>
      <c r="F396" s="1">
        <f t="shared" si="19"/>
        <v>3.9519309116258534</v>
      </c>
      <c r="G396" s="8">
        <f>((D396*D396)/CodeTable!$B$7)*POWER(1+(CodeTable!$B$8*D396*D396)/(C396*CodeTable!$B$7),-0.74)</f>
        <v>84.781035740979888</v>
      </c>
    </row>
    <row r="397" spans="1:7" x14ac:dyDescent="0.35">
      <c r="A397">
        <f t="shared" si="20"/>
        <v>2070</v>
      </c>
      <c r="B397" s="8">
        <f>D397/CodeTable!$B$5</f>
        <v>96.617338454446241</v>
      </c>
      <c r="C397" s="14">
        <f>A397*CodeTable!$B$4</f>
        <v>0.13413372300000001</v>
      </c>
      <c r="D397" s="7">
        <f>IF(C397&gt;=WorkParams!$B$2,0,WorkParams!$E$9*LN(C397) + WorkParams!$F$9)</f>
        <v>29.448964760915217</v>
      </c>
      <c r="E397" s="1">
        <f t="shared" si="18"/>
        <v>58.16316727706149</v>
      </c>
      <c r="F397" s="1">
        <f t="shared" si="19"/>
        <v>3.9500992818773635</v>
      </c>
      <c r="G397" s="8">
        <f>((D397*D397)/CodeTable!$B$7)*POWER(1+(CodeTable!$B$8*D397*D397)/(C397*CodeTable!$B$7),-0.74)</f>
        <v>84.32545525015658</v>
      </c>
    </row>
    <row r="398" spans="1:7" x14ac:dyDescent="0.35">
      <c r="A398">
        <f t="shared" si="20"/>
        <v>2075</v>
      </c>
      <c r="B398" s="8">
        <f>D398/CodeTable!$B$5</f>
        <v>96.339161734416621</v>
      </c>
      <c r="C398" s="14">
        <f>A398*CodeTable!$B$4</f>
        <v>0.13445771750000002</v>
      </c>
      <c r="D398" s="7">
        <f>IF(C398&gt;=WorkParams!$B$2,0,WorkParams!$E$9*LN(C398) + WorkParams!$F$9)</f>
        <v>29.364176496650188</v>
      </c>
      <c r="E398" s="1">
        <f t="shared" si="18"/>
        <v>57.968410278614954</v>
      </c>
      <c r="F398" s="1">
        <f t="shared" si="19"/>
        <v>3.9482401480067311</v>
      </c>
      <c r="G398" s="8">
        <f>((D398*D398)/CodeTable!$B$7)*POWER(1+(CodeTable!$B$8*D398*D398)/(C398*CodeTable!$B$7),-0.74)</f>
        <v>83.871843965204221</v>
      </c>
    </row>
    <row r="399" spans="1:7" x14ac:dyDescent="0.35">
      <c r="A399">
        <f t="shared" si="20"/>
        <v>2080</v>
      </c>
      <c r="B399" s="8">
        <f>D399/CodeTable!$B$5</f>
        <v>96.06165451375854</v>
      </c>
      <c r="C399" s="14">
        <f>A399*CodeTable!$B$4</f>
        <v>0.13478171200000003</v>
      </c>
      <c r="D399" s="7">
        <f>IF(C399&gt;=WorkParams!$B$2,0,WorkParams!$E$9*LN(C399) + WorkParams!$F$9)</f>
        <v>29.279592295793606</v>
      </c>
      <c r="E399" s="1">
        <f t="shared" si="18"/>
        <v>57.773811884395542</v>
      </c>
      <c r="F399" s="1">
        <f t="shared" si="19"/>
        <v>3.9463535762890731</v>
      </c>
      <c r="G399" s="8">
        <f>((D399*D399)/CodeTable!$B$7)*POWER(1+(CodeTable!$B$8*D399*D399)/(C399*CodeTable!$B$7),-0.74)</f>
        <v>83.420195152801355</v>
      </c>
    </row>
    <row r="400" spans="1:7" x14ac:dyDescent="0.35">
      <c r="A400">
        <f t="shared" si="20"/>
        <v>2085</v>
      </c>
      <c r="B400" s="8">
        <f>D400/CodeTable!$B$5</f>
        <v>95.784813577584615</v>
      </c>
      <c r="C400" s="14">
        <f>A400*CodeTable!$B$4</f>
        <v>0.13510570650000001</v>
      </c>
      <c r="D400" s="7">
        <f>IF(C400&gt;=WorkParams!$B$2,0,WorkParams!$E$9*LN(C400) + WorkParams!$F$9)</f>
        <v>29.195211178447792</v>
      </c>
      <c r="E400" s="1">
        <f t="shared" si="18"/>
        <v>57.579374028378766</v>
      </c>
      <c r="F400" s="1">
        <f t="shared" si="19"/>
        <v>3.9444396326808868</v>
      </c>
      <c r="G400" s="8">
        <f>((D400*D400)/CodeTable!$B$7)*POWER(1+(CodeTable!$B$8*D400*D400)/(C400*CodeTable!$B$7),-0.74)</f>
        <v>82.970502078574668</v>
      </c>
    </row>
    <row r="401" spans="1:7" x14ac:dyDescent="0.35">
      <c r="A401">
        <f t="shared" si="20"/>
        <v>2090</v>
      </c>
      <c r="B401" s="8">
        <f>D401/CodeTable!$B$5</f>
        <v>95.508635734108054</v>
      </c>
      <c r="C401" s="14">
        <f>A401*CodeTable!$B$4</f>
        <v>0.13542970100000001</v>
      </c>
      <c r="D401" s="7">
        <f>IF(C401&gt;=WorkParams!$B$2,0,WorkParams!$E$9*LN(C401) + WorkParams!$F$9)</f>
        <v>29.111032171756136</v>
      </c>
      <c r="E401" s="1">
        <f t="shared" si="18"/>
        <v>57.385098629718463</v>
      </c>
      <c r="F401" s="1">
        <f t="shared" si="19"/>
        <v>3.9424983828223144</v>
      </c>
      <c r="G401" s="8">
        <f>((D401*D401)/CodeTable!$B$7)*POWER(1+(CodeTable!$B$8*D401*D401)/(C401*CodeTable!$B$7),-0.74)</f>
        <v>82.522758007707836</v>
      </c>
    </row>
    <row r="402" spans="1:7" x14ac:dyDescent="0.35">
      <c r="A402">
        <f t="shared" si="20"/>
        <v>2095</v>
      </c>
      <c r="B402" s="8">
        <f>D402/CodeTable!$B$5</f>
        <v>95.233117814422712</v>
      </c>
      <c r="C402" s="14">
        <f>A402*CodeTable!$B$4</f>
        <v>0.13575369550000002</v>
      </c>
      <c r="D402" s="7">
        <f>IF(C402&gt;=WorkParams!$B$2,0,WorkParams!$E$9*LN(C402) + WorkParams!$F$9)</f>
        <v>29.027054309836046</v>
      </c>
      <c r="E402" s="1">
        <f t="shared" si="18"/>
        <v>57.190987592880688</v>
      </c>
      <c r="F402" s="1">
        <f t="shared" si="19"/>
        <v>3.940529892039446</v>
      </c>
      <c r="G402" s="8">
        <f>((D402*D402)/CodeTable!$B$7)*POWER(1+(CodeTable!$B$8*D402*D402)/(C402*CodeTable!$B$7),-0.74)</f>
        <v>82.076956205538195</v>
      </c>
    </row>
    <row r="403" spans="1:7" x14ac:dyDescent="0.35">
      <c r="A403">
        <f t="shared" si="20"/>
        <v>2100</v>
      </c>
      <c r="B403" s="8">
        <f>D403/CodeTable!$B$5</f>
        <v>94.958256672284307</v>
      </c>
      <c r="C403" s="14">
        <f>A403*CodeTable!$B$4</f>
        <v>0.13607769000000003</v>
      </c>
      <c r="D403" s="7">
        <f>IF(C403&gt;=WorkParams!$B$2,0,WorkParams!$E$9*LN(C403) + WorkParams!$F$9)</f>
        <v>28.943276633712259</v>
      </c>
      <c r="E403" s="1">
        <f t="shared" si="18"/>
        <v>56.997042807774278</v>
      </c>
      <c r="F403" s="1">
        <f t="shared" si="19"/>
        <v>3.9385342253465412</v>
      </c>
      <c r="G403" s="8">
        <f>((D403*D403)/CodeTable!$B$7)*POWER(1+(CodeTable!$B$8*D403*D403)/(C403*CodeTable!$B$7),-0.74)</f>
        <v>81.633089938137772</v>
      </c>
    </row>
    <row r="404" spans="1:7" x14ac:dyDescent="0.35">
      <c r="A404">
        <f t="shared" si="20"/>
        <v>2105</v>
      </c>
      <c r="B404" s="8">
        <f>D404/CodeTable!$B$5</f>
        <v>94.684049183895041</v>
      </c>
      <c r="C404" s="14">
        <f>A404*CodeTable!$B$4</f>
        <v>0.13640168450000001</v>
      </c>
      <c r="D404" s="7">
        <f>IF(C404&gt;=WorkParams!$B$2,0,WorkParams!$E$9*LN(C404) + WorkParams!$F$9)</f>
        <v>28.859698191251212</v>
      </c>
      <c r="E404" s="1">
        <f t="shared" si="18"/>
        <v>56.803266149881246</v>
      </c>
      <c r="F404" s="1">
        <f t="shared" si="19"/>
        <v>3.9365114474482685</v>
      </c>
      <c r="G404" s="8">
        <f>((D404*D404)/CodeTable!$B$7)*POWER(1+(CodeTable!$B$8*D404*D404)/(C404*CodeTable!$B$7),-0.74)</f>
        <v>81.191152472882166</v>
      </c>
    </row>
    <row r="405" spans="1:7" x14ac:dyDescent="0.35">
      <c r="A405">
        <f t="shared" si="20"/>
        <v>2110</v>
      </c>
      <c r="B405" s="8">
        <f>D405/CodeTable!$B$5</f>
        <v>94.410492247690669</v>
      </c>
      <c r="C405" s="14">
        <f>A405*CodeTable!$B$4</f>
        <v>0.13672567900000002</v>
      </c>
      <c r="D405" s="7">
        <f>IF(C405&gt;=WorkParams!$B$2,0,WorkParams!$E$9*LN(C405) + WorkParams!$F$9)</f>
        <v>28.776318037096118</v>
      </c>
      <c r="E405" s="1">
        <f t="shared" si="18"/>
        <v>56.609659480385304</v>
      </c>
      <c r="F405" s="1">
        <f t="shared" si="19"/>
        <v>3.9344616227419142</v>
      </c>
      <c r="G405" s="8">
        <f>((D405*D405)/CodeTable!$B$7)*POWER(1+(CodeTable!$B$8*D405*D405)/(C405*CodeTable!$B$7),-0.74)</f>
        <v>80.751137079005829</v>
      </c>
    </row>
    <row r="406" spans="1:7" x14ac:dyDescent="0.35">
      <c r="A406">
        <f t="shared" si="20"/>
        <v>2115</v>
      </c>
      <c r="B406" s="8">
        <f>D406/CodeTable!$B$5</f>
        <v>94.137582784129918</v>
      </c>
      <c r="C406" s="14">
        <f>A406*CodeTable!$B$4</f>
        <v>0.13704967350000002</v>
      </c>
      <c r="D406" s="7">
        <f>IF(C406&gt;=WorkParams!$B$2,0,WorkParams!$E$9*LN(C406) + WorkParams!$F$9)</f>
        <v>28.693135232602799</v>
      </c>
      <c r="E406" s="1">
        <f t="shared" si="18"/>
        <v>56.416224646298971</v>
      </c>
      <c r="F406" s="1">
        <f t="shared" si="19"/>
        <v>3.9323848153195611</v>
      </c>
      <c r="G406" s="8">
        <f>((D406*D406)/CodeTable!$B$7)*POWER(1+(CodeTable!$B$8*D406*D406)/(C406*CodeTable!$B$7),-0.74)</f>
        <v>80.313037028144592</v>
      </c>
    </row>
    <row r="407" spans="1:7" x14ac:dyDescent="0.35">
      <c r="A407">
        <f t="shared" si="20"/>
        <v>2120</v>
      </c>
      <c r="B407" s="8">
        <f>D407/CodeTable!$B$5</f>
        <v>93.865317735486471</v>
      </c>
      <c r="C407" s="14">
        <f>A407*CodeTable!$B$4</f>
        <v>0.137373668</v>
      </c>
      <c r="D407" s="7">
        <f>IF(C407&gt;=WorkParams!$B$2,0,WorkParams!$E$9*LN(C407) + WorkParams!$F$9)</f>
        <v>28.61014884577628</v>
      </c>
      <c r="E407" s="1">
        <f t="shared" si="18"/>
        <v>56.222963480589328</v>
      </c>
      <c r="F407" s="1">
        <f t="shared" si="19"/>
        <v>3.9302810889702542</v>
      </c>
      <c r="G407" s="8">
        <f>((D407*D407)/CodeTable!$B$7)*POWER(1+(CodeTable!$B$8*D407*D407)/(C407*CodeTable!$B$7),-0.74)</f>
        <v>79.876845594865287</v>
      </c>
    </row>
    <row r="408" spans="1:7" x14ac:dyDescent="0.35">
      <c r="A408">
        <f t="shared" si="20"/>
        <v>2125</v>
      </c>
      <c r="B408" s="8">
        <f>D408/CodeTable!$B$5</f>
        <v>93.593694065643334</v>
      </c>
      <c r="C408" s="14">
        <f>A408*CodeTable!$B$4</f>
        <v>0.13769766250000001</v>
      </c>
      <c r="D408" s="7">
        <f>IF(C408&gt;=WorkParams!$B$2,0,WorkParams!$E$9*LN(C408) + WorkParams!$F$9)</f>
        <v>28.527357951208089</v>
      </c>
      <c r="E408" s="1">
        <f t="shared" si="18"/>
        <v>56.029877802302295</v>
      </c>
      <c r="F408" s="1">
        <f t="shared" si="19"/>
        <v>3.928150507182143</v>
      </c>
      <c r="G408" s="8">
        <f>((D408*D408)/CodeTable!$B$7)*POWER(1+(CodeTable!$B$8*D408*D408)/(C408*CodeTable!$B$7),-0.74)</f>
        <v>79.44255605718287</v>
      </c>
    </row>
    <row r="409" spans="1:7" x14ac:dyDescent="0.35">
      <c r="A409">
        <f t="shared" si="20"/>
        <v>2130</v>
      </c>
      <c r="B409" s="8">
        <f>D409/CodeTable!$B$5</f>
        <v>93.322708759889991</v>
      </c>
      <c r="C409" s="14">
        <f>A409*CodeTable!$B$4</f>
        <v>0.13802165700000002</v>
      </c>
      <c r="D409" s="7">
        <f>IF(C409&gt;=WorkParams!$B$2,0,WorkParams!$E$9*LN(C409) + WorkParams!$F$9)</f>
        <v>28.444761630014469</v>
      </c>
      <c r="E409" s="1">
        <f t="shared" si="18"/>
        <v>55.836969416686166</v>
      </c>
      <c r="F409" s="1">
        <f t="shared" si="19"/>
        <v>3.9259931331446185</v>
      </c>
      <c r="G409" s="8">
        <f>((D409*D409)/CodeTable!$B$7)*POWER(1+(CodeTable!$B$8*D409*D409)/(C409*CodeTable!$B$7),-0.74)</f>
        <v>79.010161697066181</v>
      </c>
    </row>
    <row r="410" spans="1:7" x14ac:dyDescent="0.35">
      <c r="A410">
        <f t="shared" si="20"/>
        <v>2135</v>
      </c>
      <c r="B410" s="8">
        <f>D410/CodeTable!$B$5</f>
        <v>93.052358824721182</v>
      </c>
      <c r="C410" s="14">
        <f>A410*CodeTable!$B$4</f>
        <v>0.13834565150000003</v>
      </c>
      <c r="D410" s="7">
        <f>IF(C410&gt;=WorkParams!$B$2,0,WorkParams!$E$9*LN(C410) + WorkParams!$F$9)</f>
        <v>28.362358969775016</v>
      </c>
      <c r="E410" s="1">
        <f t="shared" si="18"/>
        <v>55.644240115312648</v>
      </c>
      <c r="F410" s="1">
        <f t="shared" si="19"/>
        <v>3.923809029750394</v>
      </c>
      <c r="G410" s="8">
        <f>((D410*D410)/CodeTable!$B$7)*POWER(1+(CodeTable!$B$8*D410*D410)/(C410*CodeTable!$B$7),-0.74)</f>
        <v>78.57965580093034</v>
      </c>
    </row>
    <row r="411" spans="1:7" x14ac:dyDescent="0.35">
      <c r="A411">
        <f t="shared" si="20"/>
        <v>2140</v>
      </c>
      <c r="B411" s="8">
        <f>D411/CodeTable!$B$5</f>
        <v>92.782641287638995</v>
      </c>
      <c r="C411" s="14">
        <f>A411*CodeTable!$B$4</f>
        <v>0.13866964600000001</v>
      </c>
      <c r="D411" s="7">
        <f>IF(C411&gt;=WorkParams!$B$2,0,WorkParams!$E$9*LN(C411) + WorkParams!$F$9)</f>
        <v>28.280149064472369</v>
      </c>
      <c r="E411" s="1">
        <f t="shared" si="18"/>
        <v>55.451691676197981</v>
      </c>
      <c r="F411" s="1">
        <f t="shared" si="19"/>
        <v>3.9215982595976149</v>
      </c>
      <c r="G411" s="8">
        <f>((D411*D411)/CodeTable!$B$7)*POWER(1+(CodeTable!$B$8*D411*D411)/(C411*CodeTable!$B$7),-0.74)</f>
        <v>78.151031660118804</v>
      </c>
    </row>
    <row r="412" spans="1:7" x14ac:dyDescent="0.35">
      <c r="A412">
        <f t="shared" si="20"/>
        <v>2145</v>
      </c>
      <c r="B412" s="8">
        <f>D412/CodeTable!$B$5</f>
        <v>92.513553196956337</v>
      </c>
      <c r="C412" s="14">
        <f>A412*CodeTable!$B$4</f>
        <v>0.13899364050000002</v>
      </c>
      <c r="D412" s="7">
        <f>IF(C412&gt;=WorkParams!$B$2,0,WorkParams!$E$9*LN(C412) + WorkParams!$F$9)</f>
        <v>28.198131014432292</v>
      </c>
      <c r="E412" s="1">
        <f t="shared" si="18"/>
        <v>55.259325863921482</v>
      </c>
      <c r="F412" s="1">
        <f t="shared" si="19"/>
        <v>3.9193608849919026</v>
      </c>
      <c r="G412" s="8">
        <f>((D412*D412)/CodeTable!$B$7)*POWER(1+(CodeTable!$B$8*D412*D412)/(C412*CodeTable!$B$7),-0.74)</f>
        <v>77.724282571372868</v>
      </c>
    </row>
    <row r="413" spans="1:7" x14ac:dyDescent="0.35">
      <c r="A413">
        <f t="shared" si="20"/>
        <v>2150</v>
      </c>
      <c r="B413" s="8">
        <f>D413/CodeTable!$B$5</f>
        <v>92.245091621603265</v>
      </c>
      <c r="C413" s="14">
        <f>A413*CodeTable!$B$4</f>
        <v>0.13931763500000002</v>
      </c>
      <c r="D413" s="7">
        <f>IF(C413&gt;=WorkParams!$B$2,0,WorkParams!$E$9*LN(C413) + WorkParams!$F$9)</f>
        <v>28.116303926264678</v>
      </c>
      <c r="E413" s="1">
        <f t="shared" si="18"/>
        <v>55.067144429743671</v>
      </c>
      <c r="F413" s="1">
        <f t="shared" si="19"/>
        <v>3.9170969679484098</v>
      </c>
      <c r="G413" s="8">
        <f>((D413*D413)/CodeTable!$B$7)*POWER(1+(CodeTable!$B$8*D413*D413)/(C413*CodeTable!$B$7),-0.74)</f>
        <v>77.299401837290333</v>
      </c>
    </row>
    <row r="414" spans="1:7" x14ac:dyDescent="0.35">
      <c r="A414">
        <f t="shared" si="20"/>
        <v>2155</v>
      </c>
      <c r="B414" s="8">
        <f>D414/CodeTable!$B$5</f>
        <v>91.977253650935666</v>
      </c>
      <c r="C414" s="14">
        <f>A414*CodeTable!$B$4</f>
        <v>0.1396416295</v>
      </c>
      <c r="D414" s="7">
        <f>IF(C414&gt;=WorkParams!$B$2,0,WorkParams!$E$9*LN(C414) + WorkParams!$F$9)</f>
        <v>28.034666912805193</v>
      </c>
      <c r="E414" s="1">
        <f t="shared" si="18"/>
        <v>54.875149111722976</v>
      </c>
      <c r="F414" s="1">
        <f t="shared" si="19"/>
        <v>3.9148065701938517</v>
      </c>
      <c r="G414" s="8">
        <f>((D414*D414)/CodeTable!$B$7)*POWER(1+(CodeTable!$B$8*D414*D414)/(C414*CodeTable!$B$7),-0.74)</f>
        <v>76.876382766773517</v>
      </c>
    </row>
    <row r="415" spans="1:7" x14ac:dyDescent="0.35">
      <c r="A415">
        <f t="shared" si="20"/>
        <v>2160</v>
      </c>
      <c r="B415" s="8">
        <f>D415/CodeTable!$B$5</f>
        <v>91.710036394545412</v>
      </c>
      <c r="C415" s="14">
        <f>A415*CodeTable!$B$4</f>
        <v>0.13996562400000001</v>
      </c>
      <c r="D415" s="7">
        <f>IF(C415&gt;=WorkParams!$B$2,0,WorkParams!$E$9*LN(C415) + WorkParams!$F$9)</f>
        <v>27.953219093057442</v>
      </c>
      <c r="E415" s="1">
        <f t="shared" si="18"/>
        <v>54.68334163483064</v>
      </c>
      <c r="F415" s="1">
        <f t="shared" si="19"/>
        <v>3.912489753168499</v>
      </c>
      <c r="G415" s="8">
        <f>((D415*D415)/CodeTable!$B$7)*POWER(1+(CodeTable!$B$8*D415*D415)/(C415*CodeTable!$B$7),-0.74)</f>
        <v>76.455218675465161</v>
      </c>
    </row>
    <row r="416" spans="1:7" x14ac:dyDescent="0.35">
      <c r="A416">
        <f t="shared" si="20"/>
        <v>2165</v>
      </c>
      <c r="B416" s="8">
        <f>D416/CodeTable!$B$5</f>
        <v>91.443436982073649</v>
      </c>
      <c r="C416" s="14">
        <f>A416*CodeTable!$B$4</f>
        <v>0.14028961850000002</v>
      </c>
      <c r="D416" s="7">
        <f>IF(C416&gt;=WorkParams!$B$2,0,WorkParams!$E$9*LN(C416) + WorkParams!$F$9)</f>
        <v>27.871959592136051</v>
      </c>
      <c r="E416" s="1">
        <f t="shared" si="18"/>
        <v>54.491723711065283</v>
      </c>
      <c r="F416" s="1">
        <f t="shared" si="19"/>
        <v>3.9101465780281828</v>
      </c>
      <c r="G416" s="8">
        <f>((D416*D416)/CodeTable!$B$7)*POWER(1+(CodeTable!$B$8*D416*D416)/(C416*CodeTable!$B$7),-0.74)</f>
        <v>76.035902886175222</v>
      </c>
    </row>
    <row r="417" spans="1:7" x14ac:dyDescent="0.35">
      <c r="A417">
        <f t="shared" si="20"/>
        <v>2170</v>
      </c>
      <c r="B417" s="8">
        <f>D417/CodeTable!$B$5</f>
        <v>91.177452563025668</v>
      </c>
      <c r="C417" s="14">
        <f>A417*CodeTable!$B$4</f>
        <v>0.14061361300000003</v>
      </c>
      <c r="D417" s="7">
        <f>IF(C417&gt;=WorkParams!$B$2,0,WorkParams!$E$9*LN(C417) + WorkParams!$F$9)</f>
        <v>27.790887541210225</v>
      </c>
      <c r="E417" s="1">
        <f t="shared" si="18"/>
        <v>54.300297039565557</v>
      </c>
      <c r="F417" s="1">
        <f t="shared" si="19"/>
        <v>3.9077771056462569</v>
      </c>
      <c r="G417" s="8">
        <f>((D417*D417)/CodeTable!$B$7)*POWER(1+(CodeTable!$B$8*D417*D417)/(C417*CodeTable!$B$7),-0.74)</f>
        <v>75.618428729296085</v>
      </c>
    </row>
    <row r="418" spans="1:7" x14ac:dyDescent="0.35">
      <c r="A418">
        <f t="shared" si="20"/>
        <v>2175</v>
      </c>
      <c r="B418" s="8">
        <f>D418/CodeTable!$B$5</f>
        <v>90.912080306587868</v>
      </c>
      <c r="C418" s="14">
        <f>A418*CodeTable!$B$4</f>
        <v>0.14093760750000001</v>
      </c>
      <c r="D418" s="7">
        <f>IF(C418&gt;=WorkParams!$B$2,0,WorkParams!$E$9*LN(C418) + WorkParams!$F$9)</f>
        <v>27.710002077447982</v>
      </c>
      <c r="E418" s="1">
        <f t="shared" si="18"/>
        <v>54.109063306721779</v>
      </c>
      <c r="F418" s="1">
        <f t="shared" si="19"/>
        <v>3.9053813966155486</v>
      </c>
      <c r="G418" s="8">
        <f>((D418*D418)/CodeTable!$B$7)*POWER(1+(CodeTable!$B$8*D418*D418)/(C418*CodeTable!$B$7),-0.74)</f>
        <v>75.202789543207842</v>
      </c>
    </row>
    <row r="419" spans="1:7" x14ac:dyDescent="0.35">
      <c r="A419">
        <f t="shared" si="20"/>
        <v>2180</v>
      </c>
      <c r="B419" s="8">
        <f>D419/CodeTable!$B$5</f>
        <v>90.647317401447225</v>
      </c>
      <c r="C419" s="14">
        <f>A419*CodeTable!$B$4</f>
        <v>0.14126160200000001</v>
      </c>
      <c r="D419" s="7">
        <f>IF(C419&gt;=WorkParams!$B$2,0,WorkParams!$E$9*LN(C419) + WorkParams!$F$9)</f>
        <v>27.629302343961115</v>
      </c>
      <c r="E419" s="1">
        <f t="shared" si="18"/>
        <v>53.918024186286658</v>
      </c>
      <c r="F419" s="1">
        <f t="shared" si="19"/>
        <v>3.9029595112503026</v>
      </c>
      <c r="G419" s="8">
        <f>((D419*D419)/CodeTable!$B$7)*POWER(1+(CodeTable!$B$8*D419*D419)/(C419*CodeTable!$B$7),-0.74)</f>
        <v>74.788978674673871</v>
      </c>
    </row>
    <row r="420" spans="1:7" x14ac:dyDescent="0.35">
      <c r="A420">
        <f t="shared" si="20"/>
        <v>2185</v>
      </c>
      <c r="B420" s="8">
        <f>D420/CodeTable!$B$5</f>
        <v>90.383161055612419</v>
      </c>
      <c r="C420" s="14">
        <f>A420*CodeTable!$B$4</f>
        <v>0.14158559650000002</v>
      </c>
      <c r="D420" s="7">
        <f>IF(C420&gt;=WorkParams!$B$2,0,WorkParams!$E$9*LN(C420) + WorkParams!$F$9)</f>
        <v>27.548787489750666</v>
      </c>
      <c r="E420" s="1">
        <f t="shared" si="18"/>
        <v>53.727181339484375</v>
      </c>
      <c r="F420" s="1">
        <f t="shared" si="19"/>
        <v>3.9005115095880862</v>
      </c>
      <c r="G420" s="8">
        <f>((D420*D420)/CodeTable!$B$7)*POWER(1+(CodeTable!$B$8*D420*D420)/(C420*CodeTable!$B$7),-0.74)</f>
        <v>74.376989479225941</v>
      </c>
    </row>
    <row r="421" spans="1:7" x14ac:dyDescent="0.35">
      <c r="A421">
        <f t="shared" si="20"/>
        <v>2190</v>
      </c>
      <c r="B421" s="8">
        <f>D421/CodeTable!$B$5</f>
        <v>90.119608496237319</v>
      </c>
      <c r="C421" s="14">
        <f>A421*CodeTable!$B$4</f>
        <v>0.14190959100000003</v>
      </c>
      <c r="D421" s="7">
        <f>IF(C421&gt;=WorkParams!$B$2,0,WorkParams!$E$9*LN(C421) + WorkParams!$F$9)</f>
        <v>27.468456669653136</v>
      </c>
      <c r="E421" s="1">
        <f t="shared" si="18"/>
        <v>53.536536415119024</v>
      </c>
      <c r="F421" s="1">
        <f t="shared" si="19"/>
        <v>3.8980374513916995</v>
      </c>
      <c r="G421" s="8">
        <f>((D421*D421)/CodeTable!$B$7)*POWER(1+(CodeTable!$B$8*D421*D421)/(C421*CodeTable!$B$7),-0.74)</f>
        <v>73.966815321540366</v>
      </c>
    </row>
    <row r="422" spans="1:7" x14ac:dyDescent="0.35">
      <c r="A422">
        <f t="shared" si="20"/>
        <v>2195</v>
      </c>
      <c r="B422" s="8">
        <f>D422/CodeTable!$B$5</f>
        <v>89.856656969446178</v>
      </c>
      <c r="C422" s="14">
        <f>A422*CodeTable!$B$4</f>
        <v>0.14223358550000001</v>
      </c>
      <c r="D422" s="7">
        <f>IF(C422&gt;=WorkParams!$B$2,0,WorkParams!$E$9*LN(C422) + WorkParams!$F$9)</f>
        <v>27.388309044287197</v>
      </c>
      <c r="E422" s="1">
        <f t="shared" si="18"/>
        <v>53.346091049681355</v>
      </c>
      <c r="F422" s="1">
        <f t="shared" si="19"/>
        <v>3.8955373961510467</v>
      </c>
      <c r="G422" s="8">
        <f>((D422*D422)/CodeTable!$B$7)*POWER(1+(CodeTable!$B$8*D422*D422)/(C422*CodeTable!$B$7),-0.74)</f>
        <v>73.558449575803849</v>
      </c>
    </row>
    <row r="423" spans="1:7" x14ac:dyDescent="0.35">
      <c r="A423">
        <f t="shared" si="20"/>
        <v>2200</v>
      </c>
      <c r="B423" s="8">
        <f>D423/CodeTable!$B$5</f>
        <v>89.594303740161166</v>
      </c>
      <c r="C423" s="14">
        <f>A423*CodeTable!$B$4</f>
        <v>0.14255758000000002</v>
      </c>
      <c r="D423" s="7">
        <f>IF(C423&gt;=WorkParams!$B$2,0,WorkParams!$E$9*LN(C423) + WorkParams!$F$9)</f>
        <v>27.308343780001124</v>
      </c>
      <c r="E423" s="1">
        <f t="shared" si="18"/>
        <v>53.155846867455033</v>
      </c>
      <c r="F423" s="1">
        <f t="shared" si="19"/>
        <v>3.8930114030850129</v>
      </c>
      <c r="G423" s="8">
        <f>((D423*D423)/CodeTable!$B$7)*POWER(1+(CodeTable!$B$8*D423*D423)/(C423*CodeTable!$B$7),-0.74)</f>
        <v>73.151885626070921</v>
      </c>
    </row>
    <row r="424" spans="1:7" x14ac:dyDescent="0.35">
      <c r="A424">
        <f t="shared" si="20"/>
        <v>2205</v>
      </c>
      <c r="B424" s="8">
        <f>D424/CodeTable!$B$5</f>
        <v>89.332546091931505</v>
      </c>
      <c r="C424" s="14">
        <f>A424*CodeTable!$B$4</f>
        <v>0.14288157450000002</v>
      </c>
      <c r="D424" s="7">
        <f>IF(C424&gt;=WorkParams!$B$2,0,WorkParams!$E$9*LN(C424) + WorkParams!$F$9)</f>
        <v>27.228560048820725</v>
      </c>
      <c r="E424" s="1">
        <f t="shared" si="18"/>
        <v>52.965805480621171</v>
      </c>
      <c r="F424" s="1">
        <f t="shared" si="19"/>
        <v>3.8904595311433026</v>
      </c>
      <c r="G424" s="8">
        <f>((D424*D424)/CodeTable!$B$7)*POWER(1+(CodeTable!$B$8*D424*D424)/(C424*CodeTable!$B$7),-0.74)</f>
        <v>72.747116866611506</v>
      </c>
    </row>
    <row r="425" spans="1:7" x14ac:dyDescent="0.35">
      <c r="A425">
        <f t="shared" si="20"/>
        <v>2210</v>
      </c>
      <c r="B425" s="8">
        <f>D425/CodeTable!$B$5</f>
        <v>89.071381326764865</v>
      </c>
      <c r="C425" s="14">
        <f>A425*CodeTable!$B$4</f>
        <v>0.143205569</v>
      </c>
      <c r="D425" s="7">
        <f>IF(C425&gt;=WorkParams!$B$2,0,WorkParams!$E$9*LN(C425) + WorkParams!$F$9)</f>
        <v>27.14895702839793</v>
      </c>
      <c r="E425" s="1">
        <f t="shared" si="18"/>
        <v>52.775968489362192</v>
      </c>
      <c r="F425" s="1">
        <f t="shared" si="19"/>
        <v>3.887881839008275</v>
      </c>
      <c r="G425" s="8">
        <f>((D425*D425)/CodeTable!$B$7)*POWER(1+(CodeTable!$B$8*D425*D425)/(C425*CodeTable!$B$7),-0.74)</f>
        <v>72.344136702250069</v>
      </c>
    </row>
    <row r="426" spans="1:7" x14ac:dyDescent="0.35">
      <c r="A426">
        <f t="shared" si="20"/>
        <v>2215</v>
      </c>
      <c r="B426" s="8">
        <f>D426/CodeTable!$B$5</f>
        <v>88.810806764960205</v>
      </c>
      <c r="C426" s="14">
        <f>A426*CodeTable!$B$4</f>
        <v>0.14352956350000001</v>
      </c>
      <c r="D426" s="7">
        <f>IF(C426&gt;=WorkParams!$B$2,0,WorkParams!$E$9*LN(C426) + WorkParams!$F$9)</f>
        <v>27.069533901959872</v>
      </c>
      <c r="E426" s="1">
        <f t="shared" si="18"/>
        <v>52.586337481964229</v>
      </c>
      <c r="F426" s="1">
        <f t="shared" si="19"/>
        <v>3.8852783850967527</v>
      </c>
      <c r="G426" s="8">
        <f>((D426*D426)/CodeTable!$B$7)*POWER(1+(CodeTable!$B$8*D426*D426)/(C426*CodeTable!$B$7),-0.74)</f>
        <v>71.942938548695452</v>
      </c>
    </row>
    <row r="427" spans="1:7" x14ac:dyDescent="0.35">
      <c r="A427">
        <f t="shared" si="20"/>
        <v>2220</v>
      </c>
      <c r="B427" s="8">
        <f>D427/CodeTable!$B$5</f>
        <v>88.550819744943297</v>
      </c>
      <c r="C427" s="14">
        <f>A427*CodeTable!$B$4</f>
        <v>0.14385355800000002</v>
      </c>
      <c r="D427" s="7">
        <f>IF(C427&gt;=WorkParams!$B$2,0,WorkParams!$E$9*LN(C427) + WorkParams!$F$9)</f>
        <v>26.99028985825872</v>
      </c>
      <c r="E427" s="1">
        <f t="shared" si="18"/>
        <v>52.396914034919099</v>
      </c>
      <c r="F427" s="1">
        <f t="shared" si="19"/>
        <v>3.8826492275618332</v>
      </c>
      <c r="G427" s="8">
        <f>((D427*D427)/CodeTable!$B$7)*POWER(1+(CodeTable!$B$8*D427*D427)/(C427*CodeTable!$B$7),-0.74)</f>
        <v>71.543515832863065</v>
      </c>
    </row>
    <row r="428" spans="1:7" x14ac:dyDescent="0.35">
      <c r="A428">
        <f t="shared" si="20"/>
        <v>2225</v>
      </c>
      <c r="B428" s="8">
        <f>D428/CodeTable!$B$5</f>
        <v>88.291417623103158</v>
      </c>
      <c r="C428" s="14">
        <f>A428*CodeTable!$B$4</f>
        <v>0.14417755250000003</v>
      </c>
      <c r="D428" s="7">
        <f>IF(C428&gt;=WorkParams!$B$2,0,WorkParams!$E$9*LN(C428) + WorkParams!$F$9)</f>
        <v>26.911224091521845</v>
      </c>
      <c r="E428" s="1">
        <f t="shared" si="18"/>
        <v>52.20769971302439</v>
      </c>
      <c r="F428" s="1">
        <f t="shared" si="19"/>
        <v>3.8799944242946562</v>
      </c>
      <c r="G428" s="8">
        <f>((D428*D428)/CodeTable!$B$7)*POWER(1+(CodeTable!$B$8*D428*D428)/(C428*CodeTable!$B$7),-0.74)</f>
        <v>71.145861993187395</v>
      </c>
    </row>
    <row r="429" spans="1:7" x14ac:dyDescent="0.35">
      <c r="A429">
        <f t="shared" si="20"/>
        <v>2230</v>
      </c>
      <c r="B429" s="8">
        <f>D429/CodeTable!$B$5</f>
        <v>88.032597773631011</v>
      </c>
      <c r="C429" s="14">
        <f>A429*CodeTable!$B$4</f>
        <v>0.14450154700000001</v>
      </c>
      <c r="D429" s="7">
        <f>IF(C429&gt;=WorkParams!$B$2,0,WorkParams!$E$9*LN(C429) + WorkParams!$F$9)</f>
        <v>26.832335801402735</v>
      </c>
      <c r="E429" s="1">
        <f t="shared" si="18"/>
        <v>52.018696069483184</v>
      </c>
      <c r="F429" s="1">
        <f t="shared" si="19"/>
        <v>3.8773140329261802</v>
      </c>
      <c r="G429" s="8">
        <f>((D429*D429)/CodeTable!$B$7)*POWER(1+(CodeTable!$B$8*D429*D429)/(C429*CodeTable!$B$7),-0.74)</f>
        <v>70.749970479927427</v>
      </c>
    </row>
    <row r="430" spans="1:7" x14ac:dyDescent="0.35">
      <c r="A430">
        <f t="shared" si="20"/>
        <v>2235</v>
      </c>
      <c r="B430" s="8">
        <f>D430/CodeTable!$B$5</f>
        <v>87.774357588360587</v>
      </c>
      <c r="C430" s="14">
        <f>A430*CodeTable!$B$4</f>
        <v>0.14482554150000002</v>
      </c>
      <c r="D430" s="7">
        <f>IF(C430&gt;=WorkParams!$B$2,0,WorkParams!$E$9*LN(C430) + WorkParams!$F$9)</f>
        <v>26.753624192932307</v>
      </c>
      <c r="E430" s="1">
        <f t="shared" si="18"/>
        <v>51.829904646002198</v>
      </c>
      <c r="F430" s="1">
        <f t="shared" si="19"/>
        <v>3.8746081108289223</v>
      </c>
      <c r="G430" s="8">
        <f>((D430*D430)/CodeTable!$B$7)*POWER(1+(CodeTable!$B$8*D430*D430)/(C430*CodeTable!$B$7),-0.74)</f>
        <v>70.355834755462908</v>
      </c>
    </row>
    <row r="431" spans="1:7" x14ac:dyDescent="0.35">
      <c r="A431">
        <f t="shared" si="20"/>
        <v>2240</v>
      </c>
      <c r="B431" s="8">
        <f>D431/CodeTable!$B$5</f>
        <v>87.516694476610667</v>
      </c>
      <c r="C431" s="14">
        <f>A431*CodeTable!$B$4</f>
        <v>0.14514953600000002</v>
      </c>
      <c r="D431" s="7">
        <f>IF(C431&gt;=WorkParams!$B$2,0,WorkParams!$E$9*LN(C431) + WorkParams!$F$9)</f>
        <v>26.675088476470933</v>
      </c>
      <c r="E431" s="1">
        <f t="shared" si="18"/>
        <v>51.641326972889523</v>
      </c>
      <c r="F431" s="1">
        <f t="shared" si="19"/>
        <v>3.8718767151187032</v>
      </c>
      <c r="G431" s="8">
        <f>((D431*D431)/CodeTable!$B$7)*POWER(1+(CodeTable!$B$8*D431*D431)/(C431*CodeTable!$B$7),-0.74)</f>
        <v>69.963448294583714</v>
      </c>
    </row>
    <row r="432" spans="1:7" x14ac:dyDescent="0.35">
      <c r="A432">
        <f t="shared" si="20"/>
        <v>2245</v>
      </c>
      <c r="B432" s="8">
        <f>D432/CodeTable!$B$5</f>
        <v>87.259605865029116</v>
      </c>
      <c r="C432" s="14">
        <f>A432*CodeTable!$B$4</f>
        <v>0.1454735305</v>
      </c>
      <c r="D432" s="7">
        <f>IF(C432&gt;=WorkParams!$B$2,0,WorkParams!$E$9*LN(C432) + WorkParams!$F$9)</f>
        <v>26.596727867660874</v>
      </c>
      <c r="E432" s="1">
        <f t="shared" si="18"/>
        <v>51.452964569150929</v>
      </c>
      <c r="F432" s="1">
        <f t="shared" si="19"/>
        <v>3.8691199026563643</v>
      </c>
      <c r="G432" s="8">
        <f>((D432*D432)/CodeTable!$B$7)*POWER(1+(CodeTable!$B$8*D432*D432)/(C432*CodeTable!$B$7),-0.74)</f>
        <v>69.572804584770751</v>
      </c>
    </row>
    <row r="433" spans="1:7" x14ac:dyDescent="0.35">
      <c r="A433">
        <f t="shared" si="20"/>
        <v>2250</v>
      </c>
      <c r="B433" s="8">
        <f>D433/CodeTable!$B$5</f>
        <v>87.003089197438328</v>
      </c>
      <c r="C433" s="14">
        <f>A433*CodeTable!$B$4</f>
        <v>0.14579752500000001</v>
      </c>
      <c r="D433" s="7">
        <f>IF(C433&gt;=WorkParams!$B$2,0,WorkParams!$E$9*LN(C433) + WorkParams!$F$9)</f>
        <v>26.518541587379204</v>
      </c>
      <c r="E433" s="1">
        <f t="shared" si="18"/>
        <v>51.264818942584945</v>
      </c>
      <c r="F433" s="1">
        <f t="shared" si="19"/>
        <v>3.8663377300494592</v>
      </c>
      <c r="G433" s="8">
        <f>((D433*D433)/CodeTable!$B$7)*POWER(1+(CodeTable!$B$8*D433*D433)/(C433*CodeTable!$B$7),-0.74)</f>
        <v>69.183897126468992</v>
      </c>
    </row>
    <row r="434" spans="1:7" x14ac:dyDescent="0.35">
      <c r="A434">
        <f t="shared" si="20"/>
        <v>2255</v>
      </c>
      <c r="B434" s="8">
        <f>D434/CodeTable!$B$5</f>
        <v>86.747141934683228</v>
      </c>
      <c r="C434" s="14">
        <f>A434*CodeTable!$B$4</f>
        <v>0.14612151950000002</v>
      </c>
      <c r="D434" s="7">
        <f>IF(C434&gt;=WorkParams!$B$2,0,WorkParams!$E$9*LN(C434) + WorkParams!$F$9)</f>
        <v>26.440528861691448</v>
      </c>
      <c r="E434" s="1">
        <f t="shared" si="18"/>
        <v>51.076891589877803</v>
      </c>
      <c r="F434" s="1">
        <f t="shared" si="19"/>
        <v>3.86353025365396</v>
      </c>
      <c r="G434" s="8">
        <f>((D434*D434)/CodeTable!$B$7)*POWER(1+(CodeTable!$B$8*D434*D434)/(C434*CodeTable!$B$7),-0.74)</f>
        <v>68.796719433354042</v>
      </c>
    </row>
    <row r="435" spans="1:7" x14ac:dyDescent="0.35">
      <c r="A435">
        <f t="shared" si="20"/>
        <v>2260</v>
      </c>
      <c r="B435" s="8">
        <f>D435/CodeTable!$B$5</f>
        <v>86.49176155448022</v>
      </c>
      <c r="C435" s="14">
        <f>A435*CodeTable!$B$4</f>
        <v>0.14644551400000003</v>
      </c>
      <c r="D435" s="7">
        <f>IF(C435&gt;=WorkParams!$B$2,0,WorkParams!$E$9*LN(C435) + WorkParams!$F$9)</f>
        <v>26.362688921805571</v>
      </c>
      <c r="E435" s="1">
        <f t="shared" si="18"/>
        <v>50.889183996696666</v>
      </c>
      <c r="F435" s="1">
        <f t="shared" si="19"/>
        <v>3.8606975295759232</v>
      </c>
      <c r="G435" s="8">
        <f>((D435*D435)/CodeTable!$B$7)*POWER(1+(CodeTable!$B$8*D435*D435)/(C435*CodeTable!$B$7),-0.74)</f>
        <v>68.411265032590535</v>
      </c>
    </row>
    <row r="436" spans="1:7" x14ac:dyDescent="0.35">
      <c r="A436">
        <f t="shared" si="20"/>
        <v>2265</v>
      </c>
      <c r="B436" s="8">
        <f>D436/CodeTable!$B$5</f>
        <v>86.236945551267965</v>
      </c>
      <c r="C436" s="14">
        <f>A436*CodeTable!$B$4</f>
        <v>0.14676950850000001</v>
      </c>
      <c r="D436" s="7">
        <f>IF(C436&gt;=WorkParams!$B$2,0,WorkParams!$E$9*LN(C436) + WorkParams!$F$9)</f>
        <v>26.285021004026476</v>
      </c>
      <c r="E436" s="1">
        <f t="shared" si="18"/>
        <v>50.701697637781962</v>
      </c>
      <c r="F436" s="1">
        <f t="shared" si="19"/>
        <v>3.8578396136731423</v>
      </c>
      <c r="G436" s="8">
        <f>((D436*D436)/CodeTable!$B$7)*POWER(1+(CodeTable!$B$8*D436*D436)/(C436*CodeTable!$B$7),-0.74)</f>
        <v>68.027527465083239</v>
      </c>
    </row>
    <row r="437" spans="1:7" x14ac:dyDescent="0.35">
      <c r="A437">
        <f t="shared" si="20"/>
        <v>2270</v>
      </c>
      <c r="B437" s="8">
        <f>D437/CodeTable!$B$5</f>
        <v>85.982691436059923</v>
      </c>
      <c r="C437" s="14">
        <f>A437*CodeTable!$B$4</f>
        <v>0.14709350300000001</v>
      </c>
      <c r="D437" s="7">
        <f>IF(C437&gt;=WorkParams!$B$2,0,WorkParams!$E$9*LN(C437) + WorkParams!$F$9)</f>
        <v>26.207524349711065</v>
      </c>
      <c r="E437" s="1">
        <f t="shared" si="18"/>
        <v>50.514433977039111</v>
      </c>
      <c r="F437" s="1">
        <f t="shared" si="19"/>
        <v>3.854956561556798</v>
      </c>
      <c r="G437" s="8">
        <f>((D437*D437)/CodeTable!$B$7)*POWER(1+(CodeTable!$B$8*D437*D437)/(C437*CodeTable!$B$7),-0.74)</f>
        <v>67.645500285721667</v>
      </c>
    </row>
    <row r="438" spans="1:7" x14ac:dyDescent="0.35">
      <c r="A438">
        <f t="shared" si="20"/>
        <v>2275</v>
      </c>
      <c r="B438" s="8">
        <f>D438/CodeTable!$B$5</f>
        <v>85.728996736298711</v>
      </c>
      <c r="C438" s="14">
        <f>A438*CodeTable!$B$4</f>
        <v>0.14741749750000002</v>
      </c>
      <c r="D438" s="7">
        <f>IF(C438&gt;=WorkParams!$B$2,0,WorkParams!$E$9*LN(C438) + WorkParams!$F$9)</f>
        <v>26.130198205223849</v>
      </c>
      <c r="E438" s="1">
        <f t="shared" si="18"/>
        <v>50.327394467629276</v>
      </c>
      <c r="F438" s="1">
        <f t="shared" si="19"/>
        <v>3.8520484285930916</v>
      </c>
      <c r="G438" s="8">
        <f>((D438*D438)/CodeTable!$B$7)*POWER(1+(CodeTable!$B$8*D438*D438)/(C438*CodeTable!$B$7),-0.74)</f>
        <v>67.265177063617713</v>
      </c>
    </row>
    <row r="439" spans="1:7" x14ac:dyDescent="0.35">
      <c r="A439">
        <f t="shared" si="20"/>
        <v>2280</v>
      </c>
      <c r="B439" s="8">
        <f>D439/CodeTable!$B$5</f>
        <v>85.475858995711533</v>
      </c>
      <c r="C439" s="14">
        <f>A439*CodeTable!$B$4</f>
        <v>0.14774149200000003</v>
      </c>
      <c r="D439" s="7">
        <f>IF(C439&gt;=WorkParams!$B$2,0,WorkParams!$E$9*LN(C439) + WorkParams!$F$9)</f>
        <v>26.053041821892876</v>
      </c>
      <c r="E439" s="1">
        <f t="shared" si="18"/>
        <v>50.140580552058807</v>
      </c>
      <c r="F439" s="1">
        <f t="shared" si="19"/>
        <v>3.8491152699048525</v>
      </c>
      <c r="G439" s="8">
        <f>((D439*D439)/CodeTable!$B$7)*POWER(1+(CodeTable!$B$8*D439*D439)/(C439*CodeTable!$B$7),-0.74)</f>
        <v>66.886551382336037</v>
      </c>
    </row>
    <row r="440" spans="1:7" x14ac:dyDescent="0.35">
      <c r="A440">
        <f t="shared" si="20"/>
        <v>2285</v>
      </c>
      <c r="B440" s="8">
        <f>D440/CodeTable!$B$5</f>
        <v>85.223275774167718</v>
      </c>
      <c r="C440" s="14">
        <f>A440*CodeTable!$B$4</f>
        <v>0.14806548650000001</v>
      </c>
      <c r="D440" s="7">
        <f>IF(C440&gt;=WorkParams!$B$2,0,WorkParams!$E$9*LN(C440) + WorkParams!$F$9)</f>
        <v>25.97605445596632</v>
      </c>
      <c r="E440" s="1">
        <f t="shared" si="18"/>
        <v>49.953993662268275</v>
      </c>
      <c r="F440" s="1">
        <f t="shared" si="19"/>
        <v>3.8461571403731463</v>
      </c>
      <c r="G440" s="8">
        <f>((D440*D440)/CodeTable!$B$7)*POWER(1+(CodeTable!$B$8*D440*D440)/(C440*CodeTable!$B$7),-0.74)</f>
        <v>66.509616840118369</v>
      </c>
    </row>
    <row r="441" spans="1:7" x14ac:dyDescent="0.35">
      <c r="A441">
        <f t="shared" si="20"/>
        <v>2290</v>
      </c>
      <c r="B441" s="8">
        <f>D441/CodeTable!$B$5</f>
        <v>84.971244647537233</v>
      </c>
      <c r="C441" s="14">
        <f>A441*CodeTable!$B$4</f>
        <v>0.14838948100000002</v>
      </c>
      <c r="D441" s="7">
        <f>IF(C441&gt;=WorkParams!$B$2,0,WorkParams!$E$9*LN(C441) + WorkParams!$F$9)</f>
        <v>25.89923536856935</v>
      </c>
      <c r="E441" s="1">
        <f t="shared" si="18"/>
        <v>49.767635219719999</v>
      </c>
      <c r="F441" s="1">
        <f t="shared" si="19"/>
        <v>3.84317409463885</v>
      </c>
      <c r="G441" s="8">
        <f>((D441*D441)/CodeTable!$B$7)*POWER(1+(CodeTable!$B$8*D441*D441)/(C441*CodeTable!$B$7),-0.74)</f>
        <v>66.134367050100536</v>
      </c>
    </row>
    <row r="442" spans="1:7" x14ac:dyDescent="0.35">
      <c r="A442">
        <f t="shared" si="20"/>
        <v>2295</v>
      </c>
      <c r="B442" s="8">
        <f>D442/CodeTable!$B$5</f>
        <v>84.719763207551622</v>
      </c>
      <c r="C442" s="14">
        <f>A442*CodeTable!$B$4</f>
        <v>0.14871347550000003</v>
      </c>
      <c r="D442" s="7">
        <f>IF(C442&gt;=WorkParams!$B$2,0,WorkParams!$E$9*LN(C442) + WorkParams!$F$9)</f>
        <v>25.822583825661738</v>
      </c>
      <c r="E442" s="1">
        <f t="shared" si="18"/>
        <v>49.581506635485574</v>
      </c>
      <c r="F442" s="1">
        <f t="shared" si="19"/>
        <v>3.8401661871042436</v>
      </c>
      <c r="G442" s="8">
        <f>((D442*D442)/CodeTable!$B$7)*POWER(1+(CodeTable!$B$8*D442*D442)/(C442*CodeTable!$B$7),-0.74)</f>
        <v>65.760795640524321</v>
      </c>
    </row>
    <row r="443" spans="1:7" x14ac:dyDescent="0.35">
      <c r="A443">
        <f t="shared" si="20"/>
        <v>2300</v>
      </c>
      <c r="B443" s="8">
        <f>D443/CodeTable!$B$5</f>
        <v>84.468829061665573</v>
      </c>
      <c r="C443" s="14">
        <f>A443*CodeTable!$B$4</f>
        <v>0.14903747000000001</v>
      </c>
      <c r="D443" s="7">
        <f>IF(C443&gt;=WorkParams!$B$2,0,WorkParams!$E$9*LN(C443) + WorkParams!$F$9)</f>
        <v>25.746099097995668</v>
      </c>
      <c r="E443" s="1">
        <f t="shared" si="18"/>
        <v>49.395609310331636</v>
      </c>
      <c r="F443" s="1">
        <f t="shared" si="19"/>
        <v>3.8371334719345565</v>
      </c>
      <c r="G443" s="8">
        <f>((D443*D443)/CodeTable!$B$7)*POWER(1+(CodeTable!$B$8*D443*D443)/(C443*CodeTable!$B$7),-0.74)</f>
        <v>65.38889625494204</v>
      </c>
    </row>
    <row r="444" spans="1:7" x14ac:dyDescent="0.35">
      <c r="A444">
        <f t="shared" si="20"/>
        <v>2305</v>
      </c>
      <c r="B444" s="8">
        <f>D444/CodeTable!$B$5</f>
        <v>84.218439832920168</v>
      </c>
      <c r="C444" s="14">
        <f>A444*CodeTable!$B$4</f>
        <v>0.14936146450000001</v>
      </c>
      <c r="D444" s="7">
        <f>IF(C444&gt;=WorkParams!$B$2,0,WorkParams!$E$9*LN(C444) + WorkParams!$F$9)</f>
        <v>25.669780461074069</v>
      </c>
      <c r="E444" s="1">
        <f t="shared" si="18"/>
        <v>49.20994463480497</v>
      </c>
      <c r="F444" s="1">
        <f t="shared" si="19"/>
        <v>3.8340760030595087</v>
      </c>
      <c r="G444" s="8">
        <f>((D444*D444)/CodeTable!$B$7)*POWER(1+(CodeTable!$B$8*D444*D444)/(C444*CodeTable!$B$7),-0.74)</f>
        <v>65.018662552414852</v>
      </c>
    </row>
    <row r="445" spans="1:7" x14ac:dyDescent="0.35">
      <c r="A445">
        <f t="shared" si="20"/>
        <v>2310</v>
      </c>
      <c r="B445" s="8">
        <f>D445/CodeTable!$B$5</f>
        <v>83.968593159808407</v>
      </c>
      <c r="C445" s="14">
        <f>A445*CodeTable!$B$4</f>
        <v>0.14968545900000002</v>
      </c>
      <c r="D445" s="7">
        <f>IF(C445&gt;=WorkParams!$B$2,0,WorkParams!$E$9*LN(C445) + WorkParams!$F$9)</f>
        <v>25.593627195109605</v>
      </c>
      <c r="E445" s="1">
        <f t="shared" si="18"/>
        <v>49.024513989317512</v>
      </c>
      <c r="F445" s="1">
        <f t="shared" si="19"/>
        <v>3.8309938341748642</v>
      </c>
      <c r="G445" s="8">
        <f>((D445*D445)/CodeTable!$B$7)*POWER(1+(CodeTable!$B$8*D445*D445)/(C445*CodeTable!$B$7),-0.74)</f>
        <v>64.65008820770656</v>
      </c>
    </row>
    <row r="446" spans="1:7" x14ac:dyDescent="0.35">
      <c r="A446">
        <f t="shared" si="20"/>
        <v>2315</v>
      </c>
      <c r="B446" s="8">
        <f>D446/CodeTable!$B$5</f>
        <v>83.719286696140927</v>
      </c>
      <c r="C446" s="14">
        <f>A446*CodeTable!$B$4</f>
        <v>0.15000945350000003</v>
      </c>
      <c r="D446" s="7">
        <f>IF(C446&gt;=WorkParams!$B$2,0,WorkParams!$E$9*LN(C446) + WorkParams!$F$9)</f>
        <v>25.517638584983757</v>
      </c>
      <c r="E446" s="1">
        <f t="shared" si="18"/>
        <v>48.839318744229239</v>
      </c>
      <c r="F446" s="1">
        <f t="shared" si="19"/>
        <v>3.8278870187439273</v>
      </c>
      <c r="G446" s="8">
        <f>((D446*D446)/CodeTable!$B$7)*POWER(1+(CodeTable!$B$8*D446*D446)/(C446*CodeTable!$B$7),-0.74)</f>
        <v>64.283166911469579</v>
      </c>
    </row>
    <row r="447" spans="1:7" x14ac:dyDescent="0.35">
      <c r="A447">
        <f t="shared" si="20"/>
        <v>2320</v>
      </c>
      <c r="B447" s="8">
        <f>D447/CodeTable!$B$5</f>
        <v>83.470518110914213</v>
      </c>
      <c r="C447" s="14">
        <f>A447*CodeTable!$B$4</f>
        <v>0.15033344800000001</v>
      </c>
      <c r="D447" s="7">
        <f>IF(C447&gt;=WorkParams!$B$2,0,WorkParams!$E$9*LN(C447) + WorkParams!$F$9)</f>
        <v>25.441813920206656</v>
      </c>
      <c r="E447" s="1">
        <f t="shared" si="18"/>
        <v>48.654360259931337</v>
      </c>
      <c r="F447" s="1">
        <f t="shared" si="19"/>
        <v>3.8247556099990638</v>
      </c>
      <c r="G447" s="8">
        <f>((D447*D447)/CodeTable!$B$7)*POWER(1+(CodeTable!$B$8*D447*D447)/(C447*CodeTable!$B$7),-0.74)</f>
        <v>63.917892370426479</v>
      </c>
    </row>
    <row r="448" spans="1:7" x14ac:dyDescent="0.35">
      <c r="A448">
        <f t="shared" si="20"/>
        <v>2325</v>
      </c>
      <c r="B448" s="8">
        <f>D448/CodeTable!$B$5</f>
        <v>83.222285088179646</v>
      </c>
      <c r="C448" s="14">
        <f>A448*CodeTable!$B$4</f>
        <v>0.15065744250000002</v>
      </c>
      <c r="D448" s="7">
        <f>IF(C448&gt;=WorkParams!$B$2,0,WorkParams!$E$9*LN(C448) + WorkParams!$F$9)</f>
        <v>25.366152494877156</v>
      </c>
      <c r="E448" s="1">
        <f t="shared" si="18"/>
        <v>48.469639886927858</v>
      </c>
      <c r="F448" s="1">
        <f t="shared" si="19"/>
        <v>3.8215996609431873</v>
      </c>
      <c r="G448" s="8">
        <f>((D448*D448)/CodeTable!$B$7)*POWER(1+(CodeTable!$B$8*D448*D448)/(C448*CodeTable!$B$7),-0.74)</f>
        <v>63.554258307545375</v>
      </c>
    </row>
    <row r="449" spans="1:7" x14ac:dyDescent="0.35">
      <c r="A449">
        <f t="shared" si="20"/>
        <v>2330</v>
      </c>
      <c r="B449" s="8">
        <f>D449/CodeTable!$B$5</f>
        <v>82.974585326914195</v>
      </c>
      <c r="C449" s="14">
        <f>A449*CodeTable!$B$4</f>
        <v>0.15098143700000002</v>
      </c>
      <c r="D449" s="7">
        <f>IF(C449&gt;=WorkParams!$B$2,0,WorkParams!$E$9*LN(C449) + WorkParams!$F$9)</f>
        <v>25.290653607643449</v>
      </c>
      <c r="E449" s="1">
        <f t="shared" si="18"/>
        <v>48.285158965916935</v>
      </c>
      <c r="F449" s="1">
        <f t="shared" si="19"/>
        <v>3.8184192243512429</v>
      </c>
      <c r="G449" s="8">
        <f>((D449*D449)/CodeTable!$B$7)*POWER(1+(CodeTable!$B$8*D449*D449)/(C449*CodeTable!$B$7),-0.74)</f>
        <v>63.192258462209935</v>
      </c>
    </row>
    <row r="450" spans="1:7" x14ac:dyDescent="0.35">
      <c r="A450">
        <f t="shared" si="20"/>
        <v>2335</v>
      </c>
      <c r="B450" s="8">
        <f>D450/CodeTable!$B$5</f>
        <v>82.727416540892378</v>
      </c>
      <c r="C450" s="14">
        <f>A450*CodeTable!$B$4</f>
        <v>0.1513054315</v>
      </c>
      <c r="D450" s="7">
        <f>IF(C450&gt;=WorkParams!$B$2,0,WorkParams!$E$9*LN(C450) + WorkParams!$F$9)</f>
        <v>25.215316561663997</v>
      </c>
      <c r="E450" s="1">
        <f t="shared" si="18"/>
        <v>48.100918827870807</v>
      </c>
      <c r="F450" s="1">
        <f t="shared" si="19"/>
        <v>3.8152143527716675</v>
      </c>
      <c r="G450" s="8">
        <f>((D450*D450)/CodeTable!$B$7)*POWER(1+(CodeTable!$B$8*D450*D450)/(C450*CodeTable!$B$7),-0.74)</f>
        <v>62.831886590383611</v>
      </c>
    </row>
    <row r="451" spans="1:7" x14ac:dyDescent="0.35">
      <c r="A451">
        <f t="shared" si="20"/>
        <v>2340</v>
      </c>
      <c r="B451" s="8">
        <f>D451/CodeTable!$B$5</f>
        <v>82.480776458559816</v>
      </c>
      <c r="C451" s="14">
        <f>A451*CodeTable!$B$4</f>
        <v>0.15162942600000001</v>
      </c>
      <c r="D451" s="7">
        <f>IF(C451&gt;=WorkParams!$B$2,0,WorkParams!$E$9*LN(C451) + WorkParams!$F$9)</f>
        <v>25.140140664569032</v>
      </c>
      <c r="E451" s="1">
        <f t="shared" si="18"/>
        <v>47.916920794115732</v>
      </c>
      <c r="F451" s="1">
        <f t="shared" si="19"/>
        <v>3.8119850985278609</v>
      </c>
      <c r="G451" s="8">
        <f>((D451*D451)/CodeTable!$B$7)*POWER(1+(CodeTable!$B$8*D451*D451)/(C451*CodeTable!$B$7),-0.74)</f>
        <v>62.473136464769354</v>
      </c>
    </row>
    <row r="452" spans="1:7" x14ac:dyDescent="0.35">
      <c r="A452">
        <f t="shared" si="20"/>
        <v>2345</v>
      </c>
      <c r="B452" s="8">
        <f>D452/CodeTable!$B$5</f>
        <v>82.234662822907723</v>
      </c>
      <c r="C452" s="14">
        <f>A452*CodeTable!$B$4</f>
        <v>0.15195342050000002</v>
      </c>
      <c r="D452" s="7">
        <f>IF(C452&gt;=WorkParams!$B$2,0,WorkParams!$E$9*LN(C452) + WorkParams!$F$9)</f>
        <v>25.065125228422275</v>
      </c>
      <c r="E452" s="1">
        <f t="shared" ref="E452:E515" si="21">0.5*C452*D452*D452</f>
        <v>47.733166176410165</v>
      </c>
      <c r="F452" s="1">
        <f t="shared" ref="F452:F515" si="22">C452*D452</f>
        <v>3.8087315137196089</v>
      </c>
      <c r="G452" s="8">
        <f>((D452*D452)/CodeTable!$B$7)*POWER(1+(CodeTable!$B$8*D452*D452)/(C452*CodeTable!$B$7),-0.74)</f>
        <v>62.11600187496304</v>
      </c>
    </row>
    <row r="453" spans="1:7" x14ac:dyDescent="0.35">
      <c r="A453">
        <f t="shared" ref="A453:A516" si="23">A452+5</f>
        <v>2350</v>
      </c>
      <c r="B453" s="8">
        <f>D453/CodeTable!$B$5</f>
        <v>81.989073391349194</v>
      </c>
      <c r="C453" s="14">
        <f>A453*CodeTable!$B$4</f>
        <v>0.15227741500000003</v>
      </c>
      <c r="D453" s="7">
        <f>IF(C453&gt;=WorkParams!$B$2,0,WorkParams!$E$9*LN(C453) + WorkParams!$F$9)</f>
        <v>24.990269569683235</v>
      </c>
      <c r="E453" s="1">
        <f t="shared" si="21"/>
        <v>47.549656277022983</v>
      </c>
      <c r="F453" s="1">
        <f t="shared" si="22"/>
        <v>3.8054536502245262</v>
      </c>
      <c r="G453" s="8">
        <f>((D453*D453)/CodeTable!$B$7)*POWER(1+(CodeTable!$B$8*D453*D453)/(C453*CodeTable!$B$7),-0.74)</f>
        <v>61.760476627602642</v>
      </c>
    </row>
    <row r="454" spans="1:7" x14ac:dyDescent="0.35">
      <c r="A454">
        <f t="shared" si="23"/>
        <v>2355</v>
      </c>
      <c r="B454" s="8">
        <f>D454/CodeTable!$B$5</f>
        <v>81.744005935596604</v>
      </c>
      <c r="C454" s="14">
        <f>A454*CodeTable!$B$4</f>
        <v>0.15260140950000001</v>
      </c>
      <c r="D454" s="7">
        <f>IF(C454&gt;=WorkParams!$B$2,0,WorkParams!$E$9*LN(C454) + WorkParams!$F$9)</f>
        <v>24.915573009169847</v>
      </c>
      <c r="E454" s="1">
        <f t="shared" si="21"/>
        <v>47.366392388810645</v>
      </c>
      <c r="F454" s="1">
        <f t="shared" si="22"/>
        <v>3.8021515596994755</v>
      </c>
      <c r="G454" s="8">
        <f>((D454*D454)/CodeTable!$B$7)*POWER(1+(CodeTable!$B$8*D454*D454)/(C454*CodeTable!$B$7),-0.74)</f>
        <v>61.406554546512353</v>
      </c>
    </row>
    <row r="455" spans="1:7" x14ac:dyDescent="0.35">
      <c r="A455">
        <f t="shared" si="23"/>
        <v>2360</v>
      </c>
      <c r="B455" s="8">
        <f>D455/CodeTable!$B$5</f>
        <v>81.499458241539969</v>
      </c>
      <c r="C455" s="14">
        <f>A455*CodeTable!$B$4</f>
        <v>0.15292540400000001</v>
      </c>
      <c r="D455" s="7">
        <f>IF(C455&gt;=WorkParams!$B$2,0,WorkParams!$E$9*LN(C455) + WorkParams!$F$9)</f>
        <v>24.841034872021382</v>
      </c>
      <c r="E455" s="1">
        <f t="shared" si="21"/>
        <v>47.183375795293152</v>
      </c>
      <c r="F455" s="1">
        <f t="shared" si="22"/>
        <v>3.7988252935819586</v>
      </c>
      <c r="G455" s="8">
        <f>((D455*D455)/CodeTable!$B$7)*POWER(1+(CodeTable!$B$8*D455*D455)/(C455*CodeTable!$B$7),-0.74)</f>
        <v>61.054229472840802</v>
      </c>
    </row>
    <row r="456" spans="1:7" x14ac:dyDescent="0.35">
      <c r="A456">
        <f t="shared" si="23"/>
        <v>2365</v>
      </c>
      <c r="B456" s="8">
        <f>D456/CodeTable!$B$5</f>
        <v>81.255428109127365</v>
      </c>
      <c r="C456" s="14">
        <f>A456*CodeTable!$B$4</f>
        <v>0.15324939850000002</v>
      </c>
      <c r="D456" s="7">
        <f>IF(C456&gt;=WorkParams!$B$2,0,WorkParams!$E$9*LN(C456) + WorkParams!$F$9)</f>
        <v>24.766654487662024</v>
      </c>
      <c r="E456" s="1">
        <f t="shared" si="21"/>
        <v>47.000607770730227</v>
      </c>
      <c r="F456" s="1">
        <f t="shared" si="22"/>
        <v>3.7954749030915313</v>
      </c>
      <c r="G456" s="8">
        <f>((D456*D456)/CodeTable!$B$7)*POWER(1+(CodeTable!$B$8*D456*D456)/(C456*CodeTable!$B$7),-0.74)</f>
        <v>60.703495265196125</v>
      </c>
    </row>
    <row r="457" spans="1:7" x14ac:dyDescent="0.35">
      <c r="A457">
        <f t="shared" si="23"/>
        <v>2370</v>
      </c>
      <c r="B457" s="8">
        <f>D457/CodeTable!$B$5</f>
        <v>81.011913352245983</v>
      </c>
      <c r="C457" s="14">
        <f>A457*CodeTable!$B$4</f>
        <v>0.15357339300000003</v>
      </c>
      <c r="D457" s="7">
        <f>IF(C457&gt;=WorkParams!$B$2,0,WorkParams!$E$9*LN(C457) + WorkParams!$F$9)</f>
        <v>24.692431189764577</v>
      </c>
      <c r="E457" s="1">
        <f t="shared" si="21"/>
        <v>46.818089580195888</v>
      </c>
      <c r="F457" s="1">
        <f t="shared" si="22"/>
        <v>3.7921004392311737</v>
      </c>
      <c r="G457" s="8">
        <f>((D457*D457)/CodeTable!$B$7)*POWER(1+(CodeTable!$B$8*D457*D457)/(C457*CodeTable!$B$7),-0.74)</f>
        <v>60.354345799775054</v>
      </c>
    </row>
    <row r="458" spans="1:7" x14ac:dyDescent="0.35">
      <c r="A458">
        <f t="shared" si="23"/>
        <v>2375</v>
      </c>
      <c r="B458" s="8">
        <f>D458/CodeTable!$B$5</f>
        <v>80.768911798604492</v>
      </c>
      <c r="C458" s="14">
        <f>A458*CodeTable!$B$4</f>
        <v>0.15389738750000001</v>
      </c>
      <c r="D458" s="7">
        <f>IF(C458&gt;=WorkParams!$B$2,0,WorkParams!$E$9*LN(C458) + WorkParams!$F$9)</f>
        <v>24.618364316214652</v>
      </c>
      <c r="E458" s="1">
        <f t="shared" si="21"/>
        <v>46.635822479652546</v>
      </c>
      <c r="F458" s="1">
        <f t="shared" si="22"/>
        <v>3.7887019527886592</v>
      </c>
      <c r="G458" s="8">
        <f>((D458*D458)/CodeTable!$B$7)*POWER(1+(CodeTable!$B$8*D458*D458)/(C458*CodeTable!$B$7),-0.74)</f>
        <v>60.006774970487669</v>
      </c>
    </row>
    <row r="459" spans="1:7" x14ac:dyDescent="0.35">
      <c r="A459">
        <f t="shared" si="23"/>
        <v>2380</v>
      </c>
      <c r="B459" s="8">
        <f>D459/CodeTable!$B$5</f>
        <v>80.526421289616934</v>
      </c>
      <c r="C459" s="14">
        <f>A459*CodeTable!$B$4</f>
        <v>0.15422138200000002</v>
      </c>
      <c r="D459" s="7">
        <f>IF(C459&gt;=WorkParams!$B$2,0,WorkParams!$E$9*LN(C459) + WorkParams!$F$9)</f>
        <v>24.544453209075243</v>
      </c>
      <c r="E459" s="1">
        <f t="shared" si="21"/>
        <v>46.453807716024535</v>
      </c>
      <c r="F459" s="1">
        <f t="shared" si="22"/>
        <v>3.7852794943379195</v>
      </c>
      <c r="G459" s="8">
        <f>((D459*D459)/CodeTable!$B$7)*POWER(1+(CodeTable!$B$8*D459*D459)/(C459*CodeTable!$B$7),-0.74)</f>
        <v>59.66077668907797</v>
      </c>
    </row>
    <row r="460" spans="1:7" x14ac:dyDescent="0.35">
      <c r="A460">
        <f t="shared" si="23"/>
        <v>2385</v>
      </c>
      <c r="B460" s="8">
        <f>D460/CodeTable!$B$5</f>
        <v>80.284439680287647</v>
      </c>
      <c r="C460" s="14">
        <f>A460*CodeTable!$B$4</f>
        <v>0.15454537650000003</v>
      </c>
      <c r="D460" s="7">
        <f>IF(C460&gt;=WorkParams!$B$2,0,WorkParams!$E$9*LN(C460) + WorkParams!$F$9)</f>
        <v>24.470697214551677</v>
      </c>
      <c r="E460" s="1">
        <f t="shared" si="21"/>
        <v>46.27204652727081</v>
      </c>
      <c r="F460" s="1">
        <f t="shared" si="22"/>
        <v>3.7818331142403907</v>
      </c>
      <c r="G460" s="8">
        <f>((D460*D460)/CodeTable!$B$7)*POWER(1+(CodeTable!$B$8*D460*D460)/(C460*CodeTable!$B$7),-0.74)</f>
        <v>59.316344885239857</v>
      </c>
    </row>
    <row r="461" spans="1:7" x14ac:dyDescent="0.35">
      <c r="A461">
        <f t="shared" si="23"/>
        <v>2390</v>
      </c>
      <c r="B461" s="8">
        <f>D461/CodeTable!$B$5</f>
        <v>80.042964839097493</v>
      </c>
      <c r="C461" s="14">
        <f>A461*CodeTable!$B$4</f>
        <v>0.15486937100000001</v>
      </c>
      <c r="D461" s="7">
        <f>IF(C461&gt;=WorkParams!$B$2,0,WorkParams!$E$9*LN(C461) + WorkParams!$F$9)</f>
        <v>24.397095682956916</v>
      </c>
      <c r="E461" s="1">
        <f t="shared" si="21"/>
        <v>46.090540142457037</v>
      </c>
      <c r="F461" s="1">
        <f t="shared" si="22"/>
        <v>3.778362862646353</v>
      </c>
      <c r="G461" s="8">
        <f>((D461*D461)/CodeTable!$B$7)*POWER(1+(CodeTable!$B$8*D461*D461)/(C461*CodeTable!$B$7),-0.74)</f>
        <v>58.97347350672883</v>
      </c>
    </row>
    <row r="462" spans="1:7" x14ac:dyDescent="0.35">
      <c r="A462">
        <f t="shared" si="23"/>
        <v>2395</v>
      </c>
      <c r="B462" s="8">
        <f>D462/CodeTable!$B$5</f>
        <v>79.801994647890865</v>
      </c>
      <c r="C462" s="14">
        <f>A462*CodeTable!$B$4</f>
        <v>0.15519336550000001</v>
      </c>
      <c r="D462" s="7">
        <f>IF(C462&gt;=WorkParams!$B$2,0,WorkParams!$E$9*LN(C462) + WorkParams!$F$9)</f>
        <v>24.323647968677136</v>
      </c>
      <c r="E462" s="1">
        <f t="shared" si="21"/>
        <v>45.909289781826516</v>
      </c>
      <c r="F462" s="1">
        <f t="shared" si="22"/>
        <v>3.7748687894962436</v>
      </c>
      <c r="G462" s="8">
        <f>((D462*D462)/CodeTable!$B$7)*POWER(1+(CodeTable!$B$8*D462*D462)/(C462*CodeTable!$B$7),-0.74)</f>
        <v>58.632156519468943</v>
      </c>
    </row>
    <row r="463" spans="1:7" x14ac:dyDescent="0.35">
      <c r="A463">
        <f t="shared" si="23"/>
        <v>2400</v>
      </c>
      <c r="B463" s="8">
        <f>D463/CodeTable!$B$5</f>
        <v>79.561527001764688</v>
      </c>
      <c r="C463" s="14">
        <f>A463*CodeTable!$B$4</f>
        <v>0.15551736000000002</v>
      </c>
      <c r="D463" s="7">
        <f>IF(C463&gt;=WorkParams!$B$2,0,WorkParams!$E$9*LN(C463) + WorkParams!$F$9)</f>
        <v>24.250353430137878</v>
      </c>
      <c r="E463" s="1">
        <f t="shared" si="21"/>
        <v>45.728296656871258</v>
      </c>
      <c r="F463" s="1">
        <f t="shared" si="22"/>
        <v>3.7713509445219877</v>
      </c>
      <c r="G463" s="8">
        <f>((D463*D463)/CodeTable!$B$7)*POWER(1+(CodeTable!$B$8*D463*D463)/(C463*CodeTable!$B$7),-0.74)</f>
        <v>58.29238790765671</v>
      </c>
    </row>
    <row r="464" spans="1:7" x14ac:dyDescent="0.35">
      <c r="A464">
        <f t="shared" si="23"/>
        <v>2405</v>
      </c>
      <c r="B464" s="8">
        <f>D464/CodeTable!$B$5</f>
        <v>79.321559808957701</v>
      </c>
      <c r="C464" s="14">
        <f>A464*CodeTable!$B$4</f>
        <v>0.15584135450000003</v>
      </c>
      <c r="D464" s="7">
        <f>IF(C464&gt;=WorkParams!$B$2,0,WorkParams!$E$9*LN(C464) + WorkParams!$F$9)</f>
        <v>24.17721142977031</v>
      </c>
      <c r="E464" s="1">
        <f t="shared" si="21"/>
        <v>45.547561970401524</v>
      </c>
      <c r="F464" s="1">
        <f t="shared" si="22"/>
        <v>3.7678093772482875</v>
      </c>
      <c r="G464" s="8">
        <f>((D464*D464)/CodeTable!$B$7)*POWER(1+(CodeTable!$B$8*D464*D464)/(C464*CodeTable!$B$7),-0.74)</f>
        <v>57.954161673859772</v>
      </c>
    </row>
    <row r="465" spans="1:7" x14ac:dyDescent="0.35">
      <c r="A465">
        <f t="shared" si="23"/>
        <v>2410</v>
      </c>
      <c r="B465" s="8">
        <f>D465/CodeTable!$B$5</f>
        <v>79.082090990741662</v>
      </c>
      <c r="C465" s="14">
        <f>A465*CodeTable!$B$4</f>
        <v>0.15616534900000001</v>
      </c>
      <c r="D465" s="7">
        <f>IF(C465&gt;=WorkParams!$B$2,0,WorkParams!$E$9*LN(C465) + WorkParams!$F$9)</f>
        <v>24.10422133397806</v>
      </c>
      <c r="E465" s="1">
        <f t="shared" si="21"/>
        <v>45.367086916615456</v>
      </c>
      <c r="F465" s="1">
        <f t="shared" si="22"/>
        <v>3.7642441369939297</v>
      </c>
      <c r="G465" s="8">
        <f>((D465*D465)/CodeTable!$B$7)*POWER(1+(CodeTable!$B$8*D465*D465)/(C465*CodeTable!$B$7),-0.74)</f>
        <v>57.617471839112568</v>
      </c>
    </row>
    <row r="466" spans="1:7" x14ac:dyDescent="0.35">
      <c r="A466">
        <f t="shared" si="23"/>
        <v>2415</v>
      </c>
      <c r="B466" s="8">
        <f>D466/CodeTable!$B$5</f>
        <v>78.843118481312771</v>
      </c>
      <c r="C466" s="14">
        <f>A466*CodeTable!$B$4</f>
        <v>0.15648934350000002</v>
      </c>
      <c r="D466" s="7">
        <f>IF(C466&gt;=WorkParams!$B$2,0,WorkParams!$E$9*LN(C466) + WorkParams!$F$9)</f>
        <v>24.031382513104134</v>
      </c>
      <c r="E466" s="1">
        <f t="shared" si="21"/>
        <v>45.186872681167095</v>
      </c>
      <c r="F466" s="1">
        <f t="shared" si="22"/>
        <v>3.7606552728730467</v>
      </c>
      <c r="G466" s="8">
        <f>((D466*D466)/CodeTable!$B$7)*POWER(1+(CodeTable!$B$8*D466*D466)/(C466*CodeTable!$B$7),-0.74)</f>
        <v>57.282312443007008</v>
      </c>
    </row>
    <row r="467" spans="1:7" x14ac:dyDescent="0.35">
      <c r="A467">
        <f t="shared" si="23"/>
        <v>2420</v>
      </c>
      <c r="B467" s="8">
        <f>D467/CodeTable!$B$5</f>
        <v>78.604640227685309</v>
      </c>
      <c r="C467" s="14">
        <f>A467*CodeTable!$B$4</f>
        <v>0.15681333800000002</v>
      </c>
      <c r="D467" s="7">
        <f>IF(C467&gt;=WorkParams!$B$2,0,WorkParams!$E$9*LN(C467) + WorkParams!$F$9)</f>
        <v>23.958694341398484</v>
      </c>
      <c r="E467" s="1">
        <f t="shared" si="21"/>
        <v>45.006920441234868</v>
      </c>
      <c r="F467" s="1">
        <f t="shared" si="22"/>
        <v>3.7570428337964086</v>
      </c>
      <c r="G467" s="8">
        <f>((D467*D467)/CodeTable!$B$7)*POWER(1+(CodeTable!$B$8*D467*D467)/(C467*CodeTable!$B$7),-0.74)</f>
        <v>56.948677543780704</v>
      </c>
    </row>
    <row r="468" spans="1:7" x14ac:dyDescent="0.35">
      <c r="A468">
        <f t="shared" si="23"/>
        <v>2425</v>
      </c>
      <c r="B468" s="8">
        <f>D468/CodeTable!$B$5</f>
        <v>78.366654189585418</v>
      </c>
      <c r="C468" s="14">
        <f>A468*CodeTable!$B$4</f>
        <v>0.1571373325</v>
      </c>
      <c r="D468" s="7">
        <f>IF(C468&gt;=WorkParams!$B$2,0,WorkParams!$E$9*LN(C468) + WorkParams!$F$9)</f>
        <v>23.886156196985638</v>
      </c>
      <c r="E468" s="1">
        <f t="shared" si="21"/>
        <v>44.827231365588439</v>
      </c>
      <c r="F468" s="1">
        <f t="shared" si="22"/>
        <v>3.753406868472668</v>
      </c>
      <c r="G468" s="8">
        <f>((D468*D468)/CodeTable!$B$7)*POWER(1+(CodeTable!$B$8*D468*D468)/(C468*CodeTable!$B$7),-0.74)</f>
        <v>56.6165612184002</v>
      </c>
    </row>
    <row r="469" spans="1:7" x14ac:dyDescent="0.35">
      <c r="A469">
        <f t="shared" si="23"/>
        <v>2430</v>
      </c>
      <c r="B469" s="8">
        <f>D469/CodeTable!$B$5</f>
        <v>78.129158339346631</v>
      </c>
      <c r="C469" s="14">
        <f>A469*CodeTable!$B$4</f>
        <v>0.15746132700000001</v>
      </c>
      <c r="D469" s="7">
        <f>IF(C469&gt;=WorkParams!$B$2,0,WorkParams!$E$9*LN(C469) + WorkParams!$F$9)</f>
        <v>23.813767461832853</v>
      </c>
      <c r="E469" s="1">
        <f t="shared" si="21"/>
        <v>44.6478066146556</v>
      </c>
      <c r="F469" s="1">
        <f t="shared" si="22"/>
        <v>3.7497474254096232</v>
      </c>
      <c r="G469" s="8">
        <f>((D469*D469)/CodeTable!$B$7)*POWER(1+(CodeTable!$B$8*D469*D469)/(C469*CodeTable!$B$7),-0.74)</f>
        <v>56.285957562641414</v>
      </c>
    </row>
    <row r="470" spans="1:7" x14ac:dyDescent="0.35">
      <c r="A470">
        <f t="shared" si="23"/>
        <v>2435</v>
      </c>
      <c r="B470" s="8">
        <f>D470/CodeTable!$B$5</f>
        <v>77.892150661805942</v>
      </c>
      <c r="C470" s="14">
        <f>A470*CodeTable!$B$4</f>
        <v>0.15778532150000002</v>
      </c>
      <c r="D470" s="7">
        <f>IF(C470&gt;=WorkParams!$B$2,0,WorkParams!$E$9*LN(C470) + WorkParams!$F$9)</f>
        <v>23.741527521718453</v>
      </c>
      <c r="E470" s="1">
        <f t="shared" si="21"/>
        <v>44.468647340587978</v>
      </c>
      <c r="F470" s="1">
        <f t="shared" si="22"/>
        <v>3.7460645529154446</v>
      </c>
      <c r="G470" s="8">
        <f>((D470*D470)/CodeTable!$B$7)*POWER(1+(CodeTable!$B$8*D470*D470)/(C470*CodeTable!$B$7),-0.74)</f>
        <v>55.956860691165886</v>
      </c>
    </row>
    <row r="471" spans="1:7" x14ac:dyDescent="0.35">
      <c r="A471">
        <f t="shared" si="23"/>
        <v>2440</v>
      </c>
      <c r="B471" s="8">
        <f>D471/CodeTable!$B$5</f>
        <v>77.655629154201549</v>
      </c>
      <c r="C471" s="14">
        <f>A471*CodeTable!$B$4</f>
        <v>0.15810931600000003</v>
      </c>
      <c r="D471" s="7">
        <f>IF(C471&gt;=WorkParams!$B$2,0,WorkParams!$E$9*LN(C471) + WorkParams!$F$9)</f>
        <v>23.669435766200635</v>
      </c>
      <c r="E471" s="1">
        <f t="shared" si="21"/>
        <v>44.289754687326699</v>
      </c>
      <c r="F471" s="1">
        <f t="shared" si="22"/>
        <v>3.7423582990999189</v>
      </c>
      <c r="G471" s="8">
        <f>((D471*D471)/CodeTable!$B$7)*POWER(1+(CodeTable!$B$8*D471*D471)/(C471*CodeTable!$B$7),-0.74)</f>
        <v>55.62926473759417</v>
      </c>
    </row>
    <row r="472" spans="1:7" x14ac:dyDescent="0.35">
      <c r="A472">
        <f t="shared" si="23"/>
        <v>2445</v>
      </c>
      <c r="B472" s="8">
        <f>D472/CodeTable!$B$5</f>
        <v>77.419591826071027</v>
      </c>
      <c r="C472" s="14">
        <f>A472*CodeTable!$B$4</f>
        <v>0.15843331050000001</v>
      </c>
      <c r="D472" s="7">
        <f>IF(C472&gt;=WorkParams!$B$2,0,WorkParams!$E$9*LN(C472) + WorkParams!$F$9)</f>
        <v>23.59749158858645</v>
      </c>
      <c r="E472" s="1">
        <f t="shared" si="21"/>
        <v>44.111129790666787</v>
      </c>
      <c r="F472" s="1">
        <f t="shared" si="22"/>
        <v>3.7386287118756556</v>
      </c>
      <c r="G472" s="8">
        <f>((D472*D472)/CodeTable!$B$7)*POWER(1+(CodeTable!$B$8*D472*D472)/(C472*CodeTable!$B$7),-0.74)</f>
        <v>55.303163854575068</v>
      </c>
    </row>
    <row r="473" spans="1:7" x14ac:dyDescent="0.35">
      <c r="A473">
        <f t="shared" si="23"/>
        <v>2450</v>
      </c>
      <c r="B473" s="8">
        <f>D473/CodeTable!$B$5</f>
        <v>77.184036699150838</v>
      </c>
      <c r="C473" s="14">
        <f>A473*CodeTable!$B$4</f>
        <v>0.15875730500000002</v>
      </c>
      <c r="D473" s="7">
        <f>IF(C473&gt;=WorkParams!$B$2,0,WorkParams!$E$9*LN(C473) + WorkParams!$F$9)</f>
        <v>23.525694385901176</v>
      </c>
      <c r="E473" s="1">
        <f t="shared" si="21"/>
        <v>43.932773778321383</v>
      </c>
      <c r="F473" s="1">
        <f t="shared" si="22"/>
        <v>3.7348758389593009</v>
      </c>
      <c r="G473" s="8">
        <f>((D473*D473)/CodeTable!$B$7)*POWER(1+(CodeTable!$B$8*D473*D473)/(C473*CodeTable!$B$7),-0.74)</f>
        <v>54.97855221385197</v>
      </c>
    </row>
    <row r="474" spans="1:7" x14ac:dyDescent="0.35">
      <c r="A474">
        <f t="shared" si="23"/>
        <v>2455</v>
      </c>
      <c r="B474" s="8">
        <f>D474/CodeTable!$B$5</f>
        <v>76.948961807277058</v>
      </c>
      <c r="C474" s="14">
        <f>A474*CodeTable!$B$4</f>
        <v>0.15908129950000002</v>
      </c>
      <c r="D474" s="7">
        <f>IF(C474&gt;=WorkParams!$B$2,0,WorkParams!$E$9*LN(C474) + WorkParams!$F$9)</f>
        <v>23.454043558858046</v>
      </c>
      <c r="E474" s="1">
        <f t="shared" si="21"/>
        <v>43.754687769985367</v>
      </c>
      <c r="F474" s="1">
        <f t="shared" si="22"/>
        <v>3.7310997278727434</v>
      </c>
      <c r="G474" s="8">
        <f>((D474*D474)/CodeTable!$B$7)*POWER(1+(CodeTable!$B$8*D474*D474)/(C474*CodeTable!$B$7),-0.74)</f>
        <v>54.655424006325966</v>
      </c>
    </row>
    <row r="475" spans="1:7" x14ac:dyDescent="0.35">
      <c r="A475">
        <f t="shared" si="23"/>
        <v>2460</v>
      </c>
      <c r="B475" s="8">
        <f>D475/CodeTable!$B$5</f>
        <v>76.714365196286749</v>
      </c>
      <c r="C475" s="14">
        <f>A475*CodeTable!$B$4</f>
        <v>0.15940529400000003</v>
      </c>
      <c r="D475" s="7">
        <f>IF(C475&gt;=WorkParams!$B$2,0,WorkParams!$E$9*LN(C475) + WorkParams!$F$9)</f>
        <v>23.382538511828201</v>
      </c>
      <c r="E475" s="1">
        <f t="shared" si="21"/>
        <v>43.576872877398102</v>
      </c>
      <c r="F475" s="1">
        <f t="shared" si="22"/>
        <v>3.7273004259442977</v>
      </c>
      <c r="G475" s="8">
        <f>((D475*D475)/CodeTable!$B$7)*POWER(1+(CodeTable!$B$8*D475*D475)/(C475*CodeTable!$B$7),-0.74)</f>
        <v>54.333773442115515</v>
      </c>
    </row>
    <row r="476" spans="1:7" x14ac:dyDescent="0.35">
      <c r="A476">
        <f t="shared" si="23"/>
        <v>2465</v>
      </c>
      <c r="B476" s="8">
        <f>D476/CodeTable!$B$5</f>
        <v>76.480244923920495</v>
      </c>
      <c r="C476" s="14">
        <f>A476*CodeTable!$B$4</f>
        <v>0.15972928850000001</v>
      </c>
      <c r="D476" s="7">
        <f>IF(C476&gt;=WorkParams!$B$2,0,WorkParams!$E$9*LN(C476) + WorkParams!$F$9)</f>
        <v>23.311178652810966</v>
      </c>
      <c r="E476" s="1">
        <f t="shared" si="21"/>
        <v>43.399330204405736</v>
      </c>
      <c r="F476" s="1">
        <f t="shared" si="22"/>
        <v>3.7234779803098843</v>
      </c>
      <c r="G476" s="8">
        <f>((D476*D476)/CodeTable!$B$7)*POWER(1+(CodeTable!$B$8*D476*D476)/(C476*CodeTable!$B$7),-0.74)</f>
        <v>54.013594750612867</v>
      </c>
    </row>
    <row r="477" spans="1:7" x14ac:dyDescent="0.35">
      <c r="A477">
        <f t="shared" si="23"/>
        <v>2470</v>
      </c>
      <c r="B477" s="8">
        <f>D477/CodeTable!$B$5</f>
        <v>76.24659905972598</v>
      </c>
      <c r="C477" s="14">
        <f>A477*CodeTable!$B$4</f>
        <v>0.16005328300000002</v>
      </c>
      <c r="D477" s="7">
        <f>IF(C477&gt;=WorkParams!$B$2,0,WorkParams!$E$9*LN(C477) + WorkParams!$F$9)</f>
        <v>23.23996339340448</v>
      </c>
      <c r="E477" s="1">
        <f t="shared" si="21"/>
        <v>43.222060847023023</v>
      </c>
      <c r="F477" s="1">
        <f t="shared" si="22"/>
        <v>3.7196324379142078</v>
      </c>
      <c r="G477" s="8">
        <f>((D477*D477)/CodeTable!$B$7)*POWER(1+(CodeTable!$B$8*D477*D477)/(C477*CodeTable!$B$7),-0.74)</f>
        <v>53.694882180537824</v>
      </c>
    </row>
    <row r="478" spans="1:7" x14ac:dyDescent="0.35">
      <c r="A478">
        <f t="shared" si="23"/>
        <v>2475</v>
      </c>
      <c r="B478" s="8">
        <f>D478/CodeTable!$B$5</f>
        <v>76.013425684962428</v>
      </c>
      <c r="C478" s="14">
        <f>A478*CodeTable!$B$4</f>
        <v>0.16037727750000003</v>
      </c>
      <c r="D478" s="7">
        <f>IF(C478&gt;=WorkParams!$B$2,0,WorkParams!$E$9*LN(C478) + WorkParams!$F$9)</f>
        <v>23.16889214877655</v>
      </c>
      <c r="E478" s="1">
        <f t="shared" si="21"/>
        <v>43.045065893494311</v>
      </c>
      <c r="F478" s="1">
        <f t="shared" si="22"/>
        <v>3.7157638455119084</v>
      </c>
      <c r="G478" s="8">
        <f>((D478*D478)/CodeTable!$B$7)*POWER(1+(CodeTable!$B$8*D478*D478)/(C478*CodeTable!$B$7),-0.74)</f>
        <v>53.377629999988066</v>
      </c>
    </row>
    <row r="479" spans="1:7" x14ac:dyDescent="0.35">
      <c r="A479">
        <f t="shared" si="23"/>
        <v>2480</v>
      </c>
      <c r="B479" s="8">
        <f>D479/CodeTable!$B$5</f>
        <v>75.780722892506049</v>
      </c>
      <c r="C479" s="14">
        <f>A479*CodeTable!$B$4</f>
        <v>0.16070127200000001</v>
      </c>
      <c r="D479" s="7">
        <f>IF(C479&gt;=WorkParams!$B$2,0,WorkParams!$E$9*LN(C479) + WorkParams!$F$9)</f>
        <v>23.097964337635844</v>
      </c>
      <c r="E479" s="1">
        <f t="shared" si="21"/>
        <v>42.868346424354087</v>
      </c>
      <c r="F479" s="1">
        <f t="shared" si="22"/>
        <v>3.7118722496687178</v>
      </c>
      <c r="G479" s="8">
        <f>((D479*D479)/CodeTable!$B$7)*POWER(1+(CodeTable!$B$8*D479*D479)/(C479*CodeTable!$B$7),-0.74)</f>
        <v>53.061832496486737</v>
      </c>
    </row>
    <row r="480" spans="1:7" x14ac:dyDescent="0.35">
      <c r="A480">
        <f t="shared" si="23"/>
        <v>2485</v>
      </c>
      <c r="B480" s="8">
        <f>D480/CodeTable!$B$5</f>
        <v>75.548488786756508</v>
      </c>
      <c r="C480" s="14">
        <f>A480*CodeTable!$B$4</f>
        <v>0.16102526650000001</v>
      </c>
      <c r="D480" s="7">
        <f>IF(C480&gt;=WorkParams!$B$2,0,WorkParams!$E$9*LN(C480) + WorkParams!$F$9)</f>
        <v>23.027179382203386</v>
      </c>
      <c r="E480" s="1">
        <f t="shared" si="21"/>
        <v>42.691903512487116</v>
      </c>
      <c r="F480" s="1">
        <f t="shared" si="22"/>
        <v>3.7079576967626058</v>
      </c>
      <c r="G480" s="8">
        <f>((D480*D480)/CodeTable!$B$7)*POWER(1+(CodeTable!$B$8*D480*D480)/(C480*CodeTable!$B$7),-0.74)</f>
        <v>52.74748397702713</v>
      </c>
    </row>
    <row r="481" spans="1:7" x14ac:dyDescent="0.35">
      <c r="A481">
        <f t="shared" si="23"/>
        <v>2490</v>
      </c>
      <c r="B481" s="8">
        <f>D481/CodeTable!$B$5</f>
        <v>75.3167214835442</v>
      </c>
      <c r="C481" s="14">
        <f>A481*CodeTable!$B$4</f>
        <v>0.16134926100000002</v>
      </c>
      <c r="D481" s="7">
        <f>IF(C481&gt;=WorkParams!$B$2,0,WorkParams!$E$9*LN(C481) + WorkParams!$F$9)</f>
        <v>22.956536708184274</v>
      </c>
      <c r="E481" s="1">
        <f t="shared" si="21"/>
        <v>42.515738223187633</v>
      </c>
      <c r="F481" s="1">
        <f t="shared" si="22"/>
        <v>3.7040202329849059</v>
      </c>
      <c r="G481" s="8">
        <f>((D481*D481)/CodeTable!$B$7)*POWER(1+(CodeTable!$B$8*D481*D481)/(C481*CodeTable!$B$7),-0.74)</f>
        <v>52.434578768114449</v>
      </c>
    </row>
    <row r="482" spans="1:7" x14ac:dyDescent="0.35">
      <c r="A482">
        <f t="shared" si="23"/>
        <v>2495</v>
      </c>
      <c r="B482" s="8">
        <f>D482/CodeTable!$B$5</f>
        <v>75.085419110038657</v>
      </c>
      <c r="C482" s="14">
        <f>A482*CodeTable!$B$4</f>
        <v>0.16167325550000003</v>
      </c>
      <c r="D482" s="7">
        <f>IF(C482&gt;=WorkParams!$B$2,0,WorkParams!$E$9*LN(C482) + WorkParams!$F$9)</f>
        <v>22.886035744739786</v>
      </c>
      <c r="E482" s="1">
        <f t="shared" si="21"/>
        <v>42.339851614218432</v>
      </c>
      <c r="F482" s="1">
        <f t="shared" si="22"/>
        <v>3.7000599043414488</v>
      </c>
      <c r="G482" s="8">
        <f>((D482*D482)/CodeTable!$B$7)*POWER(1+(CodeTable!$B$8*D482*D482)/(C482*CodeTable!$B$7),-0.74)</f>
        <v>52.123111215805082</v>
      </c>
    </row>
    <row r="483" spans="1:7" x14ac:dyDescent="0.35">
      <c r="A483">
        <f t="shared" si="23"/>
        <v>2500</v>
      </c>
      <c r="B483" s="8">
        <f>D483/CodeTable!$B$5</f>
        <v>74.854579804657604</v>
      </c>
      <c r="C483" s="14">
        <f>A483*CodeTable!$B$4</f>
        <v>0.16199725000000001</v>
      </c>
      <c r="D483" s="7">
        <f>IF(C483&gt;=WorkParams!$B$2,0,WorkParams!$E$9*LN(C483) + WorkParams!$F$9)</f>
        <v>22.81567592445964</v>
      </c>
      <c r="E483" s="1">
        <f t="shared" si="21"/>
        <v>42.164244735868998</v>
      </c>
      <c r="F483" s="1">
        <f t="shared" si="22"/>
        <v>3.6960767566536696</v>
      </c>
      <c r="G483" s="8">
        <f>((D483*D483)/CodeTable!$B$7)*POWER(1+(CodeTable!$B$8*D483*D483)/(C483*CodeTable!$B$7),-0.74)</f>
        <v>51.813075685742753</v>
      </c>
    </row>
    <row r="484" spans="1:7" x14ac:dyDescent="0.35">
      <c r="A484">
        <f t="shared" si="23"/>
        <v>2505</v>
      </c>
      <c r="B484" s="8">
        <f>D484/CodeTable!$B$5</f>
        <v>74.624201716977055</v>
      </c>
      <c r="C484" s="14">
        <f>A484*CodeTable!$B$4</f>
        <v>0.16232124450000002</v>
      </c>
      <c r="D484" s="7">
        <f>IF(C484&gt;=WorkParams!$B$2,0,WorkParams!$E$9*LN(C484) + WorkParams!$F$9)</f>
        <v>22.745456683334609</v>
      </c>
      <c r="E484" s="1">
        <f t="shared" si="21"/>
        <v>41.988918631013277</v>
      </c>
      <c r="F484" s="1">
        <f t="shared" si="22"/>
        <v>3.6920708355597167</v>
      </c>
      <c r="G484" s="8">
        <f>((D484*D484)/CodeTable!$B$7)*POWER(1+(CodeTable!$B$8*D484*D484)/(C484*CodeTable!$B$7),-0.74)</f>
        <v>51.50446656319221</v>
      </c>
    </row>
    <row r="485" spans="1:7" x14ac:dyDescent="0.35">
      <c r="A485">
        <f t="shared" si="23"/>
        <v>2510</v>
      </c>
      <c r="B485" s="8">
        <f>D485/CodeTable!$B$5</f>
        <v>74.394283007642485</v>
      </c>
      <c r="C485" s="14">
        <f>A485*CodeTable!$B$4</f>
        <v>0.16264523900000002</v>
      </c>
      <c r="D485" s="7">
        <f>IF(C485&gt;=WorkParams!$B$2,0,WorkParams!$E$9*LN(C485) + WorkParams!$F$9)</f>
        <v>22.675377460729429</v>
      </c>
      <c r="E485" s="1">
        <f t="shared" si="21"/>
        <v>41.813874335167014</v>
      </c>
      <c r="F485" s="1">
        <f t="shared" si="22"/>
        <v>3.6880421865155517</v>
      </c>
      <c r="G485" s="8">
        <f>((D485*D485)/CodeTable!$B$7)*POWER(1+(CodeTable!$B$8*D485*D485)/(C485*CodeTable!$B$7),-0.74)</f>
        <v>51.197278253070671</v>
      </c>
    </row>
    <row r="486" spans="1:7" x14ac:dyDescent="0.35">
      <c r="A486">
        <f t="shared" si="23"/>
        <v>2515</v>
      </c>
      <c r="B486" s="8">
        <f>D486/CodeTable!$B$5</f>
        <v>74.164821848280582</v>
      </c>
      <c r="C486" s="14">
        <f>A486*CodeTable!$B$4</f>
        <v>0.1629692335</v>
      </c>
      <c r="D486" s="7">
        <f>IF(C486&gt;=WorkParams!$B$2,0,WorkParams!$E$9*LN(C486) + WorkParams!$F$9)</f>
        <v>22.605437699355925</v>
      </c>
      <c r="E486" s="1">
        <f t="shared" si="21"/>
        <v>41.639112876544417</v>
      </c>
      <c r="F486" s="1">
        <f t="shared" si="22"/>
        <v>3.6839908547960385</v>
      </c>
      <c r="G486" s="8">
        <f>((D486*D486)/CodeTable!$B$7)*POWER(1+(CodeTable!$B$8*D486*D486)/(C486*CodeTable!$B$7),-0.74)</f>
        <v>50.891505179976271</v>
      </c>
    </row>
    <row r="487" spans="1:7" x14ac:dyDescent="0.35">
      <c r="A487">
        <f t="shared" si="23"/>
        <v>2520</v>
      </c>
      <c r="B487" s="8">
        <f>D487/CodeTable!$B$5</f>
        <v>73.935816421411914</v>
      </c>
      <c r="C487" s="14">
        <f>A487*CodeTable!$B$4</f>
        <v>0.16329322800000001</v>
      </c>
      <c r="D487" s="7">
        <f>IF(C487&gt;=WorkParams!$B$2,0,WorkParams!$E$9*LN(C487) + WorkParams!$F$9)</f>
        <v>22.535636845246351</v>
      </c>
      <c r="E487" s="1">
        <f t="shared" si="21"/>
        <v>41.46463527611408</v>
      </c>
      <c r="F487" s="1">
        <f t="shared" si="22"/>
        <v>3.6799168854960134</v>
      </c>
      <c r="G487" s="8">
        <f>((D487*D487)/CodeTable!$B$7)*POWER(1+(CodeTable!$B$8*D487*D487)/(C487*CodeTable!$B$7),-0.74)</f>
        <v>50.587141788213863</v>
      </c>
    </row>
    <row r="488" spans="1:7" x14ac:dyDescent="0.35">
      <c r="A488">
        <f t="shared" si="23"/>
        <v>2525</v>
      </c>
      <c r="B488" s="8">
        <f>D488/CodeTable!$B$5</f>
        <v>73.707264920364821</v>
      </c>
      <c r="C488" s="14">
        <f>A488*CodeTable!$B$4</f>
        <v>0.16361722250000002</v>
      </c>
      <c r="D488" s="7">
        <f>IF(C488&gt;=WorkParams!$B$2,0,WorkParams!$E$9*LN(C488) + WorkParams!$F$9)</f>
        <v>22.465974347727197</v>
      </c>
      <c r="E488" s="1">
        <f t="shared" si="21"/>
        <v>41.290442547655061</v>
      </c>
      <c r="F488" s="1">
        <f t="shared" si="22"/>
        <v>3.6758203235313736</v>
      </c>
      <c r="G488" s="8">
        <f>((D488*D488)/CodeTable!$B$7)*POWER(1+(CodeTable!$B$8*D488*D488)/(C488*CodeTable!$B$7),-0.74)</f>
        <v>50.284182541819405</v>
      </c>
    </row>
    <row r="489" spans="1:7" x14ac:dyDescent="0.35">
      <c r="A489">
        <f t="shared" si="23"/>
        <v>2530</v>
      </c>
      <c r="B489" s="8">
        <f>D489/CodeTable!$B$5</f>
        <v>73.479165549189645</v>
      </c>
      <c r="C489" s="14">
        <f>A489*CodeTable!$B$4</f>
        <v>0.16394121700000003</v>
      </c>
      <c r="D489" s="7">
        <f>IF(C489&gt;=WorkParams!$B$2,0,WorkParams!$E$9*LN(C489) + WorkParams!$F$9)</f>
        <v>22.396449659393006</v>
      </c>
      <c r="E489" s="1">
        <f t="shared" si="21"/>
        <v>41.116535697811642</v>
      </c>
      <c r="F489" s="1">
        <f t="shared" si="22"/>
        <v>3.6717012136401257</v>
      </c>
      <c r="G489" s="8">
        <f>((D489*D489)/CodeTable!$B$7)*POWER(1+(CodeTable!$B$8*D489*D489)/(C489*CodeTable!$B$7),-0.74)</f>
        <v>49.98262192458084</v>
      </c>
    </row>
    <row r="490" spans="1:7" x14ac:dyDescent="0.35">
      <c r="A490">
        <f t="shared" si="23"/>
        <v>2535</v>
      </c>
      <c r="B490" s="8">
        <f>D490/CodeTable!$B$5</f>
        <v>73.251516522574235</v>
      </c>
      <c r="C490" s="14">
        <f>A490*CodeTable!$B$4</f>
        <v>0.16426521150000001</v>
      </c>
      <c r="D490" s="7">
        <f>IF(C490&gt;=WorkParams!$B$2,0,WorkParams!$E$9*LN(C490) + WorkParams!$F$9)</f>
        <v>22.327062236080629</v>
      </c>
      <c r="E490" s="1">
        <f t="shared" si="21"/>
        <v>40.942915726148115</v>
      </c>
      <c r="F490" s="1">
        <f t="shared" si="22"/>
        <v>3.6675596003834476</v>
      </c>
      <c r="G490" s="8">
        <f>((D490*D490)/CodeTable!$B$7)*POWER(1+(CodeTable!$B$8*D490*D490)/(C490*CodeTable!$B$7),-0.74)</f>
        <v>49.682454440057256</v>
      </c>
    </row>
    <row r="491" spans="1:7" x14ac:dyDescent="0.35">
      <c r="A491">
        <f t="shared" si="23"/>
        <v>2540</v>
      </c>
      <c r="B491" s="8">
        <f>D491/CodeTable!$B$5</f>
        <v>73.024316065759947</v>
      </c>
      <c r="C491" s="14">
        <f>A491*CodeTable!$B$4</f>
        <v>0.16458920600000002</v>
      </c>
      <c r="D491" s="7">
        <f>IF(C491&gt;=WorkParams!$B$2,0,WorkParams!$E$9*LN(C491) + WorkParams!$F$9)</f>
        <v>22.257811536843633</v>
      </c>
      <c r="E491" s="1">
        <f t="shared" si="21"/>
        <v>40.76958362520287</v>
      </c>
      <c r="F491" s="1">
        <f t="shared" si="22"/>
        <v>3.6633955281467334</v>
      </c>
      <c r="G491" s="8">
        <f>((D491*D491)/CodeTable!$B$7)*POWER(1+(CodeTable!$B$8*D491*D491)/(C491*CodeTable!$B$7),-0.74)</f>
        <v>49.383674611595708</v>
      </c>
    </row>
    <row r="492" spans="1:7" x14ac:dyDescent="0.35">
      <c r="A492">
        <f t="shared" si="23"/>
        <v>2545</v>
      </c>
      <c r="B492" s="8">
        <f>D492/CodeTable!$B$5</f>
        <v>72.797562414458753</v>
      </c>
      <c r="C492" s="14">
        <f>A492*CodeTable!$B$4</f>
        <v>0.16491320050000002</v>
      </c>
      <c r="D492" s="7">
        <f>IF(C492&gt;=WorkParams!$B$2,0,WorkParams!$E$9*LN(C492) + WorkParams!$F$9)</f>
        <v>22.188697023927027</v>
      </c>
      <c r="E492" s="1">
        <f t="shared" si="21"/>
        <v>40.596540380542002</v>
      </c>
      <c r="F492" s="1">
        <f t="shared" si="22"/>
        <v>3.6592090411406315</v>
      </c>
      <c r="G492" s="8">
        <f>((D492*D492)/CodeTable!$B$7)*POWER(1+(CodeTable!$B$8*D492*D492)/(C492*CodeTable!$B$7),-0.74)</f>
        <v>49.086276982345758</v>
      </c>
    </row>
    <row r="493" spans="1:7" x14ac:dyDescent="0.35">
      <c r="A493">
        <f t="shared" si="23"/>
        <v>2550</v>
      </c>
      <c r="B493" s="8">
        <f>D493/CodeTable!$B$5</f>
        <v>72.571253814770927</v>
      </c>
      <c r="C493" s="14">
        <f>A493*CodeTable!$B$4</f>
        <v>0.16523719500000003</v>
      </c>
      <c r="D493" s="7">
        <f>IF(C493&gt;=WorkParams!$B$2,0,WorkParams!$E$9*LN(C493) + WorkParams!$F$9)</f>
        <v>22.119718162742181</v>
      </c>
      <c r="E493" s="1">
        <f t="shared" si="21"/>
        <v>40.423786970812415</v>
      </c>
      <c r="F493" s="1">
        <f t="shared" si="22"/>
        <v>3.6550001834020724</v>
      </c>
      <c r="G493" s="8">
        <f>((D493*D493)/CodeTable!$B$7)*POWER(1+(CodeTable!$B$8*D493*D493)/(C493*CodeTable!$B$7),-0.74)</f>
        <v>48.790256115271859</v>
      </c>
    </row>
    <row r="494" spans="1:7" x14ac:dyDescent="0.35">
      <c r="A494">
        <f t="shared" si="23"/>
        <v>2555</v>
      </c>
      <c r="B494" s="8">
        <f>D494/CodeTable!$B$5</f>
        <v>72.345388523103821</v>
      </c>
      <c r="C494" s="14">
        <f>A494*CodeTable!$B$4</f>
        <v>0.16556118950000001</v>
      </c>
      <c r="D494" s="7">
        <f>IF(C494&gt;=WorkParams!$B$2,0,WorkParams!$E$9*LN(C494) + WorkParams!$F$9)</f>
        <v>22.050874421842046</v>
      </c>
      <c r="E494" s="1">
        <f t="shared" si="21"/>
        <v>40.251324367794524</v>
      </c>
      <c r="F494" s="1">
        <f t="shared" si="22"/>
        <v>3.6507689987952943</v>
      </c>
      <c r="G494" s="8">
        <f>((D494*D494)/CodeTable!$B$7)*POWER(1+(CodeTable!$B$8*D494*D494)/(C494*CodeTable!$B$7),-0.74)</f>
        <v>48.495606593163807</v>
      </c>
    </row>
    <row r="495" spans="1:7" x14ac:dyDescent="0.35">
      <c r="A495">
        <f t="shared" si="23"/>
        <v>2560</v>
      </c>
      <c r="B495" s="8">
        <f>D495/CodeTable!$B$5</f>
        <v>72.119964806091062</v>
      </c>
      <c r="C495" s="14">
        <f>A495*CodeTable!$B$4</f>
        <v>0.16588518400000002</v>
      </c>
      <c r="D495" s="7">
        <f>IF(C495&gt;=WorkParams!$B$2,0,WorkParams!$E$9*LN(C495) + WorkParams!$F$9)</f>
        <v>21.982165272896559</v>
      </c>
      <c r="E495" s="1">
        <f t="shared" si="21"/>
        <v>40.079153536454385</v>
      </c>
      <c r="F495" s="1">
        <f t="shared" si="22"/>
        <v>3.6465155310128563</v>
      </c>
      <c r="G495" s="8">
        <f>((D495*D495)/CodeTable!$B$7)*POWER(1+(CodeTable!$B$8*D495*D495)/(C495*CodeTable!$B$7),-0.74)</f>
        <v>48.202323018644798</v>
      </c>
    </row>
    <row r="496" spans="1:7" x14ac:dyDescent="0.35">
      <c r="A496">
        <f t="shared" si="23"/>
        <v>2565</v>
      </c>
      <c r="B496" s="8">
        <f>D496/CodeTable!$B$5</f>
        <v>71.894980940512781</v>
      </c>
      <c r="C496" s="14">
        <f>A496*CodeTable!$B$4</f>
        <v>0.16620917850000003</v>
      </c>
      <c r="D496" s="7">
        <f>IF(C496&gt;=WorkParams!$B$2,0,WorkParams!$E$9*LN(C496) + WorkParams!$F$9)</f>
        <v>21.913590190668295</v>
      </c>
      <c r="E496" s="1">
        <f t="shared" si="21"/>
        <v>39.907275434995199</v>
      </c>
      <c r="F496" s="1">
        <f t="shared" si="22"/>
        <v>3.6422398235766362</v>
      </c>
      <c r="G496" s="8">
        <f>((D496*D496)/CodeTable!$B$7)*POWER(1+(CodeTable!$B$8*D496*D496)/(C496*CodeTable!$B$7),-0.74)</f>
        <v>47.910400014177576</v>
      </c>
    </row>
    <row r="497" spans="1:7" x14ac:dyDescent="0.35">
      <c r="A497">
        <f t="shared" si="23"/>
        <v>2570</v>
      </c>
      <c r="B497" s="8">
        <f>D497/CodeTable!$B$5</f>
        <v>71.670435213216763</v>
      </c>
      <c r="C497" s="14">
        <f>A497*CodeTable!$B$4</f>
        <v>0.16653317300000001</v>
      </c>
      <c r="D497" s="7">
        <f>IF(C497&gt;=WorkParams!$B$2,0,WorkParams!$E$9*LN(C497) + WorkParams!$F$9)</f>
        <v>21.84514865298847</v>
      </c>
      <c r="E497" s="1">
        <f t="shared" si="21"/>
        <v>39.73569101490893</v>
      </c>
      <c r="F497" s="1">
        <f t="shared" si="22"/>
        <v>3.6379419198388461</v>
      </c>
      <c r="G497" s="8">
        <f>((D497*D497)/CodeTable!$B$7)*POWER(1+(CodeTable!$B$8*D497*D497)/(C497*CodeTable!$B$7),-0.74)</f>
        <v>47.619832222069149</v>
      </c>
    </row>
    <row r="498" spans="1:7" x14ac:dyDescent="0.35">
      <c r="A498">
        <f t="shared" si="23"/>
        <v>2575</v>
      </c>
      <c r="B498" s="8">
        <f>D498/CodeTable!$B$5</f>
        <v>71.4463259210399</v>
      </c>
      <c r="C498" s="14">
        <f>A498*CodeTable!$B$4</f>
        <v>0.16685716750000001</v>
      </c>
      <c r="D498" s="7">
        <f>IF(C498&gt;=WorkParams!$B$2,0,WorkParams!$E$9*LN(C498) + WorkParams!$F$9)</f>
        <v>21.776840140732965</v>
      </c>
      <c r="E498" s="1">
        <f t="shared" si="21"/>
        <v>39.564401221026593</v>
      </c>
      <c r="F498" s="1">
        <f t="shared" si="22"/>
        <v>3.6336218629830044</v>
      </c>
      <c r="G498" s="8">
        <f>((D498*D498)/CodeTable!$B$7)*POWER(1+(CodeTable!$B$8*D498*D498)/(C498*CodeTable!$B$7),-0.74)</f>
        <v>47.330614304472491</v>
      </c>
    </row>
    <row r="499" spans="1:7" x14ac:dyDescent="0.35">
      <c r="A499">
        <f t="shared" si="23"/>
        <v>2580</v>
      </c>
      <c r="B499" s="8">
        <f>D499/CodeTable!$B$5</f>
        <v>71.222651370730873</v>
      </c>
      <c r="C499" s="14">
        <f>A499*CodeTable!$B$4</f>
        <v>0.16718116200000002</v>
      </c>
      <c r="D499" s="7">
        <f>IF(C499&gt;=WorkParams!$B$2,0,WorkParams!$E$9*LN(C499) + WorkParams!$F$9)</f>
        <v>21.70866413779877</v>
      </c>
      <c r="E499" s="1">
        <f t="shared" si="21"/>
        <v>39.393406991568774</v>
      </c>
      <c r="F499" s="1">
        <f t="shared" si="22"/>
        <v>3.6292796960249269</v>
      </c>
      <c r="G499" s="8">
        <f>((D499*D499)/CodeTable!$B$7)*POWER(1+(CodeTable!$B$8*D499*D499)/(C499*CodeTable!$B$7),-0.74)</f>
        <v>47.042740943387365</v>
      </c>
    </row>
    <row r="500" spans="1:7" x14ac:dyDescent="0.35">
      <c r="A500">
        <f t="shared" si="23"/>
        <v>2585</v>
      </c>
      <c r="B500" s="8">
        <f>D500/CodeTable!$B$5</f>
        <v>70.999409878873337</v>
      </c>
      <c r="C500" s="14">
        <f>A500*CodeTable!$B$4</f>
        <v>0.16750515650000003</v>
      </c>
      <c r="D500" s="7">
        <f>IF(C500&gt;=WorkParams!$B$2,0,WorkParams!$E$9*LN(C500) + WorkParams!$F$9)</f>
        <v>21.640620131080595</v>
      </c>
      <c r="E500" s="1">
        <f t="shared" si="21"/>
        <v>39.222709258195508</v>
      </c>
      <c r="F500" s="1">
        <f t="shared" si="22"/>
        <v>3.6249154618137065</v>
      </c>
      <c r="G500" s="8">
        <f>((D500*D500)/CodeTable!$B$7)*POWER(1+(CodeTable!$B$8*D500*D500)/(C500*CodeTable!$B$7),-0.74)</f>
        <v>46.756206840658919</v>
      </c>
    </row>
    <row r="501" spans="1:7" x14ac:dyDescent="0.35">
      <c r="A501">
        <f t="shared" si="23"/>
        <v>2590</v>
      </c>
      <c r="B501" s="8">
        <f>D501/CodeTable!$B$5</f>
        <v>70.776599771809856</v>
      </c>
      <c r="C501" s="14">
        <f>A501*CodeTable!$B$4</f>
        <v>0.16782915100000001</v>
      </c>
      <c r="D501" s="7">
        <f>IF(C501&gt;=WorkParams!$B$2,0,WorkParams!$E$9*LN(C501) + WorkParams!$F$9)</f>
        <v>21.572707610447644</v>
      </c>
      <c r="E501" s="1">
        <f t="shared" si="21"/>
        <v>39.052308946055376</v>
      </c>
      <c r="F501" s="1">
        <f t="shared" si="22"/>
        <v>3.620529203032667</v>
      </c>
      <c r="G501" s="8">
        <f>((D501*D501)/CodeTable!$B$7)*POWER(1+(CodeTable!$B$8*D501*D501)/(C501*CodeTable!$B$7),-0.74)</f>
        <v>46.471006717974326</v>
      </c>
    </row>
    <row r="502" spans="1:7" x14ac:dyDescent="0.35">
      <c r="A502">
        <f t="shared" si="23"/>
        <v>2595</v>
      </c>
      <c r="B502" s="8">
        <f>D502/CodeTable!$B$5</f>
        <v>70.55421938556664</v>
      </c>
      <c r="C502" s="14">
        <f>A502*CodeTable!$B$4</f>
        <v>0.16815314550000002</v>
      </c>
      <c r="D502" s="7">
        <f>IF(C502&gt;=WorkParams!$B$2,0,WorkParams!$E$9*LN(C502) + WorkParams!$F$9)</f>
        <v>21.504926068720714</v>
      </c>
      <c r="E502" s="1">
        <f t="shared" si="21"/>
        <v>38.882206973834734</v>
      </c>
      <c r="F502" s="1">
        <f t="shared" si="22"/>
        <v>3.6161209622003376</v>
      </c>
      <c r="G502" s="8">
        <f>((D502*D502)/CodeTable!$B$7)*POWER(1+(CodeTable!$B$8*D502*D502)/(C502*CodeTable!$B$7),-0.74)</f>
        <v>46.187135316857898</v>
      </c>
    </row>
    <row r="503" spans="1:7" x14ac:dyDescent="0.35">
      <c r="A503">
        <f t="shared" si="23"/>
        <v>2600</v>
      </c>
      <c r="B503" s="8">
        <f>D503/CodeTable!$B$5</f>
        <v>70.332267065779106</v>
      </c>
      <c r="C503" s="14">
        <f>A503*CodeTable!$B$4</f>
        <v>0.16847714000000003</v>
      </c>
      <c r="D503" s="7">
        <f>IF(C503&gt;=WorkParams!$B$2,0,WorkParams!$E$9*LN(C503) + WorkParams!$F$9)</f>
        <v>21.437275001649475</v>
      </c>
      <c r="E503" s="1">
        <f t="shared" si="21"/>
        <v>38.712404253806071</v>
      </c>
      <c r="F503" s="1">
        <f t="shared" si="22"/>
        <v>3.6116907816713995</v>
      </c>
      <c r="G503" s="8">
        <f>((D503*D503)/CodeTable!$B$7)*POWER(1+(CodeTable!$B$8*D503*D503)/(C503*CodeTable!$B$7),-0.74)</f>
        <v>45.904587398664624</v>
      </c>
    </row>
    <row r="504" spans="1:7" x14ac:dyDescent="0.35">
      <c r="A504">
        <f t="shared" si="23"/>
        <v>2605</v>
      </c>
      <c r="B504" s="8">
        <f>D504/CodeTable!$B$5</f>
        <v>70.110741167617803</v>
      </c>
      <c r="C504" s="14">
        <f>A504*CodeTable!$B$4</f>
        <v>0.16880113450000003</v>
      </c>
      <c r="D504" s="7">
        <f>IF(C504&gt;=WorkParams!$B$2,0,WorkParams!$E$9*LN(C504) + WorkParams!$F$9)</f>
        <v>21.369753907889908</v>
      </c>
      <c r="E504" s="1">
        <f t="shared" si="21"/>
        <v>38.54290169187594</v>
      </c>
      <c r="F504" s="1">
        <f t="shared" si="22"/>
        <v>3.6072387036376257</v>
      </c>
      <c r="G504" s="8">
        <f>((D504*D504)/CodeTable!$B$7)*POWER(1+(CodeTable!$B$8*D504*D504)/(C504*CodeTable!$B$7),-0.74)</f>
        <v>45.623357744571464</v>
      </c>
    </row>
    <row r="505" spans="1:7" x14ac:dyDescent="0.35">
      <c r="A505">
        <f t="shared" si="23"/>
        <v>2610</v>
      </c>
      <c r="B505" s="8">
        <f>D505/CodeTable!$B$5</f>
        <v>69.889640055715461</v>
      </c>
      <c r="C505" s="14">
        <f>A505*CodeTable!$B$4</f>
        <v>0.16912512900000001</v>
      </c>
      <c r="D505" s="7">
        <f>IF(C505&gt;=WorkParams!$B$2,0,WorkParams!$E$9*LN(C505) + WorkParams!$F$9)</f>
        <v>21.302362288982074</v>
      </c>
      <c r="E505" s="1">
        <f t="shared" si="21"/>
        <v>38.373700187632764</v>
      </c>
      <c r="F505" s="1">
        <f t="shared" si="22"/>
        <v>3.6027647701288288</v>
      </c>
      <c r="G505" s="8">
        <f>((D505*D505)/CodeTable!$B$7)*POWER(1+(CodeTable!$B$8*D505*D505)/(C505*CodeTable!$B$7),-0.74)</f>
        <v>45.343441155567731</v>
      </c>
    </row>
    <row r="506" spans="1:7" x14ac:dyDescent="0.35">
      <c r="A506">
        <f t="shared" si="23"/>
        <v>2615</v>
      </c>
      <c r="B506" s="8">
        <f>D506/CodeTable!$B$5</f>
        <v>69.668962104094476</v>
      </c>
      <c r="C506" s="14">
        <f>A506*CodeTable!$B$4</f>
        <v>0.16944912350000002</v>
      </c>
      <c r="D506" s="7">
        <f>IF(C506&gt;=WorkParams!$B$2,0,WorkParams!$E$9*LN(C506) + WorkParams!$F$9)</f>
        <v>21.235099649327999</v>
      </c>
      <c r="E506" s="1">
        <f t="shared" si="21"/>
        <v>38.204800634393941</v>
      </c>
      <c r="F506" s="1">
        <f t="shared" si="22"/>
        <v>3.5982690230137875</v>
      </c>
      <c r="G506" s="8">
        <f>((D506*D506)/CodeTable!$B$7)*POWER(1+(CodeTable!$B$8*D506*D506)/(C506*CodeTable!$B$7),-0.74)</f>
        <v>45.064832452443319</v>
      </c>
    </row>
    <row r="507" spans="1:7" x14ac:dyDescent="0.35">
      <c r="A507">
        <f t="shared" si="23"/>
        <v>2620</v>
      </c>
      <c r="B507" s="8">
        <f>D507/CodeTable!$B$5</f>
        <v>69.448705696095203</v>
      </c>
      <c r="C507" s="14">
        <f>A507*CodeTable!$B$4</f>
        <v>0.16977311800000003</v>
      </c>
      <c r="D507" s="7">
        <f>IF(C507&gt;=WorkParams!$B$2,0,WorkParams!$E$9*LN(C507) + WorkParams!$F$9)</f>
        <v>21.16796549616982</v>
      </c>
      <c r="E507" s="1">
        <f t="shared" si="21"/>
        <v>38.036203919252564</v>
      </c>
      <c r="F507" s="1">
        <f t="shared" si="22"/>
        <v>3.5937515040011681</v>
      </c>
      <c r="G507" s="8">
        <f>((D507*D507)/CodeTable!$B$7)*POWER(1+(CodeTable!$B$8*D507*D507)/(C507*CodeTable!$B$7),-0.74)</f>
        <v>44.787526475775721</v>
      </c>
    </row>
    <row r="508" spans="1:7" x14ac:dyDescent="0.35">
      <c r="A508">
        <f t="shared" si="23"/>
        <v>2625</v>
      </c>
      <c r="B508" s="8">
        <f>D508/CodeTable!$B$5</f>
        <v>69.228869224304859</v>
      </c>
      <c r="C508" s="14">
        <f>A508*CodeTable!$B$4</f>
        <v>0.17009711250000001</v>
      </c>
      <c r="D508" s="7">
        <f>IF(C508&gt;=WorkParams!$B$2,0,WorkParams!$E$9*LN(C508) + WorkParams!$F$9)</f>
        <v>21.100959339568121</v>
      </c>
      <c r="E508" s="1">
        <f t="shared" si="21"/>
        <v>37.867910923123823</v>
      </c>
      <c r="F508" s="1">
        <f t="shared" si="22"/>
        <v>3.5892122546404446</v>
      </c>
      <c r="G508" s="8">
        <f>((D508*D508)/CodeTable!$B$7)*POWER(1+(CodeTable!$B$8*D508*D508)/(C508*CodeTable!$B$7),-0.74)</f>
        <v>44.511518085915306</v>
      </c>
    </row>
    <row r="509" spans="1:7" x14ac:dyDescent="0.35">
      <c r="A509">
        <f t="shared" si="23"/>
        <v>2630</v>
      </c>
      <c r="B509" s="8">
        <f>D509/CodeTable!$B$5</f>
        <v>69.009451090487033</v>
      </c>
      <c r="C509" s="14">
        <f>A509*CodeTable!$B$4</f>
        <v>0.17042110700000002</v>
      </c>
      <c r="D509" s="7">
        <f>IF(C509&gt;=WorkParams!$B$2,0,WorkParams!$E$9*LN(C509) + WorkParams!$F$9)</f>
        <v>21.034080692380449</v>
      </c>
      <c r="E509" s="1">
        <f t="shared" si="21"/>
        <v>37.699922520790821</v>
      </c>
      <c r="F509" s="1">
        <f t="shared" si="22"/>
        <v>3.5846513163228031</v>
      </c>
      <c r="G509" s="8">
        <f>((D509*D509)/CodeTable!$B$7)*POWER(1+(CodeTable!$B$8*D509*D509)/(C509*CodeTable!$B$7),-0.74)</f>
        <v>44.236802162969099</v>
      </c>
    </row>
    <row r="510" spans="1:7" x14ac:dyDescent="0.35">
      <c r="A510">
        <f t="shared" si="23"/>
        <v>2635</v>
      </c>
      <c r="B510" s="8">
        <f>D510/CodeTable!$B$5</f>
        <v>68.790449705512287</v>
      </c>
      <c r="C510" s="14">
        <f>A510*CodeTable!$B$4</f>
        <v>0.17074510150000002</v>
      </c>
      <c r="D510" s="7">
        <f>IF(C510&gt;=WorkParams!$B$2,0,WorkParams!$E$9*LN(C510) + WorkParams!$F$9)</f>
        <v>20.967329070240147</v>
      </c>
      <c r="E510" s="1">
        <f t="shared" si="21"/>
        <v>37.532239580950332</v>
      </c>
      <c r="F510" s="1">
        <f t="shared" si="22"/>
        <v>3.5800687302820551</v>
      </c>
      <c r="G510" s="8">
        <f>((D510*D510)/CodeTable!$B$7)*POWER(1+(CodeTable!$B$8*D510*D510)/(C510*CodeTable!$B$7),-0.74)</f>
        <v>43.963373606783556</v>
      </c>
    </row>
    <row r="511" spans="1:7" x14ac:dyDescent="0.35">
      <c r="A511">
        <f t="shared" si="23"/>
        <v>2640</v>
      </c>
      <c r="B511" s="8">
        <f>D511/CodeTable!$B$5</f>
        <v>68.571863489288759</v>
      </c>
      <c r="C511" s="14">
        <f>A511*CodeTable!$B$4</f>
        <v>0.17106909600000003</v>
      </c>
      <c r="D511" s="7">
        <f>IF(C511&gt;=WorkParams!$B$2,0,WorkParams!$E$9*LN(C511) + WorkParams!$F$9)</f>
        <v>20.900703991535217</v>
      </c>
      <c r="E511" s="1">
        <f t="shared" si="21"/>
        <v>37.364862966257668</v>
      </c>
      <c r="F511" s="1">
        <f t="shared" si="22"/>
        <v>3.5754645375955216</v>
      </c>
      <c r="G511" s="8">
        <f>((D511*D511)/CodeTable!$B$7)*POWER(1+(CodeTable!$B$8*D511*D511)/(C511*CodeTable!$B$7),-0.74)</f>
        <v>43.691227336925245</v>
      </c>
    </row>
    <row r="512" spans="1:7" x14ac:dyDescent="0.35">
      <c r="A512">
        <f t="shared" si="23"/>
        <v>2645</v>
      </c>
      <c r="B512" s="8">
        <f>D512/CodeTable!$B$5</f>
        <v>68.353690870693995</v>
      </c>
      <c r="C512" s="14">
        <f>A512*CodeTable!$B$4</f>
        <v>0.17139309050000001</v>
      </c>
      <c r="D512" s="7">
        <f>IF(C512&gt;=WorkParams!$B$2,0,WorkParams!$E$9*LN(C512) + WorkParams!$F$9)</f>
        <v>20.834204977387529</v>
      </c>
      <c r="E512" s="1">
        <f t="shared" si="21"/>
        <v>37.197793533371552</v>
      </c>
      <c r="F512" s="1">
        <f t="shared" si="22"/>
        <v>3.5708387791849314</v>
      </c>
      <c r="G512" s="8">
        <f>((D512*D512)/CodeTable!$B$7)*POWER(1+(CodeTable!$B$8*D512*D512)/(C512*CodeTable!$B$7),-0.74)</f>
        <v>43.420358292660701</v>
      </c>
    </row>
    <row r="513" spans="1:7" x14ac:dyDescent="0.35">
      <c r="A513">
        <f t="shared" si="23"/>
        <v>2650</v>
      </c>
      <c r="B513" s="8">
        <f>D513/CodeTable!$B$5</f>
        <v>68.13593028750698</v>
      </c>
      <c r="C513" s="14">
        <f>A513*CodeTable!$B$4</f>
        <v>0.17171708500000002</v>
      </c>
      <c r="D513" s="7">
        <f>IF(C513&gt;=WorkParams!$B$2,0,WorkParams!$E$9*LN(C513) + WorkParams!$F$9)</f>
        <v>20.767831551632128</v>
      </c>
      <c r="E513" s="1">
        <f t="shared" si="21"/>
        <v>37.031032132998313</v>
      </c>
      <c r="F513" s="1">
        <f t="shared" si="22"/>
        <v>3.5661914958172964</v>
      </c>
      <c r="G513" s="8">
        <f>((D513*D513)/CodeTable!$B$7)*POWER(1+(CodeTable!$B$8*D513*D513)/(C513*CodeTable!$B$7),-0.74)</f>
        <v>43.150761432934537</v>
      </c>
    </row>
    <row r="514" spans="1:7" x14ac:dyDescent="0.35">
      <c r="A514">
        <f t="shared" si="23"/>
        <v>2655</v>
      </c>
      <c r="B514" s="8">
        <f>D514/CodeTable!$B$5</f>
        <v>67.918580186341188</v>
      </c>
      <c r="C514" s="14">
        <f>A514*CodeTable!$B$4</f>
        <v>0.17204107950000003</v>
      </c>
      <c r="D514" s="7">
        <f>IF(C514&gt;=WorkParams!$B$2,0,WorkParams!$E$9*LN(C514) + WorkParams!$F$9)</f>
        <v>20.701583240796793</v>
      </c>
      <c r="E514" s="1">
        <f t="shared" si="21"/>
        <v>36.864579609935845</v>
      </c>
      <c r="F514" s="1">
        <f t="shared" si="22"/>
        <v>3.5615227281057895</v>
      </c>
      <c r="G514" s="8">
        <f>((D514*D514)/CodeTable!$B$7)*POWER(1+(CodeTable!$B$8*D514*D514)/(C514*CodeTable!$B$7),-0.74)</f>
        <v>42.882431736346568</v>
      </c>
    </row>
    <row r="515" spans="1:7" x14ac:dyDescent="0.35">
      <c r="A515">
        <f t="shared" si="23"/>
        <v>2660</v>
      </c>
      <c r="B515" s="8">
        <f>D515/CodeTable!$B$5</f>
        <v>67.701639022578078</v>
      </c>
      <c r="C515" s="14">
        <f>A515*CodeTable!$B$4</f>
        <v>0.17236507400000001</v>
      </c>
      <c r="D515" s="7">
        <f>IF(C515&gt;=WorkParams!$B$2,0,WorkParams!$E$9*LN(C515) + WorkParams!$F$9)</f>
        <v>20.6354595740818</v>
      </c>
      <c r="E515" s="1">
        <f t="shared" si="21"/>
        <v>36.698436803117247</v>
      </c>
      <c r="F515" s="1">
        <f t="shared" si="22"/>
        <v>3.5568325165106183</v>
      </c>
      <c r="G515" s="8">
        <f>((D515*D515)/CodeTable!$B$7)*POWER(1+(CodeTable!$B$8*D515*D515)/(C515*CodeTable!$B$7),-0.74)</f>
        <v>42.615364201127598</v>
      </c>
    </row>
    <row r="516" spans="1:7" x14ac:dyDescent="0.35">
      <c r="A516">
        <f t="shared" si="23"/>
        <v>2665</v>
      </c>
      <c r="B516" s="8">
        <f>D516/CodeTable!$B$5</f>
        <v>67.485105260301168</v>
      </c>
      <c r="C516" s="14">
        <f>A516*CodeTable!$B$4</f>
        <v>0.17268906850000001</v>
      </c>
      <c r="D516" s="7">
        <f>IF(C516&gt;=WorkParams!$B$2,0,WorkParams!$E$9*LN(C516) + WorkParams!$F$9)</f>
        <v>20.569460083339798</v>
      </c>
      <c r="E516" s="1">
        <f t="shared" ref="E516:E579" si="24">0.5*C516*D516*D516</f>
        <v>36.532604545653854</v>
      </c>
      <c r="F516" s="1">
        <f t="shared" ref="F516:F579" si="25">C516*D516</f>
        <v>3.5521209013398827</v>
      </c>
      <c r="G516" s="8">
        <f>((D516*D516)/CodeTable!$B$7)*POWER(1+(CodeTable!$B$8*D516*D516)/(C516*CodeTable!$B$7),-0.74)</f>
        <v>42.349553845113682</v>
      </c>
    </row>
    <row r="517" spans="1:7" x14ac:dyDescent="0.35">
      <c r="A517">
        <f t="shared" ref="A517:A580" si="26">A516+5</f>
        <v>2670</v>
      </c>
      <c r="B517" s="8">
        <f>D517/CodeTable!$B$5</f>
        <v>67.268977372230793</v>
      </c>
      <c r="C517" s="14">
        <f>A517*CodeTable!$B$4</f>
        <v>0.17301306300000002</v>
      </c>
      <c r="D517" s="7">
        <f>IF(C517&gt;=WorkParams!$B$2,0,WorkParams!$E$9*LN(C517) + WorkParams!$F$9)</f>
        <v>20.503584303055945</v>
      </c>
      <c r="E517" s="1">
        <f t="shared" si="24"/>
        <v>36.367083664877974</v>
      </c>
      <c r="F517" s="1">
        <f t="shared" si="25"/>
        <v>3.5473879227504299</v>
      </c>
      <c r="G517" s="8">
        <f>((D517*D517)/CodeTable!$B$7)*POWER(1+(CodeTable!$B$8*D517*D517)/(C517*CodeTable!$B$7),-0.74)</f>
        <v>42.084995705719493</v>
      </c>
    </row>
    <row r="518" spans="1:7" x14ac:dyDescent="0.35">
      <c r="A518">
        <f t="shared" si="26"/>
        <v>2675</v>
      </c>
      <c r="B518" s="8">
        <f>D518/CodeTable!$B$5</f>
        <v>67.053253839659519</v>
      </c>
      <c r="C518" s="14">
        <f>A518*CodeTable!$B$4</f>
        <v>0.17333705750000003</v>
      </c>
      <c r="D518" s="7">
        <f>IF(C518&gt;=WorkParams!$B$2,0,WorkParams!$E$9*LN(C518) + WorkParams!$F$9)</f>
        <v>20.437831770328224</v>
      </c>
      <c r="E518" s="1">
        <f t="shared" si="24"/>
        <v>36.201874982385455</v>
      </c>
      <c r="F518" s="1">
        <f t="shared" si="25"/>
        <v>3.5426336207487106</v>
      </c>
      <c r="G518" s="8">
        <f>((D518*D518)/CodeTable!$B$7)*POWER(1+(CodeTable!$B$8*D518*D518)/(C518*CodeTable!$B$7),-0.74)</f>
        <v>41.821684839910404</v>
      </c>
    </row>
    <row r="519" spans="1:7" x14ac:dyDescent="0.35">
      <c r="A519">
        <f t="shared" si="26"/>
        <v>2680</v>
      </c>
      <c r="B519" s="8">
        <f>D519/CodeTable!$B$5</f>
        <v>66.837933152388104</v>
      </c>
      <c r="C519" s="14">
        <f>A519*CodeTable!$B$4</f>
        <v>0.17366105200000001</v>
      </c>
      <c r="D519" s="7">
        <f>IF(C519&gt;=WorkParams!$B$2,0,WorkParams!$E$9*LN(C519) + WorkParams!$F$9)</f>
        <v>20.372202024847894</v>
      </c>
      <c r="E519" s="1">
        <f t="shared" si="24"/>
        <v>36.036979314077513</v>
      </c>
      <c r="F519" s="1">
        <f t="shared" si="25"/>
        <v>3.5378580351916158</v>
      </c>
      <c r="G519" s="8">
        <f>((D519*D519)/CodeTable!$B$7)*POWER(1+(CodeTable!$B$8*D519*D519)/(C519*CodeTable!$B$7),-0.74)</f>
        <v>41.559616324173362</v>
      </c>
    </row>
    <row r="520" spans="1:7" x14ac:dyDescent="0.35">
      <c r="A520">
        <f t="shared" si="26"/>
        <v>2685</v>
      </c>
      <c r="B520" s="8">
        <f>D520/CodeTable!$B$5</f>
        <v>66.623013808661995</v>
      </c>
      <c r="C520" s="14">
        <f>A520*CodeTable!$B$4</f>
        <v>0.17398504650000002</v>
      </c>
      <c r="D520" s="7">
        <f>IF(C520&gt;=WorkParams!$B$2,0,WorkParams!$E$9*LN(C520) + WorkParams!$F$9)</f>
        <v>20.306694608880179</v>
      </c>
      <c r="E520" s="1">
        <f t="shared" si="24"/>
        <v>35.872397470202507</v>
      </c>
      <c r="F520" s="1">
        <f t="shared" si="25"/>
        <v>3.5330612057873174</v>
      </c>
      <c r="G520" s="8">
        <f>((D520*D520)/CodeTable!$B$7)*POWER(1+(CodeTable!$B$8*D520*D520)/(C520*CodeTable!$B$7),-0.74)</f>
        <v>41.298785254486674</v>
      </c>
    </row>
    <row r="521" spans="1:7" x14ac:dyDescent="0.35">
      <c r="A521">
        <f t="shared" si="26"/>
        <v>2690</v>
      </c>
      <c r="B521" s="8">
        <f>D521/CodeTable!$B$5</f>
        <v>66.408494315108612</v>
      </c>
      <c r="C521" s="14">
        <f>A521*CodeTable!$B$4</f>
        <v>0.17430904100000003</v>
      </c>
      <c r="D521" s="7">
        <f>IF(C521&gt;=WorkParams!$B$2,0,WorkParams!$E$9*LN(C521) + WorkParams!$F$9)</f>
        <v>20.241309067245105</v>
      </c>
      <c r="E521" s="1">
        <f t="shared" si="24"/>
        <v>35.708130255397201</v>
      </c>
      <c r="F521" s="1">
        <f t="shared" si="25"/>
        <v>3.5282431720960994</v>
      </c>
      <c r="G521" s="8">
        <f>((D521*D521)/CodeTable!$B$7)*POWER(1+(CodeTable!$B$8*D521*D521)/(C521*CodeTable!$B$7),-0.74)</f>
        <v>41.039186746288728</v>
      </c>
    </row>
    <row r="522" spans="1:7" x14ac:dyDescent="0.35">
      <c r="A522">
        <f t="shared" si="26"/>
        <v>2695</v>
      </c>
      <c r="B522" s="8">
        <f>D522/CodeTable!$B$5</f>
        <v>66.194373186674937</v>
      </c>
      <c r="C522" s="14">
        <f>A522*CodeTable!$B$4</f>
        <v>0.17463303550000003</v>
      </c>
      <c r="D522" s="7">
        <f>IF(C522&gt;=WorkParams!$B$2,0,WorkParams!$E$9*LN(C522) + WorkParams!$F$9)</f>
        <v>20.176044947298521</v>
      </c>
      <c r="E522" s="1">
        <f t="shared" si="24"/>
        <v>35.544178468727637</v>
      </c>
      <c r="F522" s="1">
        <f t="shared" si="25"/>
        <v>3.5234039735311788</v>
      </c>
      <c r="G522" s="8">
        <f>((D522*D522)/CodeTable!$B$7)*POWER(1+(CodeTable!$B$8*D522*D522)/(C522*CodeTable!$B$7),-0.74)</f>
        <v>40.780815934445563</v>
      </c>
    </row>
    <row r="523" spans="1:7" x14ac:dyDescent="0.35">
      <c r="A523">
        <f t="shared" si="26"/>
        <v>2700</v>
      </c>
      <c r="B523" s="8">
        <f>D523/CodeTable!$B$5</f>
        <v>65.980648946565935</v>
      </c>
      <c r="C523" s="14">
        <f>A523*CodeTable!$B$4</f>
        <v>0.17495703000000001</v>
      </c>
      <c r="D523" s="7">
        <f>IF(C523&gt;=WorkParams!$B$2,0,WorkParams!$E$9*LN(C523) + WorkParams!$F$9)</f>
        <v>20.110901798913297</v>
      </c>
      <c r="E523" s="1">
        <f t="shared" si="24"/>
        <v>35.38054290372974</v>
      </c>
      <c r="F523" s="1">
        <f t="shared" si="25"/>
        <v>3.5185436493595277</v>
      </c>
      <c r="G523" s="8">
        <f>((D523*D523)/CodeTable!$B$7)*POWER(1+(CodeTable!$B$8*D523*D523)/(C523*CodeTable!$B$7),-0.74)</f>
        <v>40.523667973217528</v>
      </c>
    </row>
    <row r="524" spans="1:7" x14ac:dyDescent="0.35">
      <c r="A524">
        <f t="shared" si="26"/>
        <v>2705</v>
      </c>
      <c r="B524" s="8">
        <f>D524/CodeTable!$B$5</f>
        <v>65.76732012618335</v>
      </c>
      <c r="C524" s="14">
        <f>A524*CodeTable!$B$4</f>
        <v>0.17528102450000002</v>
      </c>
      <c r="D524" s="7">
        <f>IF(C524&gt;=WorkParams!$B$2,0,WorkParams!$E$9*LN(C524) + WorkParams!$F$9)</f>
        <v>20.045879174460687</v>
      </c>
      <c r="E524" s="1">
        <f t="shared" si="24"/>
        <v>35.21722434844952</v>
      </c>
      <c r="F524" s="1">
        <f t="shared" si="25"/>
        <v>3.5136622387026839</v>
      </c>
      <c r="G524" s="8">
        <f>((D524*D524)/CodeTable!$B$7)*POWER(1+(CodeTable!$B$8*D524*D524)/(C524*CodeTable!$B$7),-0.74)</f>
        <v>40.267738036224685</v>
      </c>
    </row>
    <row r="525" spans="1:7" x14ac:dyDescent="0.35">
      <c r="A525">
        <f t="shared" si="26"/>
        <v>2710</v>
      </c>
      <c r="B525" s="8">
        <f>D525/CodeTable!$B$5</f>
        <v>65.554385265065335</v>
      </c>
      <c r="C525" s="14">
        <f>A525*CodeTable!$B$4</f>
        <v>0.17560501900000003</v>
      </c>
      <c r="D525" s="7">
        <f>IF(C525&gt;=WorkParams!$B$2,0,WorkParams!$E$9*LN(C525) + WorkParams!$F$9)</f>
        <v>19.980976628791915</v>
      </c>
      <c r="E525" s="1">
        <f t="shared" si="24"/>
        <v>35.054223585483022</v>
      </c>
      <c r="F525" s="1">
        <f t="shared" si="25"/>
        <v>3.5087597805375608</v>
      </c>
      <c r="G525" s="8">
        <f>((D525*D525)/CodeTable!$B$7)*POWER(1+(CodeTable!$B$8*D525*D525)/(C525*CodeTable!$B$7),-0.74)</f>
        <v>40.013021316411702</v>
      </c>
    </row>
    <row r="526" spans="1:7" x14ac:dyDescent="0.35">
      <c r="A526">
        <f t="shared" si="26"/>
        <v>2715</v>
      </c>
      <c r="B526" s="8">
        <f>D526/CodeTable!$B$5</f>
        <v>65.341842910826244</v>
      </c>
      <c r="C526" s="14">
        <f>A526*CodeTable!$B$4</f>
        <v>0.17592901350000001</v>
      </c>
      <c r="D526" s="7">
        <f>IF(C526&gt;=WorkParams!$B$2,0,WorkParams!$E$9*LN(C526) + WorkParams!$F$9)</f>
        <v>19.916193719219841</v>
      </c>
      <c r="E526" s="1">
        <f t="shared" si="24"/>
        <v>34.891541392015711</v>
      </c>
      <c r="F526" s="1">
        <f t="shared" si="25"/>
        <v>3.5038363136972426</v>
      </c>
      <c r="G526" s="8">
        <f>((D526*D526)/CodeTable!$B$7)*POWER(1+(CodeTable!$B$8*D526*D526)/(C526*CodeTable!$B$7),-0.74)</f>
        <v>39.759513026011156</v>
      </c>
    </row>
    <row r="527" spans="1:7" x14ac:dyDescent="0.35">
      <c r="A527">
        <f t="shared" si="26"/>
        <v>2720</v>
      </c>
      <c r="B527" s="8">
        <f>D527/CodeTable!$B$5</f>
        <v>65.129691619097287</v>
      </c>
      <c r="C527" s="14">
        <f>A527*CodeTable!$B$4</f>
        <v>0.17625300800000002</v>
      </c>
      <c r="D527" s="7">
        <f>IF(C527&gt;=WorkParams!$B$2,0,WorkParams!$E$9*LN(C527) + WorkParams!$F$9)</f>
        <v>19.851530005500855</v>
      </c>
      <c r="E527" s="1">
        <f t="shared" si="24"/>
        <v>34.729178539861699</v>
      </c>
      <c r="F527" s="1">
        <f t="shared" si="25"/>
        <v>3.4988918768717827</v>
      </c>
      <c r="G527" s="8">
        <f>((D527*D527)/CodeTable!$B$7)*POWER(1+(CodeTable!$B$8*D527*D527)/(C527*CodeTable!$B$7),-0.74)</f>
        <v>39.507208396506364</v>
      </c>
    </row>
    <row r="528" spans="1:7" x14ac:dyDescent="0.35">
      <c r="A528">
        <f t="shared" si="26"/>
        <v>2725</v>
      </c>
      <c r="B528" s="8">
        <f>D528/CodeTable!$B$5</f>
        <v>64.91792995346772</v>
      </c>
      <c r="C528" s="14">
        <f>A528*CodeTable!$B$4</f>
        <v>0.17657700250000002</v>
      </c>
      <c r="D528" s="7">
        <f>IF(C528&gt;=WorkParams!$B$2,0,WorkParams!$E$9*LN(C528) + WorkParams!$F$9)</f>
        <v>19.786985049816963</v>
      </c>
      <c r="E528" s="1">
        <f t="shared" si="24"/>
        <v>34.567135795502658</v>
      </c>
      <c r="F528" s="1">
        <f t="shared" si="25"/>
        <v>3.4939265086089928</v>
      </c>
      <c r="G528" s="8">
        <f>((D528*D528)/CodeTable!$B$7)*POWER(1+(CodeTable!$B$8*D528*D528)/(C528*CodeTable!$B$7),-0.74)</f>
        <v>39.256102678593209</v>
      </c>
    </row>
    <row r="529" spans="1:7" x14ac:dyDescent="0.35">
      <c r="A529">
        <f t="shared" si="26"/>
        <v>2730</v>
      </c>
      <c r="B529" s="8">
        <f>D529/CodeTable!$B$5</f>
        <v>64.706556485426319</v>
      </c>
      <c r="C529" s="14">
        <f>A529*CodeTable!$B$4</f>
        <v>0.17690099700000003</v>
      </c>
      <c r="D529" s="7">
        <f>IF(C529&gt;=WorkParams!$B$2,0,WorkParams!$E$9*LN(C529) + WorkParams!$F$9)</f>
        <v>19.722558416757941</v>
      </c>
      <c r="E529" s="1">
        <f t="shared" si="24"/>
        <v>34.405413920126179</v>
      </c>
      <c r="F529" s="1">
        <f t="shared" si="25"/>
        <v>3.488940247315222</v>
      </c>
      <c r="G529" s="8">
        <f>((D529*D529)/CodeTable!$B$7)*POWER(1+(CodeTable!$B$8*D529*D529)/(C529*CodeTable!$B$7),-0.74)</f>
        <v>39.006191142140949</v>
      </c>
    </row>
    <row r="530" spans="1:7" x14ac:dyDescent="0.35">
      <c r="A530">
        <f t="shared" si="26"/>
        <v>2735</v>
      </c>
      <c r="B530" s="8">
        <f>D530/CodeTable!$B$5</f>
        <v>64.495569794303691</v>
      </c>
      <c r="C530" s="14">
        <f>A530*CodeTable!$B$4</f>
        <v>0.17722499150000001</v>
      </c>
      <c r="D530" s="7">
        <f>IF(C530&gt;=WorkParams!$B$2,0,WorkParams!$E$9*LN(C530) + WorkParams!$F$9)</f>
        <v>19.658249673303764</v>
      </c>
      <c r="E530" s="1">
        <f t="shared" si="24"/>
        <v>34.244013669664064</v>
      </c>
      <c r="F530" s="1">
        <f t="shared" si="25"/>
        <v>3.4839331312561375</v>
      </c>
      <c r="G530" s="8">
        <f>((D530*D530)/CodeTable!$B$7)*POWER(1+(CodeTable!$B$8*D530*D530)/(C530*CodeTable!$B$7),-0.74)</f>
        <v>38.757469076152276</v>
      </c>
    </row>
    <row r="531" spans="1:7" x14ac:dyDescent="0.35">
      <c r="A531">
        <f t="shared" si="26"/>
        <v>2740</v>
      </c>
      <c r="B531" s="8">
        <f>D531/CodeTable!$B$5</f>
        <v>64.28496846721491</v>
      </c>
      <c r="C531" s="14">
        <f>A531*CodeTable!$B$4</f>
        <v>0.17754898600000002</v>
      </c>
      <c r="D531" s="7">
        <f>IF(C531&gt;=WorkParams!$B$2,0,WorkParams!$E$9*LN(C531) + WorkParams!$F$9)</f>
        <v>19.594058388807106</v>
      </c>
      <c r="E531" s="1">
        <f t="shared" si="24"/>
        <v>34.082935794830078</v>
      </c>
      <c r="F531" s="1">
        <f t="shared" si="25"/>
        <v>3.4789051985574959</v>
      </c>
      <c r="G531" s="8">
        <f>((D531*D531)/CodeTable!$B$7)*POWER(1+(CodeTable!$B$8*D531*D531)/(C531*CodeTable!$B$7),-0.74)</f>
        <v>38.509931788722476</v>
      </c>
    </row>
    <row r="532" spans="1:7" x14ac:dyDescent="0.35">
      <c r="A532">
        <f t="shared" si="26"/>
        <v>2745</v>
      </c>
      <c r="B532" s="8">
        <f>D532/CodeTable!$B$5</f>
        <v>64.074751099002796</v>
      </c>
      <c r="C532" s="14">
        <f>A532*CodeTable!$B$4</f>
        <v>0.17787298050000003</v>
      </c>
      <c r="D532" s="7">
        <f>IF(C532&gt;=WorkParams!$B$2,0,WorkParams!$E$9*LN(C532) + WorkParams!$F$9)</f>
        <v>19.529984134976054</v>
      </c>
      <c r="E532" s="1">
        <f t="shared" si="24"/>
        <v>33.922181041157486</v>
      </c>
      <c r="F532" s="1">
        <f t="shared" si="25"/>
        <v>3.4738564872059055</v>
      </c>
      <c r="G532" s="8">
        <f>((D532*D532)/CodeTable!$B$7)*POWER(1+(CodeTable!$B$8*D532*D532)/(C532*CodeTable!$B$7),-0.74)</f>
        <v>38.263574606997921</v>
      </c>
    </row>
    <row r="533" spans="1:7" x14ac:dyDescent="0.35">
      <c r="A533">
        <f t="shared" si="26"/>
        <v>2750</v>
      </c>
      <c r="B533" s="8">
        <f>D533/CodeTable!$B$5</f>
        <v>63.864916292181711</v>
      </c>
      <c r="C533" s="14">
        <f>A533*CodeTable!$B$4</f>
        <v>0.17819697500000001</v>
      </c>
      <c r="D533" s="7">
        <f>IF(C533&gt;=WorkParams!$B$2,0,WorkParams!$E$9*LN(C533) + WorkParams!$F$9)</f>
        <v>19.466026485856986</v>
      </c>
      <c r="E533" s="1">
        <f t="shared" si="24"/>
        <v>33.761750149036374</v>
      </c>
      <c r="F533" s="1">
        <f t="shared" si="25"/>
        <v>3.4687870350495955</v>
      </c>
      <c r="G533" s="8">
        <f>((D533*D533)/CodeTable!$B$7)*POWER(1+(CodeTable!$B$8*D533*D533)/(C533*CodeTable!$B$7),-0.74)</f>
        <v>38.018392877133621</v>
      </c>
    </row>
    <row r="534" spans="1:7" x14ac:dyDescent="0.35">
      <c r="A534">
        <f t="shared" si="26"/>
        <v>2755</v>
      </c>
      <c r="B534" s="8">
        <f>D534/CodeTable!$B$5</f>
        <v>63.655462656881653</v>
      </c>
      <c r="C534" s="14">
        <f>A534*CodeTable!$B$4</f>
        <v>0.17852096950000002</v>
      </c>
      <c r="D534" s="7">
        <f>IF(C534&gt;=WorkParams!$B$2,0,WorkParams!$E$9*LN(C534) + WorkParams!$F$9)</f>
        <v>19.40218501781753</v>
      </c>
      <c r="E534" s="1">
        <f t="shared" si="24"/>
        <v>33.601643853750296</v>
      </c>
      <c r="F534" s="1">
        <f t="shared" si="25"/>
        <v>3.4636968797991603</v>
      </c>
      <c r="G534" s="8">
        <f>((D534*D534)/CodeTable!$B$7)*POWER(1+(CodeTable!$B$8*D534*D534)/(C534*CodeTable!$B$7),-0.74)</f>
        <v>37.774381964249962</v>
      </c>
    </row>
    <row r="535" spans="1:7" x14ac:dyDescent="0.35">
      <c r="A535">
        <f t="shared" si="26"/>
        <v>2760</v>
      </c>
      <c r="B535" s="8">
        <f>D535/CodeTable!$B$5</f>
        <v>63.446388810793124</v>
      </c>
      <c r="C535" s="14">
        <f>A535*CodeTable!$B$4</f>
        <v>0.17884496400000002</v>
      </c>
      <c r="D535" s="7">
        <f>IF(C535&gt;=WorkParams!$B$2,0,WorkParams!$E$9*LN(C535) + WorkParams!$F$9)</f>
        <v>19.338459309529746</v>
      </c>
      <c r="E535" s="1">
        <f t="shared" si="24"/>
        <v>33.441862885512933</v>
      </c>
      <c r="F535" s="1">
        <f t="shared" si="25"/>
        <v>3.4585860590283128</v>
      </c>
      <c r="G535" s="8">
        <f>((D535*D535)/CodeTable!$B$7)*POWER(1+(CodeTable!$B$8*D535*D535)/(C535*CodeTable!$B$7),-0.74)</f>
        <v>37.531537252388837</v>
      </c>
    </row>
    <row r="536" spans="1:7" x14ac:dyDescent="0.35">
      <c r="A536">
        <f t="shared" si="26"/>
        <v>2765</v>
      </c>
      <c r="B536" s="8">
        <f>D536/CodeTable!$B$5</f>
        <v>63.237693379112486</v>
      </c>
      <c r="C536" s="14">
        <f>A536*CodeTable!$B$4</f>
        <v>0.17916895850000003</v>
      </c>
      <c r="D536" s="7">
        <f>IF(C536&gt;=WorkParams!$B$2,0,WorkParams!$E$9*LN(C536) + WorkParams!$F$9)</f>
        <v>19.274848941953486</v>
      </c>
      <c r="E536" s="1">
        <f t="shared" si="24"/>
        <v>33.282407969504462</v>
      </c>
      <c r="F536" s="1">
        <f t="shared" si="25"/>
        <v>3.4534546101746337</v>
      </c>
      <c r="G536" s="8">
        <f>((D536*D536)/CodeTable!$B$7)*POWER(1+(CodeTable!$B$8*D536*D536)/(C536*CodeTable!$B$7),-0.74)</f>
        <v>37.289854144469132</v>
      </c>
    </row>
    <row r="537" spans="1:7" x14ac:dyDescent="0.35">
      <c r="A537">
        <f t="shared" si="26"/>
        <v>2770</v>
      </c>
      <c r="B537" s="8">
        <f>D537/CodeTable!$B$5</f>
        <v>63.029374994487561</v>
      </c>
      <c r="C537" s="14">
        <f>A537*CodeTable!$B$4</f>
        <v>0.17949295300000001</v>
      </c>
      <c r="D537" s="7">
        <f>IF(C537&gt;=WorkParams!$B$2,0,WorkParams!$E$9*LN(C537) + WorkParams!$F$9)</f>
        <v>19.211353498319809</v>
      </c>
      <c r="E537" s="1">
        <f t="shared" si="24"/>
        <v>33.123279825907325</v>
      </c>
      <c r="F537" s="1">
        <f t="shared" si="25"/>
        <v>3.4483025705403034</v>
      </c>
      <c r="G537" s="8">
        <f>((D537*D537)/CodeTable!$B$7)*POWER(1+(CodeTable!$B$8*D537*D537)/(C537*CodeTable!$B$7),-0.74)</f>
        <v>37.049328062241187</v>
      </c>
    </row>
    <row r="538" spans="1:7" x14ac:dyDescent="0.35">
      <c r="A538">
        <f t="shared" si="26"/>
        <v>2775</v>
      </c>
      <c r="B538" s="8">
        <f>D538/CodeTable!$B$5</f>
        <v>62.821432296963849</v>
      </c>
      <c r="C538" s="14">
        <f>A538*CodeTable!$B$4</f>
        <v>0.17981694750000002</v>
      </c>
      <c r="D538" s="7">
        <f>IF(C538&gt;=WorkParams!$B$2,0,WorkParams!$E$9*LN(C538) + WorkParams!$F$9)</f>
        <v>19.147972564114582</v>
      </c>
      <c r="E538" s="1">
        <f t="shared" si="24"/>
        <v>32.964479169941811</v>
      </c>
      <c r="F538" s="1">
        <f t="shared" si="25"/>
        <v>3.4431299772928323</v>
      </c>
      <c r="G538" s="8">
        <f>((D538*D538)/CodeTable!$B$7)*POWER(1+(CodeTable!$B$8*D538*D538)/(C538*CodeTable!$B$7),-0.74)</f>
        <v>36.809954446240745</v>
      </c>
    </row>
    <row r="539" spans="1:7" x14ac:dyDescent="0.35">
      <c r="A539">
        <f t="shared" si="26"/>
        <v>2780</v>
      </c>
      <c r="B539" s="8">
        <f>D539/CodeTable!$B$5</f>
        <v>62.613863933931448</v>
      </c>
      <c r="C539" s="14">
        <f>A539*CodeTable!$B$4</f>
        <v>0.18014094200000003</v>
      </c>
      <c r="D539" s="7">
        <f>IF(C539&gt;=WorkParams!$B$2,0,WorkParams!$E$9*LN(C539) + WorkParams!$F$9)</f>
        <v>19.084705727062307</v>
      </c>
      <c r="E539" s="1">
        <f t="shared" si="24"/>
        <v>32.806006711901595</v>
      </c>
      <c r="F539" s="1">
        <f t="shared" si="25"/>
        <v>3.4379368674657993</v>
      </c>
      <c r="G539" s="8">
        <f>((D539*D539)/CodeTable!$B$7)*POWER(1+(CodeTable!$B$8*D539*D539)/(C539*CodeTable!$B$7),-0.74)</f>
        <v>36.571728755742463</v>
      </c>
    </row>
    <row r="540" spans="1:7" x14ac:dyDescent="0.35">
      <c r="A540">
        <f t="shared" si="26"/>
        <v>2785</v>
      </c>
      <c r="B540" s="8">
        <f>D540/CodeTable!$B$5</f>
        <v>62.406668560072227</v>
      </c>
      <c r="C540" s="14">
        <f>A540*CodeTable!$B$4</f>
        <v>0.18046493650000003</v>
      </c>
      <c r="D540" s="7">
        <f>IF(C540&gt;=WorkParams!$B$2,0,WorkParams!$E$9*LN(C540) + WorkParams!$F$9)</f>
        <v>19.021552577110015</v>
      </c>
      <c r="E540" s="1">
        <f t="shared" si="24"/>
        <v>32.647863157188702</v>
      </c>
      <c r="F540" s="1">
        <f t="shared" si="25"/>
        <v>3.4327232779595707</v>
      </c>
      <c r="G540" s="8">
        <f>((D540*D540)/CodeTable!$B$7)*POWER(1+(CodeTable!$B$8*D540*D540)/(C540*CodeTable!$B$7),-0.74)</f>
        <v>36.334646468712492</v>
      </c>
    </row>
    <row r="541" spans="1:7" x14ac:dyDescent="0.35">
      <c r="A541">
        <f t="shared" si="26"/>
        <v>2790</v>
      </c>
      <c r="B541" s="8">
        <f>D541/CodeTable!$B$5</f>
        <v>62.199844837307268</v>
      </c>
      <c r="C541" s="14">
        <f>A541*CodeTable!$B$4</f>
        <v>0.18078893100000001</v>
      </c>
      <c r="D541" s="7">
        <f>IF(C541&gt;=WorkParams!$B$2,0,WorkParams!$E$9*LN(C541) + WorkParams!$F$9)</f>
        <v>18.958512706411256</v>
      </c>
      <c r="E541" s="1">
        <f t="shared" si="24"/>
        <v>32.490049206348047</v>
      </c>
      <c r="F541" s="1">
        <f t="shared" si="25"/>
        <v>3.4274892455420081</v>
      </c>
      <c r="G541" s="8">
        <f>((D541*D541)/CodeTable!$B$7)*POWER(1+(CodeTable!$B$8*D541*D541)/(C541*CodeTable!$B$7),-0.74)</f>
        <v>36.098703081760341</v>
      </c>
    </row>
    <row r="542" spans="1:7" x14ac:dyDescent="0.35">
      <c r="A542">
        <f t="shared" si="26"/>
        <v>2795</v>
      </c>
      <c r="B542" s="8">
        <f>D542/CodeTable!$B$5</f>
        <v>61.993391434745298</v>
      </c>
      <c r="C542" s="14">
        <f>A542*CodeTable!$B$4</f>
        <v>0.18111292550000002</v>
      </c>
      <c r="D542" s="7">
        <f>IF(C542&gt;=WorkParams!$B$2,0,WorkParams!$E$9*LN(C542) + WorkParams!$F$9)</f>
        <v>18.895585709310367</v>
      </c>
      <c r="E542" s="1">
        <f t="shared" si="24"/>
        <v>32.332565555102072</v>
      </c>
      <c r="F542" s="1">
        <f t="shared" si="25"/>
        <v>3.4222348068491937</v>
      </c>
      <c r="G542" s="8">
        <f>((D542*D542)/CodeTable!$B$7)*POWER(1+(CodeTable!$B$8*D542*D542)/(C542*CodeTable!$B$7),-0.74)</f>
        <v>35.863894110090506</v>
      </c>
    </row>
    <row r="543" spans="1:7" x14ac:dyDescent="0.35">
      <c r="A543">
        <f t="shared" si="26"/>
        <v>2800</v>
      </c>
      <c r="B543" s="8">
        <f>D543/CodeTable!$B$5</f>
        <v>61.78730702863119</v>
      </c>
      <c r="C543" s="14">
        <f>A543*CodeTable!$B$4</f>
        <v>0.18143692000000003</v>
      </c>
      <c r="D543" s="7">
        <f>IF(C543&gt;=WorkParams!$B$2,0,WorkParams!$E$9*LN(C543) + WorkParams!$F$9)</f>
        <v>18.832771182326788</v>
      </c>
      <c r="E543" s="1">
        <f t="shared" si="24"/>
        <v>32.175412894384863</v>
      </c>
      <c r="F543" s="1">
        <f t="shared" si="25"/>
        <v>3.4169599983861314</v>
      </c>
      <c r="G543" s="8">
        <f>((D543*D543)/CodeTable!$B$7)*POWER(1+(CodeTable!$B$8*D543*D543)/(C543*CodeTable!$B$7),-0.74)</f>
        <v>35.630215087453259</v>
      </c>
    </row>
    <row r="544" spans="1:7" x14ac:dyDescent="0.35">
      <c r="A544">
        <f t="shared" si="26"/>
        <v>2805</v>
      </c>
      <c r="B544" s="8">
        <f>D544/CodeTable!$B$5</f>
        <v>61.581590302295055</v>
      </c>
      <c r="C544" s="14">
        <f>A544*CodeTable!$B$4</f>
        <v>0.18176091450000001</v>
      </c>
      <c r="D544" s="7">
        <f>IF(C544&gt;=WorkParams!$B$2,0,WorkParams!$E$9*LN(C544) + WorkParams!$F$9)</f>
        <v>18.770068724139534</v>
      </c>
      <c r="E544" s="1">
        <f t="shared" si="24"/>
        <v>32.018591910375946</v>
      </c>
      <c r="F544" s="1">
        <f t="shared" si="25"/>
        <v>3.4116648565274503</v>
      </c>
      <c r="G544" s="8">
        <f>((D544*D544)/CodeTable!$B$7)*POWER(1+(CodeTable!$B$8*D544*D544)/(C544*CodeTable!$B$7),-0.74)</f>
        <v>35.397661566094932</v>
      </c>
    </row>
    <row r="545" spans="1:7" x14ac:dyDescent="0.35">
      <c r="A545">
        <f t="shared" si="26"/>
        <v>2810</v>
      </c>
      <c r="B545" s="8">
        <f>D545/CodeTable!$B$5</f>
        <v>61.376239946101713</v>
      </c>
      <c r="C545" s="14">
        <f>A545*CodeTable!$B$4</f>
        <v>0.18208490900000002</v>
      </c>
      <c r="D545" s="7">
        <f>IF(C545&gt;=WorkParams!$B$2,0,WorkParams!$E$9*LN(C545) + WorkParams!$F$9)</f>
        <v>18.707477935571802</v>
      </c>
      <c r="E545" s="1">
        <f t="shared" si="24"/>
        <v>31.862103284533855</v>
      </c>
      <c r="F545" s="1">
        <f t="shared" si="25"/>
        <v>3.4063494175180997</v>
      </c>
      <c r="G545" s="8">
        <f>((D545*D545)/CodeTable!$B$7)*POWER(1+(CodeTable!$B$8*D545*D545)/(C545*CodeTable!$B$7),-0.74)</f>
        <v>35.166229116707591</v>
      </c>
    </row>
    <row r="546" spans="1:7" x14ac:dyDescent="0.35">
      <c r="A546">
        <f t="shared" si="26"/>
        <v>2815</v>
      </c>
      <c r="B546" s="8">
        <f>D546/CodeTable!$B$5</f>
        <v>61.171254657400723</v>
      </c>
      <c r="C546" s="14">
        <f>A546*CodeTable!$B$4</f>
        <v>0.18240890350000002</v>
      </c>
      <c r="D546" s="7">
        <f>IF(C546&gt;=WorkParams!$B$2,0,WorkParams!$E$9*LN(C546) + WorkParams!$F$9)</f>
        <v>18.644998419575742</v>
      </c>
      <c r="E546" s="1">
        <f t="shared" si="24"/>
        <v>31.70594769362949</v>
      </c>
      <c r="F546" s="1">
        <f t="shared" si="25"/>
        <v>3.4010137174740445</v>
      </c>
      <c r="G546" s="8">
        <f>((D546*D546)/CodeTable!$B$7)*POWER(1+(CodeTable!$B$8*D546*D546)/(C546*CodeTable!$B$7),-0.74)</f>
        <v>34.935913328378255</v>
      </c>
    </row>
    <row r="547" spans="1:7" x14ac:dyDescent="0.35">
      <c r="A547">
        <f t="shared" si="26"/>
        <v>2820</v>
      </c>
      <c r="B547" s="8">
        <f>D547/CodeTable!$B$5</f>
        <v>60.966633140476816</v>
      </c>
      <c r="C547" s="14">
        <f>A547*CodeTable!$B$4</f>
        <v>0.18273289800000003</v>
      </c>
      <c r="D547" s="7">
        <f>IF(C547&gt;=WorkParams!$B$2,0,WorkParams!$E$9*LN(C547) + WorkParams!$F$9)</f>
        <v>18.582629781217335</v>
      </c>
      <c r="E547" s="1">
        <f t="shared" si="24"/>
        <v>31.550125809779061</v>
      </c>
      <c r="F547" s="1">
        <f t="shared" si="25"/>
        <v>3.3956577923829503</v>
      </c>
      <c r="G547" s="8">
        <f>((D547*D547)/CodeTable!$B$7)*POWER(1+(CodeTable!$B$8*D547*D547)/(C547*CodeTable!$B$7),-0.74)</f>
        <v>34.706709808537617</v>
      </c>
    </row>
    <row r="548" spans="1:7" x14ac:dyDescent="0.35">
      <c r="A548">
        <f t="shared" si="26"/>
        <v>2825</v>
      </c>
      <c r="B548" s="8">
        <f>D548/CodeTable!$B$5</f>
        <v>60.762374106500758</v>
      </c>
      <c r="C548" s="14">
        <f>A548*CodeTable!$B$4</f>
        <v>0.18305689250000001</v>
      </c>
      <c r="D548" s="7">
        <f>IF(C548&gt;=WorkParams!$B$2,0,WorkParams!$E$9*LN(C548) + WorkParams!$F$9)</f>
        <v>18.520371627661433</v>
      </c>
      <c r="E548" s="1">
        <f t="shared" si="24"/>
        <v>31.394638300476903</v>
      </c>
      <c r="F548" s="1">
        <f t="shared" si="25"/>
        <v>3.390281678104869</v>
      </c>
      <c r="G548" s="8">
        <f>((D548*D548)/CodeTable!$B$7)*POWER(1+(CodeTable!$B$8*D548*D548)/(C548*CodeTable!$B$7),-0.74)</f>
        <v>34.478614182908238</v>
      </c>
    </row>
    <row r="549" spans="1:7" x14ac:dyDescent="0.35">
      <c r="A549">
        <f t="shared" si="26"/>
        <v>2830</v>
      </c>
      <c r="B549" s="8">
        <f>D549/CodeTable!$B$5</f>
        <v>60.558476273480508</v>
      </c>
      <c r="C549" s="14">
        <f>A549*CodeTable!$B$4</f>
        <v>0.18338088700000002</v>
      </c>
      <c r="D549" s="7">
        <f>IF(C549&gt;=WorkParams!$B$2,0,WorkParams!$E$9*LN(C549) + WorkParams!$F$9)</f>
        <v>18.45822356815686</v>
      </c>
      <c r="E549" s="1">
        <f t="shared" si="24"/>
        <v>31.239485828627782</v>
      </c>
      <c r="F549" s="1">
        <f t="shared" si="25"/>
        <v>3.3848854103729105</v>
      </c>
      <c r="G549" s="8">
        <f>((D549*D549)/CodeTable!$B$7)*POWER(1+(CodeTable!$B$8*D549*D549)/(C549*CodeTable!$B$7),-0.74)</f>
        <v>34.251622095452056</v>
      </c>
    </row>
    <row r="550" spans="1:7" x14ac:dyDescent="0.35">
      <c r="A550">
        <f t="shared" si="26"/>
        <v>2835</v>
      </c>
      <c r="B550" s="8">
        <f>D550/CodeTable!$B$5</f>
        <v>60.354938366213133</v>
      </c>
      <c r="C550" s="14">
        <f>A550*CodeTable!$B$4</f>
        <v>0.18370488150000003</v>
      </c>
      <c r="D550" s="7">
        <f>IF(C550&gt;=WorkParams!$B$2,0,WorkParams!$E$9*LN(C550) + WorkParams!$F$9)</f>
        <v>18.396185214021763</v>
      </c>
      <c r="E550" s="1">
        <f t="shared" si="24"/>
        <v>31.084669052579233</v>
      </c>
      <c r="F550" s="1">
        <f t="shared" si="25"/>
        <v>3.3794690247939205</v>
      </c>
      <c r="G550" s="8">
        <f>((D550*D550)/CodeTable!$B$7)*POWER(1+(CodeTable!$B$8*D550*D550)/(C550*CodeTable!$B$7),-0.74)</f>
        <v>34.025729208317863</v>
      </c>
    </row>
    <row r="551" spans="1:7" x14ac:dyDescent="0.35">
      <c r="A551">
        <f t="shared" si="26"/>
        <v>2840</v>
      </c>
      <c r="B551" s="8">
        <f>D551/CodeTable!$B$5</f>
        <v>60.151759116236867</v>
      </c>
      <c r="C551" s="14">
        <f>A551*CodeTable!$B$4</f>
        <v>0.18402887600000001</v>
      </c>
      <c r="D551" s="7">
        <f>IF(C551&gt;=WorkParams!$B$2,0,WorkParams!$E$9*LN(C551) + WorkParams!$F$9)</f>
        <v>18.334256178628998</v>
      </c>
      <c r="E551" s="1">
        <f t="shared" si="24"/>
        <v>30.930188626153459</v>
      </c>
      <c r="F551" s="1">
        <f t="shared" si="25"/>
        <v>3.3740325568491496</v>
      </c>
      <c r="G551" s="8">
        <f>((D551*D551)/CodeTable!$B$7)*POWER(1+(CodeTable!$B$8*D551*D551)/(C551*CodeTable!$B$7),-0.74)</f>
        <v>33.800931201788011</v>
      </c>
    </row>
    <row r="552" spans="1:7" x14ac:dyDescent="0.35">
      <c r="A552">
        <f t="shared" si="26"/>
        <v>2845</v>
      </c>
      <c r="B552" s="8">
        <f>D552/CodeTable!$B$5</f>
        <v>59.948937261783634</v>
      </c>
      <c r="C552" s="14">
        <f>A552*CodeTable!$B$4</f>
        <v>0.18435287050000002</v>
      </c>
      <c r="D552" s="7">
        <f>IF(C552&gt;=WorkParams!$B$2,0,WorkParams!$E$9*LN(C552) + WorkParams!$F$9)</f>
        <v>18.272436077391653</v>
      </c>
      <c r="E552" s="1">
        <f t="shared" si="24"/>
        <v>30.776045198678879</v>
      </c>
      <c r="F552" s="1">
        <f t="shared" si="25"/>
        <v>3.3685760418949116</v>
      </c>
      <c r="G552" s="8">
        <f>((D552*D552)/CodeTable!$B$7)*POWER(1+(CodeTable!$B$8*D552*D552)/(C552*CodeTable!$B$7),-0.74)</f>
        <v>33.577223774224628</v>
      </c>
    </row>
    <row r="553" spans="1:7" x14ac:dyDescent="0.35">
      <c r="A553">
        <f t="shared" si="26"/>
        <v>2850</v>
      </c>
      <c r="B553" s="8">
        <f>D553/CodeTable!$B$5</f>
        <v>59.746471547732078</v>
      </c>
      <c r="C553" s="14">
        <f>A553*CodeTable!$B$4</f>
        <v>0.18467686500000002</v>
      </c>
      <c r="D553" s="7">
        <f>IF(C553&gt;=WorkParams!$B$2,0,WorkParams!$E$9*LN(C553) + WorkParams!$F$9)</f>
        <v>18.210724527748738</v>
      </c>
      <c r="E553" s="1">
        <f t="shared" si="24"/>
        <v>30.622239415021578</v>
      </c>
      <c r="F553" s="1">
        <f t="shared" si="25"/>
        <v>3.3630995151632428</v>
      </c>
      <c r="G553" s="8">
        <f>((D553*D553)/CodeTable!$B$7)*POWER(1+(CodeTable!$B$8*D553*D553)/(C553*CodeTable!$B$7),-0.74)</f>
        <v>33.354602642015642</v>
      </c>
    </row>
    <row r="554" spans="1:7" x14ac:dyDescent="0.35">
      <c r="A554">
        <f t="shared" si="26"/>
        <v>2855</v>
      </c>
      <c r="B554" s="8">
        <f>D554/CodeTable!$B$5</f>
        <v>59.544360725561042</v>
      </c>
      <c r="C554" s="14">
        <f>A554*CodeTable!$B$4</f>
        <v>0.18500085950000003</v>
      </c>
      <c r="D554" s="7">
        <f>IF(C554&gt;=WorkParams!$B$2,0,WorkParams!$E$9*LN(C554) + WorkParams!$F$9)</f>
        <v>18.149121149151007</v>
      </c>
      <c r="E554" s="1">
        <f t="shared" si="24"/>
        <v>30.468771915616536</v>
      </c>
      <c r="F554" s="1">
        <f t="shared" si="25"/>
        <v>3.3576030117625644</v>
      </c>
      <c r="G554" s="8">
        <f>((D554*D554)/CodeTable!$B$7)*POWER(1+(CodeTable!$B$8*D554*D554)/(C554*CodeTable!$B$7),-0.74)</f>
        <v>33.133063539520428</v>
      </c>
    </row>
    <row r="555" spans="1:7" x14ac:dyDescent="0.35">
      <c r="A555">
        <f t="shared" si="26"/>
        <v>2860</v>
      </c>
      <c r="B555" s="8">
        <f>D555/CodeTable!$B$5</f>
        <v>59.342603553303213</v>
      </c>
      <c r="C555" s="14">
        <f>A555*CodeTable!$B$4</f>
        <v>0.18532485400000001</v>
      </c>
      <c r="D555" s="7">
        <f>IF(C555&gt;=WorkParams!$B$2,0,WorkParams!$E$9*LN(C555) + WorkParams!$F$9)</f>
        <v>18.087625563046821</v>
      </c>
      <c r="E555" s="1">
        <f t="shared" si="24"/>
        <v>30.315643336498319</v>
      </c>
      <c r="F555" s="1">
        <f t="shared" si="25"/>
        <v>3.3520865666783202</v>
      </c>
      <c r="G555" s="8">
        <f>((D555*D555)/CodeTable!$B$7)*POWER(1+(CodeTable!$B$8*D555*D555)/(C555*CodeTable!$B$7),-0.74)</f>
        <v>32.912602219014687</v>
      </c>
    </row>
    <row r="556" spans="1:7" x14ac:dyDescent="0.35">
      <c r="A556">
        <f t="shared" si="26"/>
        <v>2865</v>
      </c>
      <c r="B556" s="8">
        <f>D556/CodeTable!$B$5</f>
        <v>59.14119879549942</v>
      </c>
      <c r="C556" s="14">
        <f>A556*CodeTable!$B$4</f>
        <v>0.18564884850000002</v>
      </c>
      <c r="D556" s="7">
        <f>IF(C556&gt;=WorkParams!$B$2,0,WorkParams!$E$9*LN(C556) + WorkParams!$F$9)</f>
        <v>18.026237392868225</v>
      </c>
      <c r="E556" s="1">
        <f t="shared" si="24"/>
        <v>30.162854309331784</v>
      </c>
      <c r="F556" s="1">
        <f t="shared" si="25"/>
        <v>3.3465502147736284</v>
      </c>
      <c r="G556" s="8">
        <f>((D556*D556)/CodeTable!$B$7)*POWER(1+(CodeTable!$B$8*D556*D556)/(C556*CodeTable!$B$7),-0.74)</f>
        <v>32.693214450635338</v>
      </c>
    </row>
    <row r="557" spans="1:7" x14ac:dyDescent="0.35">
      <c r="A557">
        <f t="shared" si="26"/>
        <v>2870</v>
      </c>
      <c r="B557" s="8">
        <f>D557/CodeTable!$B$5</f>
        <v>58.940145223153273</v>
      </c>
      <c r="C557" s="14">
        <f>A557*CodeTable!$B$4</f>
        <v>0.18597284300000003</v>
      </c>
      <c r="D557" s="7">
        <f>IF(C557&gt;=WorkParams!$B$2,0,WorkParams!$E$9*LN(C557) + WorkParams!$F$9)</f>
        <v>17.964956264017118</v>
      </c>
      <c r="E557" s="1">
        <f t="shared" si="24"/>
        <v>30.010405461442485</v>
      </c>
      <c r="F557" s="1">
        <f t="shared" si="25"/>
        <v>3.3409939907899227</v>
      </c>
      <c r="G557" s="8">
        <f>((D557*D557)/CodeTable!$B$7)*POWER(1+(CodeTable!$B$8*D557*D557)/(C557*CodeTable!$B$7),-0.74)</f>
        <v>32.474896022324977</v>
      </c>
    </row>
    <row r="558" spans="1:7" x14ac:dyDescent="0.35">
      <c r="A558">
        <f t="shared" si="26"/>
        <v>2875</v>
      </c>
      <c r="B558" s="8">
        <f>D558/CodeTable!$B$5</f>
        <v>58.739441613686047</v>
      </c>
      <c r="C558" s="14">
        <f>A558*CodeTable!$B$4</f>
        <v>0.18629683750000003</v>
      </c>
      <c r="D558" s="7">
        <f>IF(C558&gt;=WorkParams!$B$2,0,WorkParams!$E$9*LN(C558) + WorkParams!$F$9)</f>
        <v>17.903781803851508</v>
      </c>
      <c r="E558" s="1">
        <f t="shared" si="24"/>
        <v>29.858297415846657</v>
      </c>
      <c r="F558" s="1">
        <f t="shared" si="25"/>
        <v>3.3354179293475821</v>
      </c>
      <c r="G558" s="8">
        <f>((D558*D558)/CodeTable!$B$7)*POWER(1+(CodeTable!$B$8*D558*D558)/(C558*CodeTable!$B$7),-0.74)</f>
        <v>32.257642739775719</v>
      </c>
    </row>
    <row r="559" spans="1:7" x14ac:dyDescent="0.35">
      <c r="A559">
        <f t="shared" si="26"/>
        <v>2880</v>
      </c>
      <c r="B559" s="8">
        <f>D559/CodeTable!$B$5</f>
        <v>58.539086750892267</v>
      </c>
      <c r="C559" s="14">
        <f>A559*CodeTable!$B$4</f>
        <v>0.18662083200000001</v>
      </c>
      <c r="D559" s="7">
        <f>IF(C559&gt;=WorkParams!$B$2,0,WorkParams!$E$9*LN(C559) + WorkParams!$F$9)</f>
        <v>17.842713641671963</v>
      </c>
      <c r="E559" s="1">
        <f t="shared" si="24"/>
        <v>29.706530791281249</v>
      </c>
      <c r="F559" s="1">
        <f t="shared" si="25"/>
        <v>3.3298220649465717</v>
      </c>
      <c r="G559" s="8">
        <f>((D559*D559)/CodeTable!$B$7)*POWER(1+(CodeTable!$B$8*D559*D559)/(C559*CodeTable!$B$7),-0.74)</f>
        <v>32.041450426373174</v>
      </c>
    </row>
    <row r="560" spans="1:7" x14ac:dyDescent="0.35">
      <c r="A560">
        <f t="shared" si="26"/>
        <v>2885</v>
      </c>
      <c r="B560" s="8">
        <f>D560/CodeTable!$B$5</f>
        <v>58.339079424895303</v>
      </c>
      <c r="C560" s="14">
        <f>A560*CodeTable!$B$4</f>
        <v>0.18694482650000002</v>
      </c>
      <c r="D560" s="7">
        <f>IF(C560&gt;=WorkParams!$B$2,0,WorkParams!$E$9*LN(C560) + WorkParams!$F$9)</f>
        <v>17.781751408708089</v>
      </c>
      <c r="E560" s="1">
        <f t="shared" si="24"/>
        <v>29.555106202233421</v>
      </c>
      <c r="F560" s="1">
        <f t="shared" si="25"/>
        <v>3.3242064319670646</v>
      </c>
      <c r="G560" s="8">
        <f>((D560*D560)/CodeTable!$B$7)*POWER(1+(CodeTable!$B$8*D560*D560)/(C560*CodeTable!$B$7),-0.74)</f>
        <v>31.826314923139627</v>
      </c>
    </row>
    <row r="561" spans="1:7" x14ac:dyDescent="0.35">
      <c r="A561">
        <f t="shared" si="26"/>
        <v>2890</v>
      </c>
      <c r="B561" s="8">
        <f>D561/CodeTable!$B$5</f>
        <v>58.139418432103561</v>
      </c>
      <c r="C561" s="14">
        <f>A561*CodeTable!$B$4</f>
        <v>0.18726882100000003</v>
      </c>
      <c r="D561" s="7">
        <f>IF(C561&gt;=WorkParams!$B$2,0,WorkParams!$E$9*LN(C561) + WorkParams!$F$9)</f>
        <v>17.720894738105166</v>
      </c>
      <c r="E561" s="1">
        <f t="shared" si="24"/>
        <v>29.404024258969848</v>
      </c>
      <c r="F561" s="1">
        <f t="shared" si="25"/>
        <v>3.3185710646700586</v>
      </c>
      <c r="G561" s="8">
        <f>((D561*D561)/CodeTable!$B$7)*POWER(1+(CodeTable!$B$8*D561*D561)/(C561*CodeTable!$B$7),-0.74)</f>
        <v>31.612232088677111</v>
      </c>
    </row>
    <row r="562" spans="1:7" x14ac:dyDescent="0.35">
      <c r="A562">
        <f t="shared" si="26"/>
        <v>2895</v>
      </c>
      <c r="B562" s="8">
        <f>D562/CodeTable!$B$5</f>
        <v>57.940102575167202</v>
      </c>
      <c r="C562" s="14">
        <f>A562*CodeTable!$B$4</f>
        <v>0.18759281550000001</v>
      </c>
      <c r="D562" s="7">
        <f>IF(C562&gt;=WorkParams!$B$2,0,WorkParams!$E$9*LN(C562) + WorkParams!$F$9)</f>
        <v>17.660143264910964</v>
      </c>
      <c r="E562" s="1">
        <f t="shared" si="24"/>
        <v>29.253285567566117</v>
      </c>
      <c r="F562" s="1">
        <f t="shared" si="25"/>
        <v>3.3129159971980102</v>
      </c>
      <c r="G562" s="8">
        <f>((D562*D562)/CodeTable!$B$7)*POWER(1+(CodeTable!$B$8*D562*D562)/(C562*CodeTable!$B$7),-0.74)</f>
        <v>31.399197799110425</v>
      </c>
    </row>
    <row r="563" spans="1:7" x14ac:dyDescent="0.35">
      <c r="A563">
        <f t="shared" si="26"/>
        <v>2900</v>
      </c>
      <c r="B563" s="8">
        <f>D563/CodeTable!$B$5</f>
        <v>57.741130662934765</v>
      </c>
      <c r="C563" s="14">
        <f>A563*CodeTable!$B$4</f>
        <v>0.18791681000000002</v>
      </c>
      <c r="D563" s="7">
        <f>IF(C563&gt;=WorkParams!$B$2,0,WorkParams!$E$9*LN(C563) + WorkParams!$F$9)</f>
        <v>17.599496626062518</v>
      </c>
      <c r="E563" s="1">
        <f t="shared" si="24"/>
        <v>29.102890729935272</v>
      </c>
      <c r="F563" s="1">
        <f t="shared" si="25"/>
        <v>3.3072412635754316</v>
      </c>
      <c r="G563" s="8">
        <f>((D563*D563)/CodeTable!$B$7)*POWER(1+(CodeTable!$B$8*D563*D563)/(C563*CodeTable!$B$7),-0.74)</f>
        <v>31.187207948029286</v>
      </c>
    </row>
    <row r="564" spans="1:7" x14ac:dyDescent="0.35">
      <c r="A564">
        <f t="shared" si="26"/>
        <v>2905</v>
      </c>
      <c r="B564" s="8">
        <f>D564/CodeTable!$B$5</f>
        <v>57.54250151041073</v>
      </c>
      <c r="C564" s="14">
        <f>A564*CodeTable!$B$4</f>
        <v>0.18824080450000003</v>
      </c>
      <c r="D564" s="7">
        <f>IF(C564&gt;=WorkParams!$B$2,0,WorkParams!$E$9*LN(C564) + WorkParams!$F$9)</f>
        <v>17.538954460373191</v>
      </c>
      <c r="E564" s="1">
        <f t="shared" si="24"/>
        <v>28.952840343856767</v>
      </c>
      <c r="F564" s="1">
        <f t="shared" si="25"/>
        <v>3.301546897709513</v>
      </c>
      <c r="G564" s="8">
        <f>((D564*D564)/CodeTable!$B$7)*POWER(1+(CodeTable!$B$8*D564*D564)/(C564*CodeTable!$B$7),-0.74)</f>
        <v>30.976258446430851</v>
      </c>
    </row>
    <row r="565" spans="1:7" x14ac:dyDescent="0.35">
      <c r="A565">
        <f t="shared" si="26"/>
        <v>2910</v>
      </c>
      <c r="B565" s="8">
        <f>D565/CodeTable!$B$5</f>
        <v>57.344213938713025</v>
      </c>
      <c r="C565" s="14">
        <f>A565*CodeTable!$B$4</f>
        <v>0.18856479900000003</v>
      </c>
      <c r="D565" s="7">
        <f>IF(C565&gt;=WorkParams!$B$2,0,WorkParams!$E$9*LN(C565) + WorkParams!$F$9)</f>
        <v>17.478516408519731</v>
      </c>
      <c r="E565" s="1">
        <f t="shared" si="24"/>
        <v>28.803135003004755</v>
      </c>
      <c r="F565" s="1">
        <f t="shared" si="25"/>
        <v>3.2958329333907255</v>
      </c>
      <c r="G565" s="8">
        <f>((D565*D565)/CodeTable!$B$7)*POWER(1+(CodeTable!$B$8*D565*D565)/(C565*CodeTable!$B$7),-0.74)</f>
        <v>30.766345222661581</v>
      </c>
    </row>
    <row r="566" spans="1:7" x14ac:dyDescent="0.35">
      <c r="A566">
        <f t="shared" si="26"/>
        <v>2915</v>
      </c>
      <c r="B566" s="8">
        <f>D566/CodeTable!$B$5</f>
        <v>57.14626677503108</v>
      </c>
      <c r="C566" s="14">
        <f>A566*CodeTable!$B$4</f>
        <v>0.18888879350000001</v>
      </c>
      <c r="D566" s="7">
        <f>IF(C566&gt;=WorkParams!$B$2,0,WorkParams!$E$9*LN(C566) + WorkParams!$F$9)</f>
        <v>17.418182113029474</v>
      </c>
      <c r="E566" s="1">
        <f t="shared" si="24"/>
        <v>28.653775296976271</v>
      </c>
      <c r="F566" s="1">
        <f t="shared" si="25"/>
        <v>3.290099404293418</v>
      </c>
      <c r="G566" s="8">
        <f>((D566*D566)/CodeTable!$B$7)*POWER(1+(CodeTable!$B$8*D566*D566)/(C566*CodeTable!$B$7),-0.74)</f>
        <v>30.557464222358888</v>
      </c>
    </row>
    <row r="567" spans="1:7" x14ac:dyDescent="0.35">
      <c r="A567">
        <f t="shared" si="26"/>
        <v>2920</v>
      </c>
      <c r="B567" s="8">
        <f>D567/CodeTable!$B$5</f>
        <v>56.948658852584202</v>
      </c>
      <c r="C567" s="14">
        <f>A567*CodeTable!$B$4</f>
        <v>0.18921278800000002</v>
      </c>
      <c r="D567" s="7">
        <f>IF(C567&gt;=WorkParams!$B$2,0,WorkParams!$E$9*LN(C567) + WorkParams!$F$9)</f>
        <v>17.357951218267665</v>
      </c>
      <c r="E567" s="1">
        <f t="shared" si="24"/>
        <v>28.504761811319241</v>
      </c>
      <c r="F567" s="1">
        <f t="shared" si="25"/>
        <v>3.2843463439764218</v>
      </c>
      <c r="G567" s="8">
        <f>((D567*D567)/CodeTable!$B$7)*POWER(1+(CodeTable!$B$8*D567*D567)/(C567*CodeTable!$B$7),-0.74)</f>
        <v>30.349611408392725</v>
      </c>
    </row>
    <row r="568" spans="1:7" x14ac:dyDescent="0.35">
      <c r="A568">
        <f t="shared" si="26"/>
        <v>2925</v>
      </c>
      <c r="B568" s="8">
        <f>D568/CodeTable!$B$5</f>
        <v>56.751389010580311</v>
      </c>
      <c r="C568" s="14">
        <f>A568*CodeTable!$B$4</f>
        <v>0.18953678250000003</v>
      </c>
      <c r="D568" s="7">
        <f>IF(C568&gt;=WorkParams!$B$2,0,WorkParams!$E$9*LN(C568) + WorkParams!$F$9)</f>
        <v>17.297823370424879</v>
      </c>
      <c r="E568" s="1">
        <f t="shared" si="24"/>
        <v>28.356095127560184</v>
      </c>
      <c r="F568" s="1">
        <f t="shared" si="25"/>
        <v>3.2785737858836379</v>
      </c>
      <c r="G568" s="8">
        <f>((D568*D568)/CodeTable!$B$7)*POWER(1+(CodeTable!$B$8*D568*D568)/(C568*CodeTable!$B$7),-0.74)</f>
        <v>30.14278276080675</v>
      </c>
    </row>
    <row r="569" spans="1:7" x14ac:dyDescent="0.35">
      <c r="A569">
        <f t="shared" si="26"/>
        <v>2930</v>
      </c>
      <c r="B569" s="8">
        <f>D569/CodeTable!$B$5</f>
        <v>56.554456094175066</v>
      </c>
      <c r="C569" s="14">
        <f>A569*CodeTable!$B$4</f>
        <v>0.18986077700000001</v>
      </c>
      <c r="D569" s="7">
        <f>IF(C569&gt;=WorkParams!$B$2,0,WorkParams!$E$9*LN(C569) + WorkParams!$F$9)</f>
        <v>17.237798217504562</v>
      </c>
      <c r="E569" s="1">
        <f t="shared" si="24"/>
        <v>28.20777582323176</v>
      </c>
      <c r="F569" s="1">
        <f t="shared" si="25"/>
        <v>3.2727817633446312</v>
      </c>
      <c r="G569" s="8">
        <f>((D569*D569)/CodeTable!$B$7)*POWER(1+(CodeTable!$B$8*D569*D569)/(C569*CodeTable!$B$7),-0.74)</f>
        <v>29.936974276759496</v>
      </c>
    </row>
    <row r="570" spans="1:7" x14ac:dyDescent="0.35">
      <c r="A570">
        <f t="shared" si="26"/>
        <v>2935</v>
      </c>
      <c r="B570" s="8">
        <f>D570/CodeTable!$B$5</f>
        <v>56.357858954431222</v>
      </c>
      <c r="C570" s="14">
        <f>A570*CodeTable!$B$4</f>
        <v>0.19018477150000002</v>
      </c>
      <c r="D570" s="7">
        <f>IF(C570&gt;=WorkParams!$B$2,0,WorkParams!$E$9*LN(C570) + WorkParams!$F$9)</f>
        <v>17.177875409310637</v>
      </c>
      <c r="E570" s="1">
        <f t="shared" si="24"/>
        <v>28.059804471900001</v>
      </c>
      <c r="F570" s="1">
        <f t="shared" si="25"/>
        <v>3.2669703095752127</v>
      </c>
      <c r="G570" s="8">
        <f>((D570*D570)/CodeTable!$B$7)*POWER(1+(CodeTable!$B$8*D570*D570)/(C570*CodeTable!$B$7),-0.74)</f>
        <v>29.732181970465028</v>
      </c>
    </row>
    <row r="571" spans="1:7" x14ac:dyDescent="0.35">
      <c r="A571">
        <f t="shared" si="26"/>
        <v>2940</v>
      </c>
      <c r="B571" s="8">
        <f>D571/CodeTable!$B$5</f>
        <v>56.161596448278416</v>
      </c>
      <c r="C571" s="14">
        <f>A571*CodeTable!$B$4</f>
        <v>0.19050876600000002</v>
      </c>
      <c r="D571" s="7">
        <f>IF(C571&gt;=WorkParams!$B$2,0,WorkParams!$E$9*LN(C571) + WorkParams!$F$9)</f>
        <v>17.118054597435261</v>
      </c>
      <c r="E571" s="1">
        <f t="shared" si="24"/>
        <v>27.912181643191371</v>
      </c>
      <c r="F571" s="1">
        <f t="shared" si="25"/>
        <v>3.2611394576780186</v>
      </c>
      <c r="G571" s="8">
        <f>((D571*D571)/CodeTable!$B$7)*POWER(1+(CodeTable!$B$8*D571*D571)/(C571*CodeTable!$B$7),-0.74)</f>
        <v>29.52840187313366</v>
      </c>
    </row>
    <row r="572" spans="1:7" x14ac:dyDescent="0.35">
      <c r="A572">
        <f t="shared" si="26"/>
        <v>2945</v>
      </c>
      <c r="B572" s="8">
        <f>D572/CodeTable!$B$5</f>
        <v>55.965667438473439</v>
      </c>
      <c r="C572" s="14">
        <f>A572*CodeTable!$B$4</f>
        <v>0.19083276050000003</v>
      </c>
      <c r="D572" s="7">
        <f>IF(C572&gt;=WorkParams!$B$2,0,WorkParams!$E$9*LN(C572) + WorkParams!$F$9)</f>
        <v>17.058335435246704</v>
      </c>
      <c r="E572" s="1">
        <f t="shared" si="24"/>
        <v>27.764907902819747</v>
      </c>
      <c r="F572" s="1">
        <f t="shared" si="25"/>
        <v>3.2552892406430982</v>
      </c>
      <c r="G572" s="8">
        <f>((D572*D572)/CodeTable!$B$7)*POWER(1+(CodeTable!$B$8*D572*D572)/(C572*CodeTable!$B$7),-0.74)</f>
        <v>29.325630032912549</v>
      </c>
    </row>
    <row r="573" spans="1:7" x14ac:dyDescent="0.35">
      <c r="A573">
        <f t="shared" si="26"/>
        <v>2950</v>
      </c>
      <c r="B573" s="8">
        <f>D573/CodeTable!$B$5</f>
        <v>55.770070793560485</v>
      </c>
      <c r="C573" s="14">
        <f>A573*CodeTable!$B$4</f>
        <v>0.19115675500000001</v>
      </c>
      <c r="D573" s="7">
        <f>IF(C573&gt;=WorkParams!$B$2,0,WorkParams!$E$9*LN(C573) + WorkParams!$F$9)</f>
        <v>16.998717577877237</v>
      </c>
      <c r="E573" s="1">
        <f t="shared" si="24"/>
        <v>27.617983812612856</v>
      </c>
      <c r="F573" s="1">
        <f t="shared" si="25"/>
        <v>3.2494196913484727</v>
      </c>
      <c r="G573" s="8">
        <f>((D573*D573)/CodeTable!$B$7)*POWER(1+(CodeTable!$B$8*D573*D573)/(C573*CodeTable!$B$7),-0.74)</f>
        <v>29.123862514825756</v>
      </c>
    </row>
    <row r="574" spans="1:7" x14ac:dyDescent="0.35">
      <c r="A574">
        <f t="shared" si="26"/>
        <v>2955</v>
      </c>
      <c r="B574" s="8">
        <f>D574/CodeTable!$B$5</f>
        <v>55.574805387832065</v>
      </c>
      <c r="C574" s="14">
        <f>A574*CodeTable!$B$4</f>
        <v>0.19148074950000002</v>
      </c>
      <c r="D574" s="7">
        <f>IF(C574&gt;=WorkParams!$B$2,0,WorkParams!$E$9*LN(C574) + WorkParams!$F$9)</f>
        <v>16.939200682211215</v>
      </c>
      <c r="E574" s="1">
        <f t="shared" si="24"/>
        <v>27.471409930538794</v>
      </c>
      <c r="F574" s="1">
        <f t="shared" si="25"/>
        <v>3.2435308425607152</v>
      </c>
      <c r="G574" s="8">
        <f>((D574*D574)/CodeTable!$B$7)*POWER(1+(CodeTable!$B$8*D574*D574)/(C574*CodeTable!$B$7),-0.74)</f>
        <v>28.923095400714462</v>
      </c>
    </row>
    <row r="575" spans="1:7" x14ac:dyDescent="0.35">
      <c r="A575">
        <f t="shared" si="26"/>
        <v>2960</v>
      </c>
      <c r="B575" s="8">
        <f>D575/CodeTable!$B$5</f>
        <v>55.379870101290209</v>
      </c>
      <c r="C575" s="14">
        <f>A575*CodeTable!$B$4</f>
        <v>0.19180474400000003</v>
      </c>
      <c r="D575" s="7">
        <f>IF(C575&gt;=WorkParams!$B$2,0,WorkParams!$E$9*LN(C575) + WorkParams!$F$9)</f>
        <v>16.879784406873256</v>
      </c>
      <c r="E575" s="1">
        <f t="shared" si="24"/>
        <v>27.325186810732305</v>
      </c>
      <c r="F575" s="1">
        <f t="shared" si="25"/>
        <v>3.2376227269355171</v>
      </c>
      <c r="G575" s="8">
        <f>((D575*D575)/CodeTable!$B$7)*POWER(1+(CodeTable!$B$8*D575*D575)/(C575*CodeTable!$B$7),-0.74)</f>
        <v>28.72332478917702</v>
      </c>
    </row>
    <row r="576" spans="1:7" x14ac:dyDescent="0.35">
      <c r="A576">
        <f t="shared" si="26"/>
        <v>2965</v>
      </c>
      <c r="B576" s="8">
        <f>D576/CodeTable!$B$5</f>
        <v>55.185263819607677</v>
      </c>
      <c r="C576" s="14">
        <f>A576*CodeTable!$B$4</f>
        <v>0.19212873850000003</v>
      </c>
      <c r="D576" s="7">
        <f>IF(C576&gt;=WorkParams!$B$2,0,WorkParams!$E$9*LN(C576) + WorkParams!$F$9)</f>
        <v>16.820468412216421</v>
      </c>
      <c r="E576" s="1">
        <f t="shared" si="24"/>
        <v>27.179315003520568</v>
      </c>
      <c r="F576" s="1">
        <f t="shared" si="25"/>
        <v>3.2316953770182395</v>
      </c>
      <c r="G576" s="8">
        <f>((D576*D576)/CodeTable!$B$7)*POWER(1+(CodeTable!$B$8*D576*D576)/(C576*CodeTable!$B$7),-0.74)</f>
        <v>28.52454679550857</v>
      </c>
    </row>
    <row r="577" spans="1:7" x14ac:dyDescent="0.35">
      <c r="A577">
        <f t="shared" si="26"/>
        <v>2970</v>
      </c>
      <c r="B577" s="8">
        <f>D577/CodeTable!$B$5</f>
        <v>54.990985434090007</v>
      </c>
      <c r="C577" s="14">
        <f>A577*CodeTable!$B$4</f>
        <v>0.19245273300000001</v>
      </c>
      <c r="D577" s="7">
        <f>IF(C577&gt;=WorkParams!$B$2,0,WorkParams!$E$9*LN(C577) + WorkParams!$F$9)</f>
        <v>16.761252360310635</v>
      </c>
      <c r="E577" s="1">
        <f t="shared" si="24"/>
        <v>27.033795055449172</v>
      </c>
      <c r="F577" s="1">
        <f t="shared" si="25"/>
        <v>3.2257488252444828</v>
      </c>
      <c r="G577" s="8">
        <f>((D577*D577)/CodeTable!$B$7)*POWER(1+(CodeTable!$B$8*D577*D577)/(C577*CodeTable!$B$7),-0.74)</f>
        <v>28.32675755164092</v>
      </c>
    </row>
    <row r="578" spans="1:7" x14ac:dyDescent="0.35">
      <c r="A578">
        <f t="shared" si="26"/>
        <v>2975</v>
      </c>
      <c r="B578" s="8">
        <f>D578/CodeTable!$B$5</f>
        <v>54.797033841637457</v>
      </c>
      <c r="C578" s="14">
        <f>A578*CodeTable!$B$4</f>
        <v>0.19277672750000002</v>
      </c>
      <c r="D578" s="7">
        <f>IF(C578&gt;=WorkParams!$B$2,0,WorkParams!$E$9*LN(C578) + WorkParams!$F$9)</f>
        <v>16.702135914931098</v>
      </c>
      <c r="E578" s="1">
        <f t="shared" si="24"/>
        <v>26.888627509307611</v>
      </c>
      <c r="F578" s="1">
        <f t="shared" si="25"/>
        <v>3.2197831039406357</v>
      </c>
      <c r="G578" s="8">
        <f>((D578*D578)/CodeTable!$B$7)*POWER(1+(CodeTable!$B$8*D578*D578)/(C578*CodeTable!$B$7),-0.74)</f>
        <v>28.129953206081975</v>
      </c>
    </row>
    <row r="579" spans="1:7" x14ac:dyDescent="0.35">
      <c r="A579">
        <f t="shared" si="26"/>
        <v>2980</v>
      </c>
      <c r="B579" s="8">
        <f>D579/CodeTable!$B$5</f>
        <v>54.603407944707463</v>
      </c>
      <c r="C579" s="14">
        <f>A579*CodeTable!$B$4</f>
        <v>0.19310072200000003</v>
      </c>
      <c r="D579" s="7">
        <f>IF(C579&gt;=WorkParams!$B$2,0,WorkParams!$E$9*LN(C579) + WorkParams!$F$9)</f>
        <v>16.643118741546836</v>
      </c>
      <c r="E579" s="1">
        <f t="shared" si="24"/>
        <v>26.743812904154645</v>
      </c>
      <c r="F579" s="1">
        <f t="shared" si="25"/>
        <v>3.2137982453244258</v>
      </c>
      <c r="G579" s="8">
        <f>((D579*D579)/CodeTable!$B$7)*POWER(1+(CodeTable!$B$8*D579*D579)/(C579*CodeTable!$B$7),-0.74)</f>
        <v>27.934129923855235</v>
      </c>
    </row>
    <row r="580" spans="1:7" x14ac:dyDescent="0.35">
      <c r="A580">
        <f t="shared" si="26"/>
        <v>2985</v>
      </c>
      <c r="B580" s="8">
        <f>D580/CodeTable!$B$5</f>
        <v>54.410106651277381</v>
      </c>
      <c r="C580" s="14">
        <f>A580*CodeTable!$B$4</f>
        <v>0.19342471650000001</v>
      </c>
      <c r="D580" s="7">
        <f>IF(C580&gt;=WorkParams!$B$2,0,WorkParams!$E$9*LN(C580) + WorkParams!$F$9)</f>
        <v>16.584200507309347</v>
      </c>
      <c r="E580" s="1">
        <f t="shared" ref="E580:E602" si="27">0.5*C580*D580*D580</f>
        <v>26.599351775343493</v>
      </c>
      <c r="F580" s="1">
        <f t="shared" ref="F580:F602" si="28">C580*D580</f>
        <v>3.2077942815054667</v>
      </c>
      <c r="G580" s="8">
        <f>((D580*D580)/CodeTable!$B$7)*POWER(1+(CodeTable!$B$8*D580*D580)/(C580*CodeTable!$B$7),-0.74)</f>
        <v>27.739283886439079</v>
      </c>
    </row>
    <row r="581" spans="1:7" x14ac:dyDescent="0.35">
      <c r="A581">
        <f t="shared" ref="A581:A603" si="29">A580+5</f>
        <v>2990</v>
      </c>
      <c r="B581" s="8">
        <f>D581/CodeTable!$B$5</f>
        <v>54.217128874807557</v>
      </c>
      <c r="C581" s="14">
        <f>A581*CodeTable!$B$4</f>
        <v>0.19374871100000002</v>
      </c>
      <c r="D581" s="7">
        <f>IF(C581&gt;=WorkParams!$B$2,0,WorkParams!$E$9*LN(C581) + WorkParams!$F$9)</f>
        <v>16.525380881041343</v>
      </c>
      <c r="E581" s="1">
        <f t="shared" si="27"/>
        <v>26.455244654546835</v>
      </c>
      <c r="F581" s="1">
        <f t="shared" si="28"/>
        <v>3.2017712444858049</v>
      </c>
      <c r="G581" s="8">
        <f>((D581*D581)/CodeTable!$B$7)*POWER(1+(CodeTable!$B$8*D581*D581)/(C581*CodeTable!$B$7),-0.74)</f>
        <v>27.545411291706003</v>
      </c>
    </row>
    <row r="582" spans="1:7" x14ac:dyDescent="0.35">
      <c r="A582">
        <f t="shared" si="29"/>
        <v>2995</v>
      </c>
      <c r="B582" s="8">
        <f>D582/CodeTable!$B$5</f>
        <v>54.02447353420461</v>
      </c>
      <c r="C582" s="14">
        <f>A582*CodeTable!$B$4</f>
        <v>0.19407270550000003</v>
      </c>
      <c r="D582" s="7">
        <f>IF(C582&gt;=WorkParams!$B$2,0,WorkParams!$E$9*LN(C582) + WorkParams!$F$9)</f>
        <v>16.466659533225567</v>
      </c>
      <c r="E582" s="1">
        <f t="shared" si="27"/>
        <v>26.311492069781512</v>
      </c>
      <c r="F582" s="1">
        <f t="shared" si="28"/>
        <v>3.1957291661604534</v>
      </c>
      <c r="G582" s="8">
        <f>((D582*D582)/CodeTable!$B$7)*POWER(1+(CodeTable!$B$8*D582*D582)/(C582*CodeTable!$B$7),-0.74)</f>
        <v>27.35250835386179</v>
      </c>
    </row>
    <row r="583" spans="1:7" x14ac:dyDescent="0.35">
      <c r="A583">
        <f t="shared" si="29"/>
        <v>3000</v>
      </c>
      <c r="B583" s="8">
        <f>D583/CodeTable!$B$5</f>
        <v>53.832139553785211</v>
      </c>
      <c r="C583" s="14">
        <f>A583*CodeTable!$B$4</f>
        <v>0.19439670000000003</v>
      </c>
      <c r="D583" s="7">
        <f>IF(C583&gt;=WorkParams!$B$2,0,WorkParams!$E$9*LN(C583) + WorkParams!$F$9)</f>
        <v>16.408036135993733</v>
      </c>
      <c r="E583" s="1">
        <f t="shared" si="27"/>
        <v>26.168094545433171</v>
      </c>
      <c r="F583" s="1">
        <f t="shared" si="28"/>
        <v>3.1896680783179336</v>
      </c>
      <c r="G583" s="8">
        <f>((D583*D583)/CodeTable!$B$7)*POWER(1+(CodeTable!$B$8*D583*D583)/(C583*CodeTable!$B$7),-0.74)</f>
        <v>27.16057130338449</v>
      </c>
    </row>
    <row r="584" spans="1:7" x14ac:dyDescent="0.35">
      <c r="A584">
        <f t="shared" si="29"/>
        <v>3005</v>
      </c>
      <c r="B584" s="8">
        <f>D584/CodeTable!$B$5</f>
        <v>53.640125863239867</v>
      </c>
      <c r="C584" s="14">
        <f>A584*CodeTable!$B$4</f>
        <v>0.19472069450000001</v>
      </c>
      <c r="D584" s="7">
        <f>IF(C584&gt;=WorkParams!$B$2,0,WorkParams!$E$9*LN(C584) + WorkParams!$F$9)</f>
        <v>16.349510363115513</v>
      </c>
      <c r="E584" s="1">
        <f t="shared" si="27"/>
        <v>26.025052602280542</v>
      </c>
      <c r="F584" s="1">
        <f t="shared" si="28"/>
        <v>3.1835880126408003</v>
      </c>
      <c r="G584" s="8">
        <f>((D584*D584)/CodeTable!$B$7)*POWER(1+(CodeTable!$B$8*D584*D584)/(C584*CodeTable!$B$7),-0.74)</f>
        <v>26.969596386963392</v>
      </c>
    </row>
    <row r="585" spans="1:7" x14ac:dyDescent="0.35">
      <c r="A585">
        <f t="shared" si="29"/>
        <v>3010</v>
      </c>
      <c r="B585" s="8">
        <f>D585/CodeTable!$B$5</f>
        <v>53.448431397597396</v>
      </c>
      <c r="C585" s="14">
        <f>A585*CodeTable!$B$4</f>
        <v>0.19504468900000002</v>
      </c>
      <c r="D585" s="7">
        <f>IF(C585&gt;=WorkParams!$B$2,0,WorkParams!$E$9*LN(C585) + WorkParams!$F$9)</f>
        <v>16.291081889987687</v>
      </c>
      <c r="E585" s="1">
        <f t="shared" si="27"/>
        <v>25.882366757519769</v>
      </c>
      <c r="F585" s="1">
        <f t="shared" si="28"/>
        <v>3.1774890007061809</v>
      </c>
      <c r="G585" s="8">
        <f>((D585*D585)/CodeTable!$B$7)*POWER(1+(CodeTable!$B$8*D585*D585)/(C585*CodeTable!$B$7),-0.74)</f>
        <v>26.779579867437974</v>
      </c>
    </row>
    <row r="586" spans="1:7" x14ac:dyDescent="0.35">
      <c r="A586">
        <f t="shared" si="29"/>
        <v>3015</v>
      </c>
      <c r="B586" s="8">
        <f>D586/CodeTable!$B$5</f>
        <v>53.257055097189323</v>
      </c>
      <c r="C586" s="14">
        <f>A586*CodeTable!$B$4</f>
        <v>0.19536868350000003</v>
      </c>
      <c r="D586" s="7">
        <f>IF(C586&gt;=WorkParams!$B$2,0,WorkParams!$E$9*LN(C586) + WorkParams!$F$9)</f>
        <v>16.232750393623306</v>
      </c>
      <c r="E586" s="1">
        <f t="shared" si="27"/>
        <v>25.740037524788278</v>
      </c>
      <c r="F586" s="1">
        <f t="shared" si="28"/>
        <v>3.1713710739862924</v>
      </c>
      <c r="G586" s="8">
        <f>((D586*D586)/CodeTable!$B$7)*POWER(1+(CodeTable!$B$8*D586*D586)/(C586*CodeTable!$B$7),-0.74)</f>
        <v>26.590518023736685</v>
      </c>
    </row>
    <row r="587" spans="1:7" x14ac:dyDescent="0.35">
      <c r="A587">
        <f t="shared" si="29"/>
        <v>3020</v>
      </c>
      <c r="B587" s="8">
        <f>D587/CodeTable!$B$5</f>
        <v>53.065995907614841</v>
      </c>
      <c r="C587" s="14">
        <f>A587*CodeTable!$B$4</f>
        <v>0.19569267800000001</v>
      </c>
      <c r="D587" s="7">
        <f>IF(C587&gt;=WorkParams!$B$2,0,WorkParams!$E$9*LN(C587) + WorkParams!$F$9)</f>
        <v>16.174515552641004</v>
      </c>
      <c r="E587" s="1">
        <f t="shared" si="27"/>
        <v>25.598065414188671</v>
      </c>
      <c r="F587" s="1">
        <f t="shared" si="28"/>
        <v>3.1652342638489683</v>
      </c>
      <c r="G587" s="8">
        <f>((D587*D587)/CodeTable!$B$7)*POWER(1+(CodeTable!$B$8*D587*D587)/(C587*CodeTable!$B$7),-0.74)</f>
        <v>26.402407150815783</v>
      </c>
    </row>
    <row r="588" spans="1:7" x14ac:dyDescent="0.35">
      <c r="A588">
        <f t="shared" si="29"/>
        <v>3025</v>
      </c>
      <c r="B588" s="8">
        <f>D588/CodeTable!$B$5</f>
        <v>52.875252779705811</v>
      </c>
      <c r="C588" s="14">
        <f>A588*CodeTable!$B$4</f>
        <v>0.19601667250000002</v>
      </c>
      <c r="D588" s="7">
        <f>IF(C588&gt;=WorkParams!$B$2,0,WorkParams!$E$9*LN(C588) + WorkParams!$F$9)</f>
        <v>16.116377047254332</v>
      </c>
      <c r="E588" s="1">
        <f t="shared" si="27"/>
        <v>25.456450932312197</v>
      </c>
      <c r="F588" s="1">
        <f t="shared" si="28"/>
        <v>3.1590786015581696</v>
      </c>
      <c r="G588" s="8">
        <f>((D588*D588)/CodeTable!$B$7)*POWER(1+(CodeTable!$B$8*D588*D588)/(C588*CodeTable!$B$7),-0.74)</f>
        <v>26.215243559597923</v>
      </c>
    </row>
    <row r="589" spans="1:7" x14ac:dyDescent="0.35">
      <c r="A589">
        <f t="shared" si="29"/>
        <v>3030</v>
      </c>
      <c r="B589" s="8">
        <f>D589/CodeTable!$B$5</f>
        <v>52.684824669492421</v>
      </c>
      <c r="C589" s="14">
        <f>A589*CodeTable!$B$4</f>
        <v>0.19634066700000002</v>
      </c>
      <c r="D589" s="7">
        <f>IF(C589&gt;=WorkParams!$B$2,0,WorkParams!$E$9*LN(C589) + WorkParams!$F$9)</f>
        <v>16.05833455926129</v>
      </c>
      <c r="E589" s="1">
        <f t="shared" si="27"/>
        <v>25.315194582262432</v>
      </c>
      <c r="F589" s="1">
        <f t="shared" si="28"/>
        <v>3.1529041182745132</v>
      </c>
      <c r="G589" s="8">
        <f>((D589*D589)/CodeTable!$B$7)*POWER(1+(CodeTable!$B$8*D589*D589)/(C589*CodeTable!$B$7),-0.74)</f>
        <v>26.029023576911065</v>
      </c>
    </row>
    <row r="590" spans="1:7" x14ac:dyDescent="0.35">
      <c r="A590">
        <f t="shared" si="29"/>
        <v>3035</v>
      </c>
      <c r="B590" s="8">
        <f>D590/CodeTable!$B$5</f>
        <v>52.494710538168619</v>
      </c>
      <c r="C590" s="14">
        <f>A590*CodeTable!$B$4</f>
        <v>0.19666466150000003</v>
      </c>
      <c r="D590" s="7">
        <f>IF(C590&gt;=WorkParams!$B$2,0,WorkParams!$E$9*LN(C590) + WorkParams!$F$9)</f>
        <v>16.000387772033797</v>
      </c>
      <c r="E590" s="1">
        <f t="shared" si="27"/>
        <v>25.174296863678208</v>
      </c>
      <c r="F590" s="1">
        <f t="shared" si="28"/>
        <v>3.1467108450557664</v>
      </c>
      <c r="G590" s="8">
        <f>((D590*D590)/CodeTable!$B$7)*POWER(1+(CodeTable!$B$8*D590*D590)/(C590*CodeTable!$B$7),-0.74)</f>
        <v>25.843743545426875</v>
      </c>
    </row>
    <row r="591" spans="1:7" x14ac:dyDescent="0.35">
      <c r="A591">
        <f t="shared" si="29"/>
        <v>3040</v>
      </c>
      <c r="B591" s="8">
        <f>D591/CodeTable!$B$5</f>
        <v>52.304909352058459</v>
      </c>
      <c r="C591" s="14">
        <f>A591*CodeTable!$B$4</f>
        <v>0.19698865600000001</v>
      </c>
      <c r="D591" s="7">
        <f>IF(C591&gt;=WorkParams!$B$2,0,WorkParams!$E$9*LN(C591) + WorkParams!$F$9)</f>
        <v>15.942536370507419</v>
      </c>
      <c r="E591" s="1">
        <f t="shared" si="27"/>
        <v>25.033758272757034</v>
      </c>
      <c r="F591" s="1">
        <f t="shared" si="28"/>
        <v>3.1404988128573748</v>
      </c>
      <c r="G591" s="8">
        <f>((D591*D591)/CodeTable!$B$7)*POWER(1+(CodeTable!$B$8*D591*D591)/(C591*CodeTable!$B$7),-0.74)</f>
        <v>25.659399823599657</v>
      </c>
    </row>
    <row r="592" spans="1:7" x14ac:dyDescent="0.35">
      <c r="A592">
        <f t="shared" si="29"/>
        <v>3045</v>
      </c>
      <c r="B592" s="8">
        <f>D592/CodeTable!$B$5</f>
        <v>52.115420082581991</v>
      </c>
      <c r="C592" s="14">
        <f>A592*CodeTable!$B$4</f>
        <v>0.19731265050000002</v>
      </c>
      <c r="D592" s="7">
        <f>IF(C592&gt;=WorkParams!$B$2,0,WorkParams!$E$9*LN(C592) + WorkParams!$F$9)</f>
        <v>15.884780041170991</v>
      </c>
      <c r="E592" s="1">
        <f t="shared" si="27"/>
        <v>24.893579302277622</v>
      </c>
      <c r="F592" s="1">
        <f t="shared" si="28"/>
        <v>3.1342680525329478</v>
      </c>
      <c r="G592" s="8">
        <f>((D592*D592)/CodeTable!$B$7)*POWER(1+(CodeTable!$B$8*D592*D592)/(C592*CodeTable!$B$7),-0.74)</f>
        <v>25.475988785604606</v>
      </c>
    </row>
    <row r="593" spans="1:7" x14ac:dyDescent="0.35">
      <c r="A593">
        <f t="shared" si="29"/>
        <v>3050</v>
      </c>
      <c r="B593" s="8">
        <f>D593/CodeTable!$B$5</f>
        <v>51.926241706222079</v>
      </c>
      <c r="C593" s="14">
        <f>A593*CodeTable!$B$4</f>
        <v>0.19763664500000003</v>
      </c>
      <c r="D593" s="7">
        <f>IF(C593&gt;=WorkParams!$B$2,0,WorkParams!$E$9*LN(C593) + WorkParams!$F$9)</f>
        <v>15.82711847205649</v>
      </c>
      <c r="E593" s="1">
        <f t="shared" si="27"/>
        <v>24.753760441622802</v>
      </c>
      <c r="F593" s="1">
        <f t="shared" si="28"/>
        <v>3.1280185948347716</v>
      </c>
      <c r="G593" s="8">
        <f>((D593*D593)/CodeTable!$B$7)*POWER(1+(CodeTable!$B$8*D593*D593)/(C593*CodeTable!$B$7),-0.74)</f>
        <v>25.293506821276644</v>
      </c>
    </row>
    <row r="594" spans="1:7" x14ac:dyDescent="0.35">
      <c r="A594">
        <f t="shared" si="29"/>
        <v>3055</v>
      </c>
      <c r="B594" s="8">
        <f>D594/CodeTable!$B$5</f>
        <v>51.73737320449122</v>
      </c>
      <c r="C594" s="14">
        <f>A594*CodeTable!$B$4</f>
        <v>0.19796063950000004</v>
      </c>
      <c r="D594" s="7">
        <f>IF(C594&gt;=WorkParams!$B$2,0,WorkParams!$E$9*LN(C594) + WorkParams!$F$9)</f>
        <v>15.769551352728925</v>
      </c>
      <c r="E594" s="1">
        <f t="shared" si="27"/>
        <v>24.614302176802056</v>
      </c>
      <c r="F594" s="1">
        <f t="shared" si="28"/>
        <v>3.1217504704143084</v>
      </c>
      <c r="G594" s="8">
        <f>((D594*D594)/CodeTable!$B$7)*POWER(1+(CodeTable!$B$8*D594*D594)/(C594*CodeTable!$B$7),-0.74)</f>
        <v>25.111950336048974</v>
      </c>
    </row>
    <row r="595" spans="1:7" x14ac:dyDescent="0.35">
      <c r="A595">
        <f t="shared" si="29"/>
        <v>3060</v>
      </c>
      <c r="B595" s="8">
        <f>D595/CodeTable!$B$5</f>
        <v>51.548813563898534</v>
      </c>
      <c r="C595" s="14">
        <f>A595*CodeTable!$B$4</f>
        <v>0.19828463400000002</v>
      </c>
      <c r="D595" s="7">
        <f>IF(C595&gt;=WorkParams!$B$2,0,WorkParams!$E$9*LN(C595) + WorkParams!$F$9)</f>
        <v>15.712078374276274</v>
      </c>
      <c r="E595" s="1">
        <f t="shared" si="27"/>
        <v>24.475204990473781</v>
      </c>
      <c r="F595" s="1">
        <f t="shared" si="28"/>
        <v>3.1154637098226861</v>
      </c>
      <c r="G595" s="8">
        <f>((D595*D595)/CodeTable!$B$7)*POWER(1+(CodeTable!$B$8*D595*D595)/(C595*CodeTable!$B$7),-0.74)</f>
        <v>24.931315750891578</v>
      </c>
    </row>
    <row r="596" spans="1:7" x14ac:dyDescent="0.35">
      <c r="A596">
        <f t="shared" si="29"/>
        <v>3065</v>
      </c>
      <c r="B596" s="8">
        <f>D596/CodeTable!$B$5</f>
        <v>51.360561775917162</v>
      </c>
      <c r="C596" s="14">
        <f>A596*CodeTable!$B$4</f>
        <v>0.19860862850000002</v>
      </c>
      <c r="D596" s="7">
        <f>IF(C596&gt;=WorkParams!$B$2,0,WorkParams!$E$9*LN(C596) + WorkParams!$F$9)</f>
        <v>15.654699229299553</v>
      </c>
      <c r="E596" s="1">
        <f t="shared" si="27"/>
        <v>24.33646936196746</v>
      </c>
      <c r="F596" s="1">
        <f t="shared" si="28"/>
        <v>3.1091583435111914</v>
      </c>
      <c r="G596" s="8">
        <f>((D596*D596)/CodeTable!$B$7)*POWER(1+(CodeTable!$B$8*D596*D596)/(C596*CodeTable!$B$7),-0.74)</f>
        <v>24.751599502249832</v>
      </c>
    </row>
    <row r="597" spans="1:7" x14ac:dyDescent="0.35">
      <c r="A597">
        <f t="shared" si="29"/>
        <v>3070</v>
      </c>
      <c r="B597" s="8">
        <f>D597/CodeTable!$B$5</f>
        <v>51.172616836951939</v>
      </c>
      <c r="C597" s="14">
        <f>A597*CodeTable!$B$4</f>
        <v>0.19893262300000003</v>
      </c>
      <c r="D597" s="7">
        <f>IF(C597&gt;=WorkParams!$B$2,0,WorkParams!$E$9*LN(C597) + WorkParams!$F$9)</f>
        <v>15.597413611902951</v>
      </c>
      <c r="E597" s="1">
        <f t="shared" si="27"/>
        <v>24.198095767305713</v>
      </c>
      <c r="F597" s="1">
        <f t="shared" si="28"/>
        <v>3.1028344018317586</v>
      </c>
      <c r="G597" s="8">
        <f>((D597*D597)/CodeTable!$B$7)*POWER(1+(CodeTable!$B$8*D597*D597)/(C597*CodeTable!$B$7),-0.74)</f>
        <v>24.572798041983091</v>
      </c>
    </row>
    <row r="598" spans="1:7" x14ac:dyDescent="0.35">
      <c r="A598">
        <f t="shared" si="29"/>
        <v>3075</v>
      </c>
      <c r="B598" s="8">
        <f>D598/CodeTable!$B$5</f>
        <v>50.984977748307266</v>
      </c>
      <c r="C598" s="14">
        <f>A598*CodeTable!$B$4</f>
        <v>0.19925661750000001</v>
      </c>
      <c r="D598" s="7">
        <f>IF(C598&gt;=WorkParams!$B$2,0,WorkParams!$E$9*LN(C598) + WorkParams!$F$9)</f>
        <v>15.540221217684056</v>
      </c>
      <c r="E598" s="1">
        <f t="shared" si="27"/>
        <v>24.060084679226108</v>
      </c>
      <c r="F598" s="1">
        <f t="shared" si="28"/>
        <v>3.0964919150374564</v>
      </c>
      <c r="G598" s="8">
        <f>((D598*D598)/CodeTable!$B$7)*POWER(1+(CodeTable!$B$8*D598*D598)/(C598*CodeTable!$B$7),-0.74)</f>
        <v>24.394907837303336</v>
      </c>
    </row>
    <row r="599" spans="1:7" x14ac:dyDescent="0.35">
      <c r="A599">
        <f t="shared" si="29"/>
        <v>3080</v>
      </c>
      <c r="B599" s="8">
        <f>D599/CodeTable!$B$5</f>
        <v>50.797643516155311</v>
      </c>
      <c r="C599" s="14">
        <f>A599*CodeTable!$B$4</f>
        <v>0.19958061200000002</v>
      </c>
      <c r="D599" s="7">
        <f>IF(C599&gt;=WorkParams!$B$2,0,WorkParams!$E$9*LN(C599) + WorkParams!$F$9)</f>
        <v>15.483121743724141</v>
      </c>
      <c r="E599" s="1">
        <f t="shared" si="27"/>
        <v>23.922436567202855</v>
      </c>
      <c r="F599" s="1">
        <f t="shared" si="28"/>
        <v>3.0901309132829713</v>
      </c>
      <c r="G599" s="8">
        <f>((D599*D599)/CodeTable!$B$7)*POWER(1+(CodeTable!$B$8*D599*D599)/(C599*CodeTable!$B$7),-0.74)</f>
        <v>24.217925370713761</v>
      </c>
    </row>
    <row r="600" spans="1:7" x14ac:dyDescent="0.35">
      <c r="A600">
        <f t="shared" si="29"/>
        <v>3085</v>
      </c>
      <c r="B600" s="8">
        <f>D600/CodeTable!$B$5</f>
        <v>50.610613151504346</v>
      </c>
      <c r="C600" s="14">
        <f>A600*CodeTable!$B$4</f>
        <v>0.19990460650000003</v>
      </c>
      <c r="D600" s="7">
        <f>IF(C600&gt;=WorkParams!$B$2,0,WorkParams!$E$9*LN(C600) + WorkParams!$F$9)</f>
        <v>15.426114888578525</v>
      </c>
      <c r="E600" s="1">
        <f t="shared" si="27"/>
        <v>23.785151897468221</v>
      </c>
      <c r="F600" s="1">
        <f t="shared" si="28"/>
        <v>3.0837514266250818</v>
      </c>
      <c r="G600" s="8">
        <f>((D600*D600)/CodeTable!$B$7)*POWER(1+(CodeTable!$B$8*D600*D600)/(C600*CodeTable!$B$7),-0.74)</f>
        <v>24.041847139947414</v>
      </c>
    </row>
    <row r="601" spans="1:7" x14ac:dyDescent="0.35">
      <c r="A601">
        <f t="shared" si="29"/>
        <v>3090</v>
      </c>
      <c r="B601" s="8">
        <f>D601/CodeTable!$B$5</f>
        <v>50.423885670167486</v>
      </c>
      <c r="C601" s="14">
        <f>A601*CodeTable!$B$4</f>
        <v>0.20022860100000003</v>
      </c>
      <c r="D601" s="7">
        <f>IF(C601&gt;=WorkParams!$B$2,0,WorkParams!$E$9*LN(C601) + WorkParams!$F$9)</f>
        <v>15.36920035226705</v>
      </c>
      <c r="E601" s="1">
        <f t="shared" si="27"/>
        <v>23.648231133033931</v>
      </c>
      <c r="F601" s="1">
        <f t="shared" si="28"/>
        <v>3.077353485023139</v>
      </c>
      <c r="G601" s="8">
        <f>((D601*D601)/CodeTable!$B$7)*POWER(1+(CodeTable!$B$8*D601*D601)/(C601*CodeTable!$B$7),-0.74)</f>
        <v>23.866669657905941</v>
      </c>
    </row>
    <row r="602" spans="1:7" x14ac:dyDescent="0.35">
      <c r="A602">
        <f t="shared" si="29"/>
        <v>3095</v>
      </c>
      <c r="B602" s="8">
        <f>D602/CodeTable!$B$5</f>
        <v>50.237460092731652</v>
      </c>
      <c r="C602" s="14">
        <f>A602*CodeTable!$B$4</f>
        <v>0.20055259550000001</v>
      </c>
      <c r="D602" s="7">
        <f>IF(C602&gt;=WorkParams!$B$2,0,WorkParams!$E$9*LN(C602) + WorkParams!$F$9)</f>
        <v>15.312377836264609</v>
      </c>
      <c r="E602" s="1">
        <f t="shared" si="27"/>
        <v>23.511674733712351</v>
      </c>
      <c r="F602" s="1">
        <f t="shared" si="28"/>
        <v>3.0709371183395415</v>
      </c>
      <c r="G602" s="8">
        <f>((D602*D602)/CodeTable!$B$7)*POWER(1+(CodeTable!$B$8*D602*D602)/(C602*CodeTable!$B$7),-0.74)</f>
        <v>23.692389452598285</v>
      </c>
    </row>
    <row r="603" spans="1:7" x14ac:dyDescent="0.35">
      <c r="A603">
        <f t="shared" si="29"/>
        <v>3100</v>
      </c>
      <c r="B603" s="8">
        <f>D603/CodeTable!$B$5</f>
        <v>50.051335444526572</v>
      </c>
      <c r="C603" s="14">
        <f>A603*CodeTable!$B$4</f>
        <v>0.20087659000000002</v>
      </c>
      <c r="D603" s="7">
        <f>IF(C603&gt;=WorkParams!$B$2,0,WorkParams!$E$9*LN(C603) + WorkParams!$F$9)</f>
        <v>15.255647043491699</v>
      </c>
      <c r="E603" s="1">
        <f t="shared" ref="E603" si="30">0.5*C603*D603*D603</f>
        <v>23.375483156137314</v>
      </c>
      <c r="F603" s="1">
        <f t="shared" ref="F603" si="31">C603*D603</f>
        <v>3.0645023563401943</v>
      </c>
      <c r="G603" s="8">
        <f>((D603*D603)/CodeTable!$B$7)*POWER(1+(CodeTable!$B$8*D603*D603)/(C603*CodeTable!$B$7),-0.74)</f>
        <v>23.519003067079318</v>
      </c>
    </row>
  </sheetData>
  <mergeCells count="3">
    <mergeCell ref="I1:R1"/>
    <mergeCell ref="A1:G1"/>
    <mergeCell ref="I7:R7"/>
  </mergeCells>
  <pageMargins left="0.7" right="0.7" top="0.78740157499999996" bottom="0.78740157499999996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E90BE-5710-4B27-9DAC-AA5774F6E1FB}">
  <dimension ref="A1:H603"/>
  <sheetViews>
    <sheetView workbookViewId="0">
      <selection activeCell="A3" sqref="A3"/>
    </sheetView>
  </sheetViews>
  <sheetFormatPr defaultRowHeight="14.5" x14ac:dyDescent="0.35"/>
  <cols>
    <col min="1" max="2" width="6.08984375" customWidth="1"/>
    <col min="3" max="3" width="7.90625" customWidth="1"/>
    <col min="4" max="4" width="8.08984375" customWidth="1"/>
    <col min="5" max="5" width="8.453125" customWidth="1"/>
    <col min="6" max="6" width="1.7265625" style="13" customWidth="1"/>
  </cols>
  <sheetData>
    <row r="1" spans="1:8" x14ac:dyDescent="0.35">
      <c r="A1" s="21" t="s">
        <v>110</v>
      </c>
      <c r="B1" s="21"/>
      <c r="C1" s="22"/>
      <c r="D1" s="22"/>
      <c r="E1" s="22"/>
      <c r="F1" s="16"/>
      <c r="G1" s="15"/>
      <c r="H1" s="15"/>
    </row>
    <row r="2" spans="1:8" x14ac:dyDescent="0.35">
      <c r="A2" s="5" t="s">
        <v>56</v>
      </c>
      <c r="B2" s="5" t="s">
        <v>111</v>
      </c>
      <c r="C2" s="5" t="s">
        <v>107</v>
      </c>
      <c r="D2" s="5" t="s">
        <v>108</v>
      </c>
      <c r="E2" s="5" t="s">
        <v>109</v>
      </c>
    </row>
    <row r="3" spans="1:8" x14ac:dyDescent="0.35">
      <c r="A3">
        <f>ArrowWeightDataSeries!A3</f>
        <v>100</v>
      </c>
      <c r="B3">
        <f>ArrowWeightDataSeries!B3/ArrowWeightDataSeries!$B$3</f>
        <v>1</v>
      </c>
      <c r="C3" s="19">
        <f>ArrowWeightDataSeries!E3/ArrowWeightDataSeries!$J$4</f>
        <v>0.57761452115637268</v>
      </c>
      <c r="D3" s="19">
        <f>ArrowWeightDataSeries!F3/ArrowWeightDataSeries!$J$5</f>
        <v>0.2197394348915197</v>
      </c>
      <c r="E3" s="19">
        <f>ArrowWeightDataSeries!G3/ArrowWeightDataSeries!$J$3</f>
        <v>0.52987070485757182</v>
      </c>
    </row>
    <row r="4" spans="1:8" x14ac:dyDescent="0.35">
      <c r="A4">
        <f>ArrowWeightDataSeries!A4</f>
        <v>105</v>
      </c>
      <c r="B4">
        <f>ArrowWeightDataSeries!B4/ArrowWeightDataSeries!$B$3</f>
        <v>0.9873864253980611</v>
      </c>
      <c r="C4" s="19">
        <f>ArrowWeightDataSeries!E4/ArrowWeightDataSeries!$J$4</f>
        <v>0.59129159588835822</v>
      </c>
      <c r="D4" s="19">
        <f>ArrowWeightDataSeries!F4/ArrowWeightDataSeries!$J$5</f>
        <v>0.2278161218933541</v>
      </c>
      <c r="E4" s="19">
        <f>ArrowWeightDataSeries!G4/ArrowWeightDataSeries!$J$3</f>
        <v>0.54470514726302655</v>
      </c>
    </row>
    <row r="5" spans="1:8" x14ac:dyDescent="0.35">
      <c r="A5">
        <f>ArrowWeightDataSeries!A5</f>
        <v>110</v>
      </c>
      <c r="B5">
        <f>ArrowWeightDataSeries!B5/ArrowWeightDataSeries!$B$3</f>
        <v>0.97535974547838755</v>
      </c>
      <c r="C5" s="19">
        <f>ArrowWeightDataSeries!E5/ArrowWeightDataSeries!$J$4</f>
        <v>0.60445008540528411</v>
      </c>
      <c r="D5" s="19">
        <f>ArrowWeightDataSeries!F5/ArrowWeightDataSeries!$J$5</f>
        <v>0.23575749921609318</v>
      </c>
      <c r="E5" s="19">
        <f>ArrowWeightDataSeries!G5/ArrowWeightDataSeries!$J$3</f>
        <v>0.55911399455977684</v>
      </c>
    </row>
    <row r="6" spans="1:8" x14ac:dyDescent="0.35">
      <c r="A6">
        <f>ArrowWeightDataSeries!A6</f>
        <v>115</v>
      </c>
      <c r="B6">
        <f>ArrowWeightDataSeries!B6/ArrowWeightDataSeries!$B$3</f>
        <v>0.96386776481138714</v>
      </c>
      <c r="C6" s="19">
        <f>ArrowWeightDataSeries!E6/ArrowWeightDataSeries!$J$4</f>
        <v>0.61712175339976949</v>
      </c>
      <c r="D6" s="19">
        <f>ArrowWeightDataSeries!F6/ArrowWeightDataSeries!$J$5</f>
        <v>0.24356972164227741</v>
      </c>
      <c r="E6" s="19">
        <f>ArrowWeightDataSeries!G6/ArrowWeightDataSeries!$J$3</f>
        <v>0.57311745161950123</v>
      </c>
    </row>
    <row r="7" spans="1:8" x14ac:dyDescent="0.35">
      <c r="A7">
        <f>ArrowWeightDataSeries!A7</f>
        <v>120</v>
      </c>
      <c r="B7">
        <f>ArrowWeightDataSeries!B7/ArrowWeightDataSeries!$B$3</f>
        <v>0.95286495552308415</v>
      </c>
      <c r="C7" s="19">
        <f>ArrowWeightDataSeries!E7/ArrowWeightDataSeries!$J$4</f>
        <v>0.62933525066437779</v>
      </c>
      <c r="D7" s="19">
        <f>ArrowWeightDataSeries!F7/ArrowWeightDataSeries!$J$5</f>
        <v>0.25125840822549073</v>
      </c>
      <c r="E7" s="19">
        <f>ArrowWeightDataSeries!G7/ArrowWeightDataSeries!$J$3</f>
        <v>0.58673371043453837</v>
      </c>
    </row>
    <row r="8" spans="1:8" x14ac:dyDescent="0.35">
      <c r="A8">
        <f>ArrowWeightDataSeries!A8</f>
        <v>125</v>
      </c>
      <c r="B8">
        <f>ArrowWeightDataSeries!B8/ArrowWeightDataSeries!$B$3</f>
        <v>0.94231136788822678</v>
      </c>
      <c r="C8" s="19">
        <f>ArrowWeightDataSeries!E8/ArrowWeightDataSeries!$J$4</f>
        <v>0.6411165331340597</v>
      </c>
      <c r="D8" s="19">
        <f>ArrowWeightDataSeries!F8/ArrowWeightDataSeries!$J$5</f>
        <v>0.2588287093395174</v>
      </c>
      <c r="E8" s="19">
        <f>ArrowWeightDataSeries!G8/ArrowWeightDataSeries!$J$3</f>
        <v>0.59997923057015901</v>
      </c>
    </row>
    <row r="9" spans="1:8" x14ac:dyDescent="0.35">
      <c r="A9">
        <f>ArrowWeightDataSeries!A9</f>
        <v>130</v>
      </c>
      <c r="B9">
        <f>ArrowWeightDataSeries!B9/ArrowWeightDataSeries!$B$3</f>
        <v>0.93217175471573999</v>
      </c>
      <c r="C9" s="19">
        <f>ArrowWeightDataSeries!E9/ArrowWeightDataSeries!$J$4</f>
        <v>0.65248920959263912</v>
      </c>
      <c r="D9" s="19">
        <f>ArrowWeightDataSeries!F9/ArrowWeightDataSeries!$J$5</f>
        <v>0.26628536298399502</v>
      </c>
      <c r="E9" s="19">
        <f>ArrowWeightDataSeries!G9/ArrowWeightDataSeries!$J$3</f>
        <v>0.61286897139737151</v>
      </c>
    </row>
    <row r="10" spans="1:8" x14ac:dyDescent="0.35">
      <c r="A10">
        <f>ArrowWeightDataSeries!A10</f>
        <v>135</v>
      </c>
      <c r="B10">
        <f>ArrowWeightDataSeries!B10/ArrowWeightDataSeries!$B$3</f>
        <v>0.92241486107504334</v>
      </c>
      <c r="C10" s="19">
        <f>ArrowWeightDataSeries!E10/ArrowWeightDataSeries!$J$4</f>
        <v>0.66347483309861777</v>
      </c>
      <c r="D10" s="19">
        <f>ArrowWeightDataSeries!F10/ArrowWeightDataSeries!$J$5</f>
        <v>0.27363274241602908</v>
      </c>
      <c r="E10" s="19">
        <f>ArrowWeightDataSeries!G10/ArrowWeightDataSeries!$J$3</f>
        <v>0.62541658591302374</v>
      </c>
    </row>
    <row r="11" spans="1:8" x14ac:dyDescent="0.35">
      <c r="A11">
        <f>ArrowWeightDataSeries!A11</f>
        <v>140</v>
      </c>
      <c r="B11">
        <f>ArrowWeightDataSeries!B11/ArrowWeightDataSeries!$B$3</f>
        <v>0.91301284325741316</v>
      </c>
      <c r="C11" s="19">
        <f>ArrowWeightDataSeries!E11/ArrowWeightDataSeries!$J$4</f>
        <v>0.67409314696414679</v>
      </c>
      <c r="D11" s="19">
        <f>ArrowWeightDataSeries!F11/ArrowWeightDataSeries!$J$5</f>
        <v>0.28087489671651716</v>
      </c>
      <c r="E11" s="19">
        <f>ArrowWeightDataSeries!G11/ArrowWeightDataSeries!$J$3</f>
        <v>0.63763458367089865</v>
      </c>
    </row>
    <row r="12" spans="1:8" x14ac:dyDescent="0.35">
      <c r="A12">
        <f>ArrowWeightDataSeries!A12</f>
        <v>145</v>
      </c>
      <c r="B12">
        <f>ArrowWeightDataSeries!B12/ArrowWeightDataSeries!$B$3</f>
        <v>0.90394078974304393</v>
      </c>
      <c r="C12" s="19">
        <f>ArrowWeightDataSeries!E12/ArrowWeightDataSeries!$J$4</f>
        <v>0.68436229372603907</v>
      </c>
      <c r="D12" s="19">
        <f>ArrowWeightDataSeries!F12/ArrowWeightDataSeries!$J$5</f>
        <v>0.28801558555461926</v>
      </c>
      <c r="E12" s="19">
        <f>ArrowWeightDataSeries!G12/ArrowWeightDataSeries!$J$3</f>
        <v>0.64953446865831477</v>
      </c>
    </row>
    <row r="13" spans="1:8" x14ac:dyDescent="0.35">
      <c r="A13">
        <f>ArrowWeightDataSeries!A13</f>
        <v>150</v>
      </c>
      <c r="B13">
        <f>ArrowWeightDataSeries!B13/ArrowWeightDataSeries!$B$3</f>
        <v>0.89517632341131104</v>
      </c>
      <c r="C13" s="19">
        <f>ArrowWeightDataSeries!E13/ArrowWeightDataSeries!$J$4</f>
        <v>0.69429899374603066</v>
      </c>
      <c r="D13" s="19">
        <f>ArrowWeightDataSeries!F13/ArrowWeightDataSeries!$J$5</f>
        <v>0.29505830915200471</v>
      </c>
      <c r="E13" s="19">
        <f>ArrowWeightDataSeries!G13/ArrowWeightDataSeries!$J$3</f>
        <v>0.66112685668784366</v>
      </c>
    </row>
    <row r="14" spans="1:8" x14ac:dyDescent="0.35">
      <c r="A14">
        <f>ArrowWeightDataSeries!A14</f>
        <v>155</v>
      </c>
      <c r="B14">
        <f>ArrowWeightDataSeries!B14/ArrowWeightDataSeries!$B$3</f>
        <v>0.88669926900079798</v>
      </c>
      <c r="C14" s="19">
        <f>ArrowWeightDataSeries!E14/ArrowWeightDataSeries!$J$4</f>
        <v>0.70391869870738466</v>
      </c>
      <c r="D14" s="19">
        <f>ArrowWeightDataSeries!F14/ArrowWeightDataSeries!$J$5</f>
        <v>0.30200633424788642</v>
      </c>
      <c r="E14" s="19">
        <f>ArrowWeightDataSeries!G14/ArrowWeightDataSeries!$J$3</f>
        <v>0.67242157591600527</v>
      </c>
    </row>
    <row r="15" spans="1:8" x14ac:dyDescent="0.35">
      <c r="A15">
        <f>ArrowWeightDataSeries!A15</f>
        <v>160</v>
      </c>
      <c r="B15">
        <f>ArrowWeightDataSeries!B15/ArrowWeightDataSeries!$B$3</f>
        <v>0.87849137338243655</v>
      </c>
      <c r="C15" s="19">
        <f>ArrowWeightDataSeries!E15/ArrowWeightDataSeries!$J$4</f>
        <v>0.71323572422244808</v>
      </c>
      <c r="D15" s="19">
        <f>ArrowWeightDataSeries!F15/ArrowWeightDataSeries!$J$5</f>
        <v>0.30886271671061066</v>
      </c>
      <c r="E15" s="19">
        <f>ArrowWeightDataSeries!G15/ArrowWeightDataSeries!$J$3</f>
        <v>0.68342775336814099</v>
      </c>
    </row>
    <row r="16" spans="1:8" x14ac:dyDescent="0.35">
      <c r="A16">
        <f>ArrowWeightDataSeries!A16</f>
        <v>165</v>
      </c>
      <c r="B16">
        <f>ArrowWeightDataSeries!B16/ArrowWeightDataSeries!$B$3</f>
        <v>0.87053606888969848</v>
      </c>
      <c r="C16" s="19">
        <f>ArrowWeightDataSeries!E16/ArrowWeightDataSeries!$J$4</f>
        <v>0.72226336494973942</v>
      </c>
      <c r="D16" s="19">
        <f>ArrowWeightDataSeries!F16/ArrowWeightDataSeries!$J$5</f>
        <v>0.3156303213203373</v>
      </c>
      <c r="E16" s="19">
        <f>ArrowWeightDataSeries!G16/ArrowWeightDataSeries!$J$3</f>
        <v>0.6941538897828351</v>
      </c>
    </row>
    <row r="17" spans="1:5" x14ac:dyDescent="0.35">
      <c r="A17">
        <f>ArrowWeightDataSeries!A17</f>
        <v>170</v>
      </c>
      <c r="B17">
        <f>ArrowWeightDataSeries!B17/ArrowWeightDataSeries!$B$3</f>
        <v>0.86281827198969652</v>
      </c>
      <c r="C17" s="19">
        <f>ArrowWeightDataSeries!E17/ArrowWeightDataSeries!$J$4</f>
        <v>0.73101399498086095</v>
      </c>
      <c r="D17" s="19">
        <f>ArrowWeightDataSeries!F17/ArrowWeightDataSeries!$J$5</f>
        <v>0.32231183915185896</v>
      </c>
      <c r="E17" s="19">
        <f>ArrowWeightDataSeries!G17/ArrowWeightDataSeries!$J$3</f>
        <v>0.7046079246483492</v>
      </c>
    </row>
    <row r="18" spans="1:5" x14ac:dyDescent="0.35">
      <c r="A18">
        <f>ArrowWeightDataSeries!A18</f>
        <v>175</v>
      </c>
      <c r="B18">
        <f>ArrowWeightDataSeries!B18/ArrowWeightDataSeries!$B$3</f>
        <v>0.85532421114564017</v>
      </c>
      <c r="C18" s="19">
        <f>ArrowWeightDataSeries!E18/ArrowWeightDataSeries!$J$4</f>
        <v>0.73949915575428271</v>
      </c>
      <c r="D18" s="19">
        <f>ArrowWeightDataSeries!F18/ArrowWeightDataSeries!$J$5</f>
        <v>0.32890980291081129</v>
      </c>
      <c r="E18" s="19">
        <f>ArrowWeightDataSeries!G18/ArrowWeightDataSeries!$J$3</f>
        <v>0.71479729295715555</v>
      </c>
    </row>
    <row r="19" spans="1:5" x14ac:dyDescent="0.35">
      <c r="A19">
        <f>ArrowWeightDataSeries!A19</f>
        <v>180</v>
      </c>
      <c r="B19">
        <f>ArrowWeightDataSeries!B19/ArrowWeightDataSeries!$B$3</f>
        <v>0.84804127893439563</v>
      </c>
      <c r="C19" s="19">
        <f>ArrowWeightDataSeries!E19/ArrowWeightDataSeries!$J$4</f>
        <v>0.74772963335318976</v>
      </c>
      <c r="D19" s="19">
        <f>ArrowWeightDataSeries!F19/ArrowWeightDataSeries!$J$5</f>
        <v>0.33542660051590634</v>
      </c>
      <c r="E19" s="19">
        <f>ArrowWeightDataSeries!G19/ArrowWeightDataSeries!$J$3</f>
        <v>0.72472897493039956</v>
      </c>
    </row>
    <row r="20" spans="1:5" x14ac:dyDescent="0.35">
      <c r="A20">
        <f>ArrowWeightDataSeries!A20</f>
        <v>185</v>
      </c>
      <c r="B20">
        <f>ArrowWeightDataSeries!B20/ArrowWeightDataSeries!$B$3</f>
        <v>0.8409579044300951</v>
      </c>
      <c r="C20" s="19">
        <f>ArrowWeightDataSeries!E20/ArrowWeightDataSeries!$J$4</f>
        <v>0.75571552672462505</v>
      </c>
      <c r="D20" s="19">
        <f>ArrowWeightDataSeries!F20/ArrowWeightDataSeries!$J$5</f>
        <v>0.34186448717099766</v>
      </c>
      <c r="E20" s="19">
        <f>ArrowWeightDataSeries!G20/ArrowWeightDataSeries!$J$3</f>
        <v>0.73440953974538059</v>
      </c>
    </row>
    <row r="21" spans="1:5" x14ac:dyDescent="0.35">
      <c r="A21">
        <f>ArrowWeightDataSeries!A21</f>
        <v>190</v>
      </c>
      <c r="B21">
        <f>ArrowWeightDataSeries!B21/ArrowWeightDataSeries!$B$3</f>
        <v>0.83406344260976528</v>
      </c>
      <c r="C21" s="19">
        <f>ArrowWeightDataSeries!E21/ArrowWeightDataSeries!$J$4</f>
        <v>0.76346630809944394</v>
      </c>
      <c r="D21" s="19">
        <f>ArrowWeightDataSeries!F21/ArrowWeightDataSeries!$J$5</f>
        <v>0.34822559613121612</v>
      </c>
      <c r="E21" s="19">
        <f>ArrowWeightDataSeries!G21/ArrowWeightDataSeries!$J$3</f>
        <v>0.74384518412351541</v>
      </c>
    </row>
    <row r="22" spans="1:5" x14ac:dyDescent="0.35">
      <c r="A22">
        <f>ArrowWeightDataSeries!A22</f>
        <v>195</v>
      </c>
      <c r="B22">
        <f>ArrowWeightDataSeries!B22/ArrowWeightDataSeries!$B$3</f>
        <v>0.82734807812705136</v>
      </c>
      <c r="C22" s="19">
        <f>ArrowWeightDataSeries!E22/ArrowWeightDataSeries!$J$4</f>
        <v>0.77099087668364918</v>
      </c>
      <c r="D22" s="19">
        <f>ArrowWeightDataSeries!F22/ArrowWeightDataSeries!$J$5</f>
        <v>0.35451194833513527</v>
      </c>
      <c r="E22" s="19">
        <f>ArrowWeightDataSeries!G22/ArrowWeightDataSeries!$J$3</f>
        <v>0.75304176649431109</v>
      </c>
    </row>
    <row r="23" spans="1:5" x14ac:dyDescent="0.35">
      <c r="A23">
        <f>ArrowWeightDataSeries!A23</f>
        <v>200</v>
      </c>
      <c r="B23">
        <f>ArrowWeightDataSeries!B23/ArrowWeightDataSeries!$B$3</f>
        <v>0.82080274127066333</v>
      </c>
      <c r="C23" s="19">
        <f>ArrowWeightDataSeries!E23/ArrowWeightDataSeries!$J$4</f>
        <v>0.77829760652133761</v>
      </c>
      <c r="D23" s="19">
        <f>ArrowWeightDataSeries!F23/ArrowWeightDataSeries!$J$5</f>
        <v>0.36072546104845166</v>
      </c>
      <c r="E23" s="19">
        <f>ArrowWeightDataSeries!G23/ArrowWeightDataSeries!$J$3</f>
        <v>0.76200483733545776</v>
      </c>
    </row>
    <row r="24" spans="1:5" x14ac:dyDescent="0.35">
      <c r="A24">
        <f>ArrowWeightDataSeries!A24</f>
        <v>205</v>
      </c>
      <c r="B24">
        <f>ArrowWeightDataSeries!B24/ArrowWeightDataSeries!$B$3</f>
        <v>0.81441903430169671</v>
      </c>
      <c r="C24" s="19">
        <f>ArrowWeightDataSeries!E24/ArrowWeightDataSeries!$J$4</f>
        <v>0.78539438928974792</v>
      </c>
      <c r="D24" s="19">
        <f>ArrowWeightDataSeries!F24/ArrowWeightDataSeries!$J$5</f>
        <v>0.36686795564282176</v>
      </c>
      <c r="E24" s="19">
        <f>ArrowWeightDataSeries!G24/ArrowWeightDataSeries!$J$3</f>
        <v>0.77073966619479861</v>
      </c>
    </row>
    <row r="25" spans="1:5" x14ac:dyDescent="0.35">
      <c r="A25">
        <f>ArrowWeightDataSeries!A25</f>
        <v>210</v>
      </c>
      <c r="B25">
        <f>ArrowWeightDataSeries!B25/ArrowWeightDataSeries!$B$3</f>
        <v>0.80818916666872431</v>
      </c>
      <c r="C25" s="19">
        <f>ArrowWeightDataSeries!E25/ArrowWeightDataSeries!$J$4</f>
        <v>0.79228867267175518</v>
      </c>
      <c r="D25" s="19">
        <f>ArrowWeightDataSeries!F25/ArrowWeightDataSeries!$J$5</f>
        <v>0.3729411646153909</v>
      </c>
      <c r="E25" s="19">
        <f>ArrowWeightDataSeries!G25/ArrowWeightDataSeries!$J$3</f>
        <v>0.77925126582234483</v>
      </c>
    </row>
    <row r="26" spans="1:5" x14ac:dyDescent="0.35">
      <c r="A26">
        <f>ArrowWeightDataSeries!A26</f>
        <v>215</v>
      </c>
      <c r="B26">
        <f>ArrowWeightDataSeries!B26/ArrowWeightDataSeries!$B$3</f>
        <v>0.80210589784688735</v>
      </c>
      <c r="C26" s="19">
        <f>ArrowWeightDataSeries!E26/ArrowWeightDataSeries!$J$4</f>
        <v>0.79898749485572107</v>
      </c>
      <c r="D26" s="19">
        <f>ArrowWeightDataSeries!F26/ArrowWeightDataSeries!$J$5</f>
        <v>0.37894673793946471</v>
      </c>
      <c r="E26" s="19">
        <f>ArrowWeightDataSeries!G26/ArrowWeightDataSeries!$J$3</f>
        <v>0.78754441377638673</v>
      </c>
    </row>
    <row r="27" spans="1:5" x14ac:dyDescent="0.35">
      <c r="A27">
        <f>ArrowWeightDataSeries!A27</f>
        <v>220</v>
      </c>
      <c r="B27">
        <f>ArrowWeightDataSeries!B27/ArrowWeightDataSeries!$B$3</f>
        <v>0.79616248674905077</v>
      </c>
      <c r="C27" s="19">
        <f>ArrowWeightDataSeries!E27/ArrowWeightDataSeries!$J$4</f>
        <v>0.80549751563316618</v>
      </c>
      <c r="D27" s="19">
        <f>ArrowWeightDataSeries!F27/ArrowWeightDataSeries!$J$5</f>
        <v>0.38488624882413969</v>
      </c>
      <c r="E27" s="19">
        <f>ArrowWeightDataSeries!G27/ArrowWeightDataSeries!$J$3</f>
        <v>0.79562367181452331</v>
      </c>
    </row>
    <row r="28" spans="1:5" x14ac:dyDescent="0.35">
      <c r="A28">
        <f>ArrowWeightDataSeries!A28</f>
        <v>225</v>
      </c>
      <c r="B28">
        <f>ArrowWeightDataSeries!B28/ArrowWeightDataSeries!$B$3</f>
        <v>0.79035264682262252</v>
      </c>
      <c r="C28" s="19">
        <f>ArrowWeightDataSeries!E28/ArrowWeightDataSeries!$J$4</f>
        <v>0.8118250444983024</v>
      </c>
      <c r="D28" s="19">
        <f>ArrowWeightDataSeries!F28/ArrowWeightDataSeries!$J$5</f>
        <v>0.39076119895009487</v>
      </c>
      <c r="E28" s="19">
        <f>ArrowWeightDataSeries!G28/ArrowWeightDataSeries!$J$3</f>
        <v>0.80349340333601682</v>
      </c>
    </row>
    <row r="29" spans="1:5" x14ac:dyDescent="0.35">
      <c r="A29">
        <f>ArrowWeightDataSeries!A29</f>
        <v>230</v>
      </c>
      <c r="B29">
        <f>ArrowWeightDataSeries!B29/ArrowWeightDataSeries!$B$3</f>
        <v>0.78467050608205036</v>
      </c>
      <c r="C29" s="19">
        <f>ArrowWeightDataSeries!E29/ArrowWeightDataSeries!$J$4</f>
        <v>0.81797606609766116</v>
      </c>
      <c r="D29" s="19">
        <f>ArrowWeightDataSeries!F29/ArrowWeightDataSeries!$J$5</f>
        <v>0.39657302323977889</v>
      </c>
      <c r="E29" s="19">
        <f>ArrowWeightDataSeries!G29/ArrowWeightDataSeries!$J$3</f>
        <v>0.81115778910465342</v>
      </c>
    </row>
    <row r="30" spans="1:5" x14ac:dyDescent="0.35">
      <c r="A30">
        <f>ArrowWeightDataSeries!A30</f>
        <v>235</v>
      </c>
      <c r="B30">
        <f>ArrowWeightDataSeries!B30/ArrowWeightDataSeries!$B$3</f>
        <v>0.77911057143995333</v>
      </c>
      <c r="C30" s="19">
        <f>ArrowWeightDataSeries!E30/ArrowWeightDataSeries!$J$4</f>
        <v>0.82395626333099992</v>
      </c>
      <c r="D30" s="19">
        <f>ArrowWeightDataSeries!F30/ArrowWeightDataSeries!$J$5</f>
        <v>0.40232309421262724</v>
      </c>
      <c r="E30" s="19">
        <f>ArrowWeightDataSeries!G30/ArrowWeightDataSeries!$J$3</f>
        <v>0.81862084145000047</v>
      </c>
    </row>
    <row r="31" spans="1:5" x14ac:dyDescent="0.35">
      <c r="A31">
        <f>ArrowWeightDataSeries!A31</f>
        <v>240</v>
      </c>
      <c r="B31">
        <f>ArrowWeightDataSeries!B31/ArrowWeightDataSeries!$B$3</f>
        <v>0.77366769679374758</v>
      </c>
      <c r="C31" s="19">
        <f>ArrowWeightDataSeries!E31/ArrowWeightDataSeries!$J$4</f>
        <v>0.8297710383648268</v>
      </c>
      <c r="D31" s="19">
        <f>ArrowWeightDataSeries!F31/ArrowWeightDataSeries!$J$5</f>
        <v>0.40801272596947613</v>
      </c>
      <c r="E31" s="19">
        <f>ArrowWeightDataSeries!G31/ArrowWeightDataSeries!$J$3</f>
        <v>0.82588641711847277</v>
      </c>
    </row>
    <row r="32" spans="1:5" x14ac:dyDescent="0.35">
      <c r="A32">
        <f>ArrowWeightDataSeries!A32</f>
        <v>245</v>
      </c>
      <c r="B32">
        <f>ArrowWeightDataSeries!B32/ArrowWeightDataSeries!$B$3</f>
        <v>0.76833705440305333</v>
      </c>
      <c r="C32" s="19">
        <f>ArrowWeightDataSeries!E32/ArrowWeightDataSeries!$J$4</f>
        <v>0.83542553178603229</v>
      </c>
      <c r="D32" s="19">
        <f>ArrowWeightDataSeries!F32/ArrowWeightDataSeries!$J$5</f>
        <v>0.4136431778448173</v>
      </c>
      <c r="E32" s="19">
        <f>ArrowWeightDataSeries!G32/ArrowWeightDataSeries!$J$3</f>
        <v>0.8329582289232097</v>
      </c>
    </row>
    <row r="33" spans="1:5" x14ac:dyDescent="0.35">
      <c r="A33">
        <f>ArrowWeightDataSeries!A33</f>
        <v>250</v>
      </c>
      <c r="B33">
        <f>ArrowWeightDataSeries!B33/ArrowWeightDataSeries!$B$3</f>
        <v>0.76311410915889011</v>
      </c>
      <c r="C33" s="19">
        <f>ArrowWeightDataSeries!E33/ArrowWeightDataSeries!$J$4</f>
        <v>0.8409246400942243</v>
      </c>
      <c r="D33" s="19">
        <f>ArrowWeightDataSeries!F33/ArrowWeightDataSeries!$J$5</f>
        <v>0.41921565776080005</v>
      </c>
      <c r="E33" s="19">
        <f>ArrowWeightDataSeries!G33/ArrowWeightDataSeries!$J$3</f>
        <v>0.83983985632265168</v>
      </c>
    </row>
    <row r="34" spans="1:5" x14ac:dyDescent="0.35">
      <c r="A34">
        <f>ArrowWeightDataSeries!A34</f>
        <v>255</v>
      </c>
      <c r="B34">
        <f>ArrowWeightDataSeries!B34/ArrowWeightDataSeries!$B$3</f>
        <v>0.75799459540100755</v>
      </c>
      <c r="C34" s="19">
        <f>ArrowWeightDataSeries!E34/ArrowWeightDataSeries!$J$4</f>
        <v>0.84627303170668311</v>
      </c>
      <c r="D34" s="19">
        <f>ArrowWeightDataSeries!F34/ArrowWeightDataSeries!$J$5</f>
        <v>0.42473132531282104</v>
      </c>
      <c r="E34" s="19">
        <f>ArrowWeightDataSeries!G34/ArrowWeightDataSeries!$J$3</f>
        <v>0.84653475504141651</v>
      </c>
    </row>
    <row r="35" spans="1:5" x14ac:dyDescent="0.35">
      <c r="A35">
        <f>ArrowWeightDataSeries!A35</f>
        <v>260</v>
      </c>
      <c r="B35">
        <f>ArrowWeightDataSeries!B35/ArrowWeightDataSeries!$B$3</f>
        <v>0.75297449598640331</v>
      </c>
      <c r="C35" s="19">
        <f>ArrowWeightDataSeries!E35/ArrowWeightDataSeries!$J$4</f>
        <v>0.85147516162860448</v>
      </c>
      <c r="D35" s="19">
        <f>ArrowWeightDataSeries!F35/ArrowWeightDataSeries!$J$5</f>
        <v>0.43019129461302585</v>
      </c>
      <c r="E35" s="19">
        <f>ArrowWeightDataSeries!G35/ArrowWeightDataSeries!$J$3</f>
        <v>0.85304626583308119</v>
      </c>
    </row>
    <row r="36" spans="1:5" x14ac:dyDescent="0.35">
      <c r="A36">
        <f>ArrowWeightDataSeries!A36</f>
        <v>265</v>
      </c>
      <c r="B36">
        <f>ArrowWeightDataSeries!B36/ArrowWeightDataSeries!$B$3</f>
        <v>0.74805002335169846</v>
      </c>
      <c r="C36" s="19">
        <f>ArrowWeightDataSeries!E36/ArrowWeightDataSeries!$J$4</f>
        <v>0.85653528492304198</v>
      </c>
      <c r="D36" s="19">
        <f>ArrowWeightDataSeries!F36/ArrowWeightDataSeries!$J$5</f>
        <v>0.43559663691500944</v>
      </c>
      <c r="E36" s="19">
        <f>ArrowWeightDataSeries!G36/ArrowWeightDataSeries!$J$3</f>
        <v>0.85937762247247507</v>
      </c>
    </row>
    <row r="37" spans="1:5" x14ac:dyDescent="0.35">
      <c r="A37">
        <f>ArrowWeightDataSeries!A37</f>
        <v>270</v>
      </c>
      <c r="B37">
        <f>ArrowWeightDataSeries!B37/ArrowWeightDataSeries!$B$3</f>
        <v>0.74321760234570666</v>
      </c>
      <c r="C37" s="19">
        <f>ArrowWeightDataSeries!E37/ArrowWeightDataSeries!$J$4</f>
        <v>0.86145746909917609</v>
      </c>
      <c r="D37" s="19">
        <f>ArrowWeightDataSeries!F37/ArrowWeightDataSeries!$J$5</f>
        <v>0.44094838304036466</v>
      </c>
      <c r="E37" s="19">
        <f>ArrowWeightDataSeries!G37/ArrowWeightDataSeries!$J$3</f>
        <v>0.86553195905472502</v>
      </c>
    </row>
    <row r="38" spans="1:5" x14ac:dyDescent="0.35">
      <c r="A38">
        <f>ArrowWeightDataSeries!A38</f>
        <v>275</v>
      </c>
      <c r="B38">
        <f>ArrowWeightDataSeries!B38/ArrowWeightDataSeries!$B$3</f>
        <v>0.73847385463727755</v>
      </c>
      <c r="C38" s="19">
        <f>ArrowWeightDataSeries!E38/ArrowWeightDataSeries!$J$4</f>
        <v>0.86624560552385288</v>
      </c>
      <c r="D38" s="19">
        <f>ArrowWeightDataSeries!F38/ArrowWeightDataSeries!$J$5</f>
        <v>0.44624752562543363</v>
      </c>
      <c r="E38" s="19">
        <f>ArrowWeightDataSeries!G38/ArrowWeightDataSeries!$J$3</f>
        <v>0.87151231666932494</v>
      </c>
    </row>
    <row r="39" spans="1:5" x14ac:dyDescent="0.35">
      <c r="A39">
        <f>ArrowWeightDataSeries!A39</f>
        <v>280</v>
      </c>
      <c r="B39">
        <f>ArrowWeightDataSeries!B39/ArrowWeightDataSeries!$B$3</f>
        <v>0.73381558452807638</v>
      </c>
      <c r="C39" s="19">
        <f>ArrowWeightDataSeries!E39/ArrowWeightDataSeries!$J$4</f>
        <v>0.87090341994945575</v>
      </c>
      <c r="D39" s="19">
        <f>ArrowWeightDataSeries!F39/ArrowWeightDataSeries!$J$5</f>
        <v>0.45149502120461132</v>
      </c>
      <c r="E39" s="19">
        <f>ArrowWeightDataSeries!G39/ArrowWeightDataSeries!$J$3</f>
        <v>0.87732164950972857</v>
      </c>
    </row>
    <row r="40" spans="1:5" x14ac:dyDescent="0.35">
      <c r="A40">
        <f>ArrowWeightDataSeries!A40</f>
        <v>285</v>
      </c>
      <c r="B40">
        <f>ArrowWeightDataSeries!B40/ArrowWeightDataSeries!$B$3</f>
        <v>0.72923976602107643</v>
      </c>
      <c r="C40" s="19">
        <f>ArrowWeightDataSeries!E40/ArrowWeightDataSeries!$J$4</f>
        <v>0.87543448224082809</v>
      </c>
      <c r="D40" s="19">
        <f>ArrowWeightDataSeries!F40/ArrowWeightDataSeries!$J$5</f>
        <v>0.45669179214480199</v>
      </c>
      <c r="E40" s="19">
        <f>ArrowWeightDataSeries!G40/ArrowWeightDataSeries!$J$3</f>
        <v>0.88296283047222124</v>
      </c>
    </row>
    <row r="41" spans="1:5" x14ac:dyDescent="0.35">
      <c r="A41">
        <f>ArrowWeightDataSeries!A41</f>
        <v>290</v>
      </c>
      <c r="B41">
        <f>ArrowWeightDataSeries!B41/ArrowWeightDataSeries!$B$3</f>
        <v>0.72474353101370714</v>
      </c>
      <c r="C41" s="19">
        <f>ArrowWeightDataSeries!E41/ArrowWeightDataSeries!$J$4</f>
        <v>0.87984221537491414</v>
      </c>
      <c r="D41" s="19">
        <f>ArrowWeightDataSeries!F41/ArrowWeightDataSeries!$J$5</f>
        <v>0.46183872844408619</v>
      </c>
      <c r="E41" s="19">
        <f>ArrowWeightDataSeries!G41/ArrowWeightDataSeries!$J$3</f>
        <v>0.88843865629189267</v>
      </c>
    </row>
    <row r="42" spans="1:5" x14ac:dyDescent="0.35">
      <c r="A42">
        <f>ArrowWeightDataSeries!A42</f>
        <v>295</v>
      </c>
      <c r="B42">
        <f>ArrowWeightDataSeries!B42/ArrowWeightDataSeries!$B$3</f>
        <v>0.72032415850029186</v>
      </c>
      <c r="C42" s="19">
        <f>ArrowWeightDataSeries!E42/ArrowWeightDataSeries!$J$4</f>
        <v>0.88412990377889134</v>
      </c>
      <c r="D42" s="19">
        <f>ArrowWeightDataSeries!F42/ArrowWeightDataSeries!$J$5</f>
        <v>0.46693668940631272</v>
      </c>
      <c r="E42" s="19">
        <f>ArrowWeightDataSeries!G42/ArrowWeightDataSeries!$J$3</f>
        <v>0.89375185225841691</v>
      </c>
    </row>
    <row r="43" spans="1:5" x14ac:dyDescent="0.35">
      <c r="A43">
        <f>ArrowWeightDataSeries!A43</f>
        <v>300</v>
      </c>
      <c r="B43">
        <f>ArrowWeightDataSeries!B43/ArrowWeightDataSeries!$B$3</f>
        <v>0.71597906468197448</v>
      </c>
      <c r="C43" s="19">
        <f>ArrowWeightDataSeries!E43/ArrowWeightDataSeries!$J$4</f>
        <v>0.88830070106558778</v>
      </c>
      <c r="D43" s="19">
        <f>ArrowWeightDataSeries!F43/ArrowWeightDataSeries!$J$5</f>
        <v>0.47198650520212782</v>
      </c>
      <c r="E43" s="19">
        <f>ArrowWeightDataSeries!G43/ArrowWeightDataSeries!$J$3</f>
        <v>0.89890507654979346</v>
      </c>
    </row>
    <row r="44" spans="1:5" x14ac:dyDescent="0.35">
      <c r="A44">
        <f>ArrowWeightDataSeries!A44</f>
        <v>305</v>
      </c>
      <c r="B44">
        <f>ArrowWeightDataSeries!B44/ArrowWeightDataSeries!$B$3</f>
        <v>0.7117057938941258</v>
      </c>
      <c r="C44" s="19">
        <f>ArrowWeightDataSeries!E44/ArrowWeightDataSeries!$J$4</f>
        <v>0.89235763721891104</v>
      </c>
      <c r="D44" s="19">
        <f>ArrowWeightDataSeries!F44/ArrowWeightDataSeries!$J$5</f>
        <v>0.4769889783259128</v>
      </c>
      <c r="E44" s="19">
        <f>ArrowWeightDataSeries!G44/ArrowWeightDataSeries!$J$3</f>
        <v>0.9039009242182483</v>
      </c>
    </row>
    <row r="45" spans="1:5" x14ac:dyDescent="0.35">
      <c r="A45">
        <f>ArrowWeightDataSeries!A45</f>
        <v>310</v>
      </c>
      <c r="B45">
        <f>ArrowWeightDataSeries!B45/ArrowWeightDataSeries!$B$3</f>
        <v>0.70750201027146109</v>
      </c>
      <c r="C45" s="19">
        <f>ArrowWeightDataSeries!E45/ArrowWeightDataSeries!$J$4</f>
        <v>0.89630362527659091</v>
      </c>
      <c r="D45" s="19">
        <f>ArrowWeightDataSeries!F45/ArrowWeightDataSeries!$J$5</f>
        <v>0.4819448849571617</v>
      </c>
      <c r="E45" s="19">
        <f>ArrowWeightDataSeries!G45/ArrowWeightDataSeries!$J$3</f>
        <v>0.90874193085900112</v>
      </c>
    </row>
    <row r="46" spans="1:5" x14ac:dyDescent="0.35">
      <c r="A46">
        <f>ArrowWeightDataSeries!A46</f>
        <v>315</v>
      </c>
      <c r="B46">
        <f>ArrowWeightDataSeries!B46/ArrowWeightDataSeries!$B$3</f>
        <v>0.70336549008003546</v>
      </c>
      <c r="C46" s="19">
        <f>ArrowWeightDataSeries!E46/ArrowWeightDataSeries!$J$4</f>
        <v>0.90014146755280333</v>
      </c>
      <c r="D46" s="19">
        <f>ArrowWeightDataSeries!F46/ArrowWeightDataSeries!$J$5</f>
        <v>0.48685497623400908</v>
      </c>
      <c r="E46" s="19">
        <f>ArrowWeightDataSeries!G46/ArrowWeightDataSeries!$J$3</f>
        <v>0.91343057598949329</v>
      </c>
    </row>
    <row r="47" spans="1:5" x14ac:dyDescent="0.35">
      <c r="A47">
        <f>ArrowWeightDataSeries!A47</f>
        <v>320</v>
      </c>
      <c r="B47">
        <f>ArrowWeightDataSeries!B47/ArrowWeightDataSeries!$B$3</f>
        <v>0.69929411465309965</v>
      </c>
      <c r="C47" s="19">
        <f>ArrowWeightDataSeries!E47/ArrowWeightDataSeries!$J$4</f>
        <v>0.90387386143902104</v>
      </c>
      <c r="D47" s="19">
        <f>ArrowWeightDataSeries!F47/ArrowWeightDataSeries!$J$5</f>
        <v>0.49171997944588081</v>
      </c>
      <c r="E47" s="19">
        <f>ArrowWeightDataSeries!G47/ArrowWeightDataSeries!$J$3</f>
        <v>0.91796928616397644</v>
      </c>
    </row>
    <row r="48" spans="1:5" x14ac:dyDescent="0.35">
      <c r="A48">
        <f>ArrowWeightDataSeries!A48</f>
        <v>325</v>
      </c>
      <c r="B48">
        <f>ArrowWeightDataSeries!B48/ArrowWeightDataSeries!$B$3</f>
        <v>0.69528586387463032</v>
      </c>
      <c r="C48" s="19">
        <f>ArrowWeightDataSeries!E48/ArrowWeightDataSeries!$J$4</f>
        <v>0.90750340481769787</v>
      </c>
      <c r="D48" s="19">
        <f>ArrowWeightDataSeries!F48/ArrowWeightDataSeries!$J$5</f>
        <v>0.49654059915158855</v>
      </c>
      <c r="E48" s="19">
        <f>ArrowWeightDataSeries!G48/ArrowWeightDataSeries!$J$3</f>
        <v>0.92236043784590582</v>
      </c>
    </row>
    <row r="49" spans="1:5" x14ac:dyDescent="0.35">
      <c r="A49">
        <f>ArrowWeightDataSeries!A49</f>
        <v>330</v>
      </c>
      <c r="B49">
        <f>ArrowWeightDataSeries!B49/ArrowWeightDataSeries!$B$3</f>
        <v>0.69133881016036203</v>
      </c>
      <c r="C49" s="19">
        <f>ArrowWeightDataSeries!E49/ArrowWeightDataSeries!$J$4</f>
        <v>0.91103260112007844</v>
      </c>
      <c r="D49" s="19">
        <f>ArrowWeightDataSeries!F49/ArrowWeightDataSeries!$J$5</f>
        <v>0.50131751822860482</v>
      </c>
      <c r="E49" s="19">
        <f>ArrowWeightDataSeries!G49/ArrowWeightDataSeries!$J$3</f>
        <v>0.92660636005845998</v>
      </c>
    </row>
    <row r="50" spans="1:5" x14ac:dyDescent="0.35">
      <c r="A50">
        <f>ArrowWeightDataSeries!A50</f>
        <v>335</v>
      </c>
      <c r="B50">
        <f>ArrowWeightDataSeries!B50/ArrowWeightDataSeries!$B$3</f>
        <v>0.68745111289142602</v>
      </c>
      <c r="C50" s="19">
        <f>ArrowWeightDataSeries!E50/ArrowWeightDataSeries!$J$4</f>
        <v>0.91446386405646074</v>
      </c>
      <c r="D50" s="19">
        <f>ArrowWeightDataSeries!F50/ArrowWeightDataSeries!$J$5</f>
        <v>0.50605139885873274</v>
      </c>
      <c r="E50" s="19">
        <f>ArrowWeightDataSeries!G50/ArrowWeightDataSeries!$J$3</f>
        <v>0.93070933683157187</v>
      </c>
    </row>
    <row r="51" spans="1:5" x14ac:dyDescent="0.35">
      <c r="A51">
        <f>ArrowWeightDataSeries!A51</f>
        <v>340</v>
      </c>
      <c r="B51">
        <f>ArrowWeightDataSeries!B51/ArrowWeightDataSeries!$B$3</f>
        <v>0.68362101326035984</v>
      </c>
      <c r="C51" s="19">
        <f>ArrowWeightDataSeries!E51/ArrowWeightDataSeries!$J$4</f>
        <v>0.91779952204460336</v>
      </c>
      <c r="D51" s="19">
        <f>ArrowWeightDataSeries!F51/ArrowWeightDataSeries!$J$5</f>
        <v>0.51074288345491858</v>
      </c>
      <c r="E51" s="19">
        <f>ArrowWeightDataSeries!G51/ArrowWeightDataSeries!$J$3</f>
        <v>0.93467160946217298</v>
      </c>
    </row>
    <row r="52" spans="1:5" x14ac:dyDescent="0.35">
      <c r="A52">
        <f>ArrowWeightDataSeries!A52</f>
        <v>345</v>
      </c>
      <c r="B52">
        <f>ArrowWeightDataSeries!B52/ArrowWeightDataSeries!$B$3</f>
        <v>0.67984682949336139</v>
      </c>
      <c r="C52" s="19">
        <f>ArrowWeightDataSeries!E52/ArrowWeightDataSeries!$J$4</f>
        <v>0.92104182235961263</v>
      </c>
      <c r="D52" s="19">
        <f>ArrowWeightDataSeries!F52/ArrowWeightDataSeries!$J$5</f>
        <v>0.515392595533536</v>
      </c>
      <c r="E52" s="19">
        <f>ArrowWeightDataSeries!G52/ArrowWeightDataSeries!$J$3</f>
        <v>0.93849537860280274</v>
      </c>
    </row>
    <row r="53" spans="1:5" x14ac:dyDescent="0.35">
      <c r="A53">
        <f>ArrowWeightDataSeries!A53</f>
        <v>350</v>
      </c>
      <c r="B53">
        <f>ArrowWeightDataSeries!B53/ArrowWeightDataSeries!$B$3</f>
        <v>0.67612695241630338</v>
      </c>
      <c r="C53" s="19">
        <f>ArrowWeightDataSeries!E53/ArrowWeightDataSeries!$J$4</f>
        <v>0.92419293502652866</v>
      </c>
      <c r="D53" s="19">
        <f>ArrowWeightDataSeries!F53/ArrowWeightDataSeries!$J$5</f>
        <v>0.52000114053609403</v>
      </c>
      <c r="E53" s="19">
        <f>ArrowWeightDataSeries!G53/ArrowWeightDataSeries!$J$3</f>
        <v>0.94218280619239492</v>
      </c>
    </row>
    <row r="54" spans="1:5" x14ac:dyDescent="0.35">
      <c r="A54">
        <f>ArrowWeightDataSeries!A54</f>
        <v>355</v>
      </c>
      <c r="B54">
        <f>ArrowWeightDataSeries!B54/ArrowWeightDataSeries!$B$3</f>
        <v>0.67245984133524628</v>
      </c>
      <c r="C54" s="19">
        <f>ArrowWeightDataSeries!E54/ArrowWeightDataSeries!$J$4</f>
        <v>0.92725495647493728</v>
      </c>
      <c r="D54" s="19">
        <f>ArrowWeightDataSeries!F54/ArrowWeightDataSeries!$J$5</f>
        <v>0.52456910660398059</v>
      </c>
      <c r="E54" s="19">
        <f>ArrowWeightDataSeries!G54/ArrowWeightDataSeries!$J$3</f>
        <v>0.94573601724180445</v>
      </c>
    </row>
    <row r="55" spans="1:5" x14ac:dyDescent="0.35">
      <c r="A55">
        <f>ArrowWeightDataSeries!A55</f>
        <v>360</v>
      </c>
      <c r="B55">
        <f>ArrowWeightDataSeries!B55/ArrowWeightDataSeries!$B$3</f>
        <v>0.66884402020505895</v>
      </c>
      <c r="C55" s="19">
        <f>ArrowWeightDataSeries!E55/ArrowWeightDataSeries!$J$4</f>
        <v>0.9302299129732513</v>
      </c>
      <c r="D55" s="19">
        <f>ArrowWeightDataSeries!F55/ArrowWeightDataSeries!$J$5</f>
        <v>0.52909706530955458</v>
      </c>
      <c r="E55" s="19">
        <f>ArrowWeightDataSeries!G55/ArrowWeightDataSeries!$J$3</f>
        <v>0.94915710148556343</v>
      </c>
    </row>
    <row r="56" spans="1:5" x14ac:dyDescent="0.35">
      <c r="A56">
        <f>ArrowWeightDataSeries!A56</f>
        <v>365</v>
      </c>
      <c r="B56">
        <f>ArrowWeightDataSeries!B56/ArrowWeightDataSeries!$B$3</f>
        <v>0.66527807406229511</v>
      </c>
      <c r="C56" s="19">
        <f>ArrowWeightDataSeries!E56/ArrowWeightDataSeries!$J$4</f>
        <v>0.93311976385873652</v>
      </c>
      <c r="D56" s="19">
        <f>ArrowWeightDataSeries!F56/ArrowWeightDataSeries!$J$5</f>
        <v>0.53358557234661086</v>
      </c>
      <c r="E56" s="19">
        <f>ArrowWeightDataSeries!G56/ArrowWeightDataSeries!$J$3</f>
        <v>0.95244811491034354</v>
      </c>
    </row>
    <row r="57" spans="1:5" x14ac:dyDescent="0.35">
      <c r="A57">
        <f>ArrowWeightDataSeries!A57</f>
        <v>370</v>
      </c>
      <c r="B57">
        <f>ArrowWeightDataSeries!B57/ArrowWeightDataSeries!$B$3</f>
        <v>0.66176064570075832</v>
      </c>
      <c r="C57" s="19">
        <f>ArrowWeightDataSeries!E57/ArrowWeightDataSeries!$J$4</f>
        <v>0.935926404578029</v>
      </c>
      <c r="D57" s="19">
        <f>ArrowWeightDataSeries!F57/ArrowWeightDataSeries!$J$5</f>
        <v>0.53803516818300789</v>
      </c>
      <c r="E57" s="19">
        <f>ArrowWeightDataSeries!G57/ArrowWeightDataSeries!$J$3</f>
        <v>0.9556110811697256</v>
      </c>
    </row>
    <row r="58" spans="1:5" x14ac:dyDescent="0.35">
      <c r="A58">
        <f>ArrowWeightDataSeries!A58</f>
        <v>375</v>
      </c>
      <c r="B58">
        <f>ArrowWeightDataSeries!B58/ArrowWeightDataSeries!$B$3</f>
        <v>0.65829043257020137</v>
      </c>
      <c r="C58" s="19">
        <f>ArrowWeightDataSeries!E58/ArrowWeightDataSeries!$J$4</f>
        <v>0.93865166955160972</v>
      </c>
      <c r="D58" s="19">
        <f>ArrowWeightDataSeries!F58/ArrowWeightDataSeries!$J$5</f>
        <v>0.54244637867801304</v>
      </c>
      <c r="E58" s="19">
        <f>ArrowWeightDataSeries!G58/ArrowWeightDataSeries!$J$3</f>
        <v>0.95864799289406744</v>
      </c>
    </row>
    <row r="59" spans="1:5" x14ac:dyDescent="0.35">
      <c r="A59">
        <f>ArrowWeightDataSeries!A59</f>
        <v>380</v>
      </c>
      <c r="B59">
        <f>ArrowWeightDataSeries!B59/ArrowWeightDataSeries!$B$3</f>
        <v>0.65486618388042861</v>
      </c>
      <c r="C59" s="19">
        <f>ArrowWeightDataSeries!E59/ArrowWeightDataSeries!$J$4</f>
        <v>0.94129733487459066</v>
      </c>
      <c r="D59" s="19">
        <f>ArrowWeightDataSeries!F59/ArrowWeightDataSeries!$J$5</f>
        <v>0.54681971566671539</v>
      </c>
      <c r="E59" s="19">
        <f>ArrowWeightDataSeries!G59/ArrowWeightDataSeries!$J$3</f>
        <v>0.96156081290352546</v>
      </c>
    </row>
    <row r="60" spans="1:5" x14ac:dyDescent="0.35">
      <c r="A60">
        <f>ArrowWeightDataSeries!A60</f>
        <v>385</v>
      </c>
      <c r="B60">
        <f>ArrowWeightDataSeries!B60/ArrowWeightDataSeries!$B$3</f>
        <v>0.65148669789469082</v>
      </c>
      <c r="C60" s="19">
        <f>ArrowWeightDataSeries!E60/ArrowWeightDataSeries!$J$4</f>
        <v>0.94386512086516261</v>
      </c>
      <c r="D60" s="19">
        <f>ArrowWeightDataSeries!F60/ArrowWeightDataSeries!$J$5</f>
        <v>0.55115567751367822</v>
      </c>
      <c r="E60" s="19">
        <f>ArrowWeightDataSeries!G60/ArrowWeightDataSeries!$J$3</f>
        <v>0.96435147533164156</v>
      </c>
    </row>
    <row r="61" spans="1:5" x14ac:dyDescent="0.35">
      <c r="A61">
        <f>ArrowWeightDataSeries!A61</f>
        <v>390</v>
      </c>
      <c r="B61">
        <f>ArrowWeightDataSeries!B61/ArrowWeightDataSeries!$B$3</f>
        <v>0.64815081939771468</v>
      </c>
      <c r="C61" s="19">
        <f>ArrowWeightDataSeries!E61/ArrowWeightDataSeries!$J$4</f>
        <v>0.94635669447111737</v>
      </c>
      <c r="D61" s="19">
        <f>ArrowWeightDataSeries!F61/ArrowWeightDataSeries!$J$5</f>
        <v>0.55545474963782437</v>
      </c>
      <c r="E61" s="19">
        <f>ArrowWeightDataSeries!G61/ArrowWeightDataSeries!$J$3</f>
        <v>0.96702188666629885</v>
      </c>
    </row>
    <row r="62" spans="1:5" x14ac:dyDescent="0.35">
      <c r="A62">
        <f>ArrowWeightDataSeries!A62</f>
        <v>395</v>
      </c>
      <c r="B62">
        <f>ArrowWeightDataSeries!B62/ArrowWeightDataSeries!$B$3</f>
        <v>0.64485743732501599</v>
      </c>
      <c r="C62" s="19">
        <f>ArrowWeightDataSeries!E62/ArrowWeightDataSeries!$J$4</f>
        <v>0.94877367154402703</v>
      </c>
      <c r="D62" s="19">
        <f>ArrowWeightDataSeries!F62/ArrowWeightDataSeries!$J$5</f>
        <v>0.55971740501040079</v>
      </c>
      <c r="E62" s="19">
        <f>ArrowWeightDataSeries!G62/ArrowWeightDataSeries!$J$3</f>
        <v>0.96957392671430431</v>
      </c>
    </row>
    <row r="63" spans="1:5" x14ac:dyDescent="0.35">
      <c r="A63">
        <f>ArrowWeightDataSeries!A63</f>
        <v>400</v>
      </c>
      <c r="B63">
        <f>ArrowWeightDataSeries!B63/ArrowWeightDataSeries!$B$3</f>
        <v>0.64160548254132677</v>
      </c>
      <c r="C63" s="19">
        <f>ArrowWeightDataSeries!E63/ArrowWeightDataSeries!$J$4</f>
        <v>0.9511176189899152</v>
      </c>
      <c r="D63" s="19">
        <f>ArrowWeightDataSeries!F63/ArrowWeightDataSeries!$J$5</f>
        <v>0.56394410462772793</v>
      </c>
      <c r="E63" s="19">
        <f>ArrowWeightDataSeries!G63/ArrowWeightDataSeries!$J$3</f>
        <v>0.97200944949536883</v>
      </c>
    </row>
    <row r="64" spans="1:5" x14ac:dyDescent="0.35">
      <c r="A64">
        <f>ArrowWeightDataSeries!A64</f>
        <v>405</v>
      </c>
      <c r="B64">
        <f>ArrowWeightDataSeries!B64/ArrowWeightDataSeries!$B$3</f>
        <v>0.6383939257570177</v>
      </c>
      <c r="C64" s="19">
        <f>ArrowWeightDataSeries!E64/ArrowWeightDataSeries!$J$4</f>
        <v>0.9533900568045397</v>
      </c>
      <c r="D64" s="19">
        <f>ArrowWeightDataSeries!F64/ArrowWeightDataSeries!$J$5</f>
        <v>0.56813529796030493</v>
      </c>
      <c r="E64" s="19">
        <f>ArrowWeightDataSeries!G64/ArrowWeightDataSeries!$J$3</f>
        <v>0.97433028407080391</v>
      </c>
    </row>
    <row r="65" spans="1:5" x14ac:dyDescent="0.35">
      <c r="A65">
        <f>ArrowWeightDataSeries!A65</f>
        <v>410</v>
      </c>
      <c r="B65">
        <f>ArrowWeightDataSeries!B65/ArrowWeightDataSeries!$B$3</f>
        <v>0.63522177557236015</v>
      </c>
      <c r="C65" s="19">
        <f>ArrowWeightDataSeries!E65/ArrowWeightDataSeries!$J$4</f>
        <v>0.95559246000081777</v>
      </c>
      <c r="D65" s="19">
        <f>ArrowWeightDataSeries!F65/ArrowWeightDataSeries!$J$5</f>
        <v>0.5722914233797386</v>
      </c>
      <c r="E65" s="19">
        <f>ArrowWeightDataSeries!G65/ArrowWeightDataSeries!$J$3</f>
        <v>0.9765382353118448</v>
      </c>
    </row>
    <row r="66" spans="1:5" x14ac:dyDescent="0.35">
      <c r="A66">
        <f>ArrowWeightDataSeries!A66</f>
        <v>415</v>
      </c>
      <c r="B66">
        <f>ArrowWeightDataSeries!B66/ArrowWeightDataSeries!$B$3</f>
        <v>0.63208807664032163</v>
      </c>
      <c r="C66" s="19">
        <f>ArrowWeightDataSeries!E66/ArrowWeightDataSeries!$J$4</f>
        <v>0.95772626043530296</v>
      </c>
      <c r="D66" s="19">
        <f>ArrowWeightDataSeries!F66/ArrowWeightDataSeries!$J$5</f>
        <v>0.5764129085648394</v>
      </c>
      <c r="E66" s="19">
        <f>ArrowWeightDataSeries!G66/ArrowWeightDataSeries!$J$3</f>
        <v>0.97863508461212412</v>
      </c>
    </row>
    <row r="67" spans="1:5" x14ac:dyDescent="0.35">
      <c r="A67">
        <f>ArrowWeightDataSeries!A67</f>
        <v>420</v>
      </c>
      <c r="B67">
        <f>ArrowWeightDataSeries!B67/ArrowWeightDataSeries!$B$3</f>
        <v>0.62899190793938764</v>
      </c>
      <c r="C67" s="19">
        <f>ArrowWeightDataSeries!E67/ArrowWeightDataSeries!$J$4</f>
        <v>0.95979284854014713</v>
      </c>
      <c r="D67" s="19">
        <f>ArrowWeightDataSeries!F67/ArrowWeightDataSeries!$J$5</f>
        <v>0.58050017088814743</v>
      </c>
      <c r="E67" s="19">
        <f>ArrowWeightDataSeries!G67/ArrowWeightDataSeries!$J$3</f>
        <v>0.98062259054849421</v>
      </c>
    </row>
    <row r="68" spans="1:5" x14ac:dyDescent="0.35">
      <c r="A68">
        <f>ArrowWeightDataSeries!A68</f>
        <v>425</v>
      </c>
      <c r="B68">
        <f>ArrowWeightDataSeries!B68/ArrowWeightDataSeries!$B$3</f>
        <v>0.62593238114858685</v>
      </c>
      <c r="C68" s="19">
        <f>ArrowWeightDataSeries!E68/ArrowWeightDataSeries!$J$4</f>
        <v>0.961793574966469</v>
      </c>
      <c r="D68" s="19">
        <f>ArrowWeightDataSeries!F68/ArrowWeightDataSeries!$J$5</f>
        <v>0.58455361778404857</v>
      </c>
      <c r="E68" s="19">
        <f>ArrowWeightDataSeries!G68/ArrowWeightDataSeries!$J$3</f>
        <v>0.98250248949406915</v>
      </c>
    </row>
    <row r="69" spans="1:5" x14ac:dyDescent="0.35">
      <c r="A69">
        <f>ArrowWeightDataSeries!A69</f>
        <v>430</v>
      </c>
      <c r="B69">
        <f>ArrowWeightDataSeries!B69/ArrowWeightDataSeries!$B$3</f>
        <v>0.62290863911755079</v>
      </c>
      <c r="C69" s="19">
        <f>ArrowWeightDataSeries!E69/ArrowWeightDataSeries!$J$4</f>
        <v>0.96372975214463119</v>
      </c>
      <c r="D69" s="19">
        <f>ArrowWeightDataSeries!F69/ArrowWeightDataSeries!$J$5</f>
        <v>0.58857364709956572</v>
      </c>
      <c r="E69" s="19">
        <f>ArrowWeightDataSeries!G69/ArrowWeightDataSeries!$J$3</f>
        <v>0.98427649618707613</v>
      </c>
    </row>
    <row r="70" spans="1:5" x14ac:dyDescent="0.35">
      <c r="A70">
        <f>ArrowWeightDataSeries!A70</f>
        <v>435</v>
      </c>
      <c r="B70">
        <f>ArrowWeightDataSeries!B70/ArrowWeightDataSeries!$B$3</f>
        <v>0.61991985442501829</v>
      </c>
      <c r="C70" s="19">
        <f>ArrowWeightDataSeries!E70/ArrowWeightDataSeries!$J$4</f>
        <v>0.96560265576652471</v>
      </c>
      <c r="D70" s="19">
        <f>ArrowWeightDataSeries!F70/ArrowWeightDataSeries!$J$5</f>
        <v>0.5925606474288323</v>
      </c>
      <c r="E70" s="19">
        <f>ArrowWeightDataSeries!G70/ArrowWeightDataSeries!$J$3</f>
        <v>0.98594630425883356</v>
      </c>
    </row>
    <row r="71" spans="1:5" x14ac:dyDescent="0.35">
      <c r="A71">
        <f>ArrowWeightDataSeries!A71</f>
        <v>440</v>
      </c>
      <c r="B71">
        <f>ArrowWeightDataSeries!B71/ArrowWeightDataSeries!$B$3</f>
        <v>0.61696522801971398</v>
      </c>
      <c r="C71" s="19">
        <f>ArrowWeightDataSeries!E71/ArrowWeightDataSeries!$J$4</f>
        <v>0.96741352619458976</v>
      </c>
      <c r="D71" s="19">
        <f>ArrowWeightDataSeries!F71/ArrowWeightDataSeries!$J$5</f>
        <v>0.59651499843218614</v>
      </c>
      <c r="E71" s="19">
        <f>ArrowWeightDataSeries!G71/ArrowWeightDataSeries!$J$3</f>
        <v>0.98751358672394529</v>
      </c>
    </row>
    <row r="72" spans="1:5" x14ac:dyDescent="0.35">
      <c r="A72">
        <f>ArrowWeightDataSeries!A72</f>
        <v>445</v>
      </c>
      <c r="B72">
        <f>ArrowWeightDataSeries!B72/ArrowWeightDataSeries!$B$3</f>
        <v>0.61404398793801929</v>
      </c>
      <c r="C72" s="19">
        <f>ArrowWeightDataSeries!E72/ArrowWeightDataSeries!$J$4</f>
        <v>0.96916356980196472</v>
      </c>
      <c r="D72" s="19">
        <f>ArrowWeightDataSeries!F72/ArrowWeightDataSeries!$J$5</f>
        <v>0.60043707114075806</v>
      </c>
      <c r="E72" s="19">
        <f>ArrowWeightDataSeries!G72/ArrowWeightDataSeries!$J$3</f>
        <v>0.98897999643555634</v>
      </c>
    </row>
    <row r="73" spans="1:5" x14ac:dyDescent="0.35">
      <c r="A73">
        <f>ArrowWeightDataSeries!A73</f>
        <v>450</v>
      </c>
      <c r="B73">
        <f>ArrowWeightDataSeries!B73/ArrowWeightDataSeries!$B$3</f>
        <v>0.61115538809328562</v>
      </c>
      <c r="C73" s="19">
        <f>ArrowWeightDataSeries!E73/ArrowWeightDataSeries!$J$4</f>
        <v>0.97085396024785042</v>
      </c>
      <c r="D73" s="19">
        <f>ArrowWeightDataSeries!F73/ArrowWeightDataSeries!$J$5</f>
        <v>0.60432722824736707</v>
      </c>
      <c r="E73" s="19">
        <f>ArrowWeightDataSeries!G73/ArrowWeightDataSeries!$J$3</f>
        <v>0.99034716650832355</v>
      </c>
    </row>
    <row r="74" spans="1:5" x14ac:dyDescent="0.35">
      <c r="A74">
        <f>ArrowWeightDataSeries!A74</f>
        <v>455</v>
      </c>
      <c r="B74">
        <f>ArrowWeightDataSeries!B74/ArrowWeightDataSeries!$B$3</f>
        <v>0.60829870713204359</v>
      </c>
      <c r="C74" s="19">
        <f>ArrowWeightDataSeries!E74/ArrowWeightDataSeries!$J$4</f>
        <v>0.97248583969189617</v>
      </c>
      <c r="D74" s="19">
        <f>ArrowWeightDataSeries!F74/ArrowWeightDataSeries!$J$5</f>
        <v>0.60818582438448987</v>
      </c>
      <c r="E74" s="19">
        <f>ArrowWeightDataSeries!G74/ArrowWeightDataSeries!$J$3</f>
        <v>0.99161671071157087</v>
      </c>
    </row>
    <row r="75" spans="1:5" x14ac:dyDescent="0.35">
      <c r="A75">
        <f>ArrowWeightDataSeries!A75</f>
        <v>460</v>
      </c>
      <c r="B75">
        <f>ArrowWeightDataSeries!B75/ArrowWeightDataSeries!$B$3</f>
        <v>0.60547324735271368</v>
      </c>
      <c r="C75" s="19">
        <f>ArrowWeightDataSeries!E75/ArrowWeightDataSeries!$J$4</f>
        <v>0.97406031995112996</v>
      </c>
      <c r="D75" s="19">
        <f>ArrowWeightDataSeries!F75/ArrowWeightDataSeries!$J$5</f>
        <v>0.61201320639000578</v>
      </c>
      <c r="E75" s="19">
        <f>ArrowWeightDataSeries!G75/ArrowWeightDataSeries!$J$3</f>
        <v>0.99279022383489224</v>
      </c>
    </row>
    <row r="76" spans="1:5" x14ac:dyDescent="0.35">
      <c r="A76">
        <f>ArrowWeightDataSeries!A76</f>
        <v>465</v>
      </c>
      <c r="B76">
        <f>ArrowWeightDataSeries!B76/ArrowWeightDataSeries!$B$3</f>
        <v>0.60267833368277224</v>
      </c>
      <c r="C76" s="19">
        <f>ArrowWeightDataSeries!E76/ArrowWeightDataSeries!$J$4</f>
        <v>0.97557848360275212</v>
      </c>
      <c r="D76" s="19">
        <f>ArrowWeightDataSeries!F76/ArrowWeightDataSeries!$J$5</f>
        <v>0.61580971356139047</v>
      </c>
      <c r="E76" s="19">
        <f>ArrowWeightDataSeries!G76/ArrowWeightDataSeries!$J$3</f>
        <v>0.99386928202834735</v>
      </c>
    </row>
    <row r="77" spans="1:5" x14ac:dyDescent="0.35">
      <c r="A77">
        <f>ArrowWeightDataSeries!A77</f>
        <v>470</v>
      </c>
      <c r="B77">
        <f>ArrowWeightDataSeries!B77/ArrowWeightDataSeries!$B$3</f>
        <v>0.59991331271061654</v>
      </c>
      <c r="C77" s="19">
        <f>ArrowWeightDataSeries!E77/ArrowWeightDataSeries!$J$4</f>
        <v>0.97704138503585203</v>
      </c>
      <c r="D77" s="19">
        <f>ArrowWeightDataSeries!F77/ArrowWeightDataSeries!$J$5</f>
        <v>0.61957567789897305</v>
      </c>
      <c r="E77" s="19">
        <f>ArrowWeightDataSeries!G77/ArrowWeightDataSeries!$J$3</f>
        <v>0.99485544311920571</v>
      </c>
    </row>
    <row r="78" spans="1:5" x14ac:dyDescent="0.35">
      <c r="A78">
        <f>ArrowWeightDataSeries!A78</f>
        <v>475</v>
      </c>
      <c r="B78">
        <f>ArrowWeightDataSeries!B78/ArrowWeightDataSeries!$B$3</f>
        <v>0.59717755176865528</v>
      </c>
      <c r="C78" s="19">
        <f>ArrowWeightDataSeries!E78/ArrowWeightDataSeries!$J$4</f>
        <v>0.97845005145492303</v>
      </c>
      <c r="D78" s="19">
        <f>ArrowWeightDataSeries!F78/ArrowWeightDataSeries!$J$5</f>
        <v>0.62331142433884168</v>
      </c>
      <c r="E78" s="19">
        <f>ArrowWeightDataSeries!G78/ArrowWeightDataSeries!$J$3</f>
        <v>0.99575024690707903</v>
      </c>
    </row>
    <row r="79" spans="1:5" x14ac:dyDescent="0.35">
      <c r="A79">
        <f>ArrowWeightDataSeries!A79</f>
        <v>480</v>
      </c>
      <c r="B79">
        <f>ArrowWeightDataSeries!B79/ArrowWeightDataSeries!$B$3</f>
        <v>0.59447043806441091</v>
      </c>
      <c r="C79" s="19">
        <f>ArrowWeightDataSeries!E79/ArrowWeightDataSeries!$J$4</f>
        <v>0.97980548383786281</v>
      </c>
      <c r="D79" s="19">
        <f>ArrowWeightDataSeries!F79/ArrowWeightDataSeries!$J$5</f>
        <v>0.62701727097594173</v>
      </c>
      <c r="E79" s="19">
        <f>ArrowWeightDataSeries!G79/ArrowWeightDataSeries!$J$3</f>
        <v>0.99655521543914738</v>
      </c>
    </row>
    <row r="80" spans="1:5" x14ac:dyDescent="0.35">
      <c r="A80">
        <f>ArrowWeightDataSeries!A80</f>
        <v>485</v>
      </c>
      <c r="B80">
        <f>ArrowWeightDataSeries!B80/ArrowWeightDataSeries!$B$3</f>
        <v>0.59179137785664149</v>
      </c>
      <c r="C80" s="19">
        <f>ArrowWeightDataSeries!E80/ArrowWeightDataSeries!$J$4</f>
        <v>0.98110865785095758</v>
      </c>
      <c r="D80" s="19">
        <f>ArrowWeightDataSeries!F80/ArrowWeightDataSeries!$J$5</f>
        <v>0.63069352927787714</v>
      </c>
      <c r="E80" s="19">
        <f>ArrowWeightDataSeries!G80/ArrowWeightDataSeries!$J$3</f>
        <v>0.99727185326706003</v>
      </c>
    </row>
    <row r="81" spans="1:5" x14ac:dyDescent="0.35">
      <c r="A81">
        <f>ArrowWeightDataSeries!A81</f>
        <v>490</v>
      </c>
      <c r="B81">
        <f>ArrowWeightDataSeries!B81/ArrowWeightDataSeries!$B$3</f>
        <v>0.58913979567371666</v>
      </c>
      <c r="C81" s="19">
        <f>ArrowWeightDataSeries!E81/ArrowWeightDataSeries!$J$4</f>
        <v>0.98236052472319724</v>
      </c>
      <c r="D81" s="19">
        <f>ArrowWeightDataSeries!F81/ArrowWeightDataSeries!$J$5</f>
        <v>0.63434050428989475</v>
      </c>
      <c r="E81" s="19">
        <f>ArrowWeightDataSeries!G81/ArrowWeightDataSeries!$J$3</f>
        <v>0.99790164768698719</v>
      </c>
    </row>
    <row r="82" spans="1:5" x14ac:dyDescent="0.35">
      <c r="A82">
        <f>ArrowWeightDataSeries!A82</f>
        <v>495</v>
      </c>
      <c r="B82">
        <f>ArrowWeightDataSeries!B82/ArrowWeightDataSeries!$B$3</f>
        <v>0.58651513357167306</v>
      </c>
      <c r="C82" s="19">
        <f>ArrowWeightDataSeries!E82/ArrowWeightDataSeries!$J$4</f>
        <v>0.98356201208211824</v>
      </c>
      <c r="D82" s="19">
        <f>ArrowWeightDataSeries!F82/ArrowWeightDataSeries!$J$5</f>
        <v>0.63795849483150013</v>
      </c>
      <c r="E82" s="19">
        <f>ArrowWeightDataSeries!G82/ArrowWeightDataSeries!$J$3</f>
        <v>0.99844606896419374</v>
      </c>
    </row>
    <row r="83" spans="1:5" x14ac:dyDescent="0.35">
      <c r="A83">
        <f>ArrowWeightDataSeries!A83</f>
        <v>500</v>
      </c>
      <c r="B83">
        <f>ArrowWeightDataSeries!B83/ArrowWeightDataSeries!$B$3</f>
        <v>0.58391685042955366</v>
      </c>
      <c r="C83" s="19">
        <f>ArrowWeightDataSeries!E83/ArrowWeightDataSeries!$J$4</f>
        <v>0.98471402475322767</v>
      </c>
      <c r="D83" s="19">
        <f>ArrowWeightDataSeries!F83/ArrowWeightDataSeries!$J$5</f>
        <v>0.64154779368513082</v>
      </c>
      <c r="E83" s="19">
        <f>ArrowWeightDataSeries!G83/ArrowWeightDataSeries!$J$3</f>
        <v>0.99890657054341214</v>
      </c>
    </row>
    <row r="84" spans="1:5" x14ac:dyDescent="0.35">
      <c r="A84">
        <f>ArrowWeightDataSeries!A84</f>
        <v>505</v>
      </c>
      <c r="B84">
        <f>ArrowWeightDataSeries!B84/ArrowWeightDataSeries!$B$3</f>
        <v>0.58134442127980612</v>
      </c>
      <c r="C84" s="19">
        <f>ArrowWeightDataSeries!E84/ArrowWeightDataSeries!$J$4</f>
        <v>0.98581744552492967</v>
      </c>
      <c r="D84" s="19">
        <f>ArrowWeightDataSeries!F84/ArrowWeightDataSeries!$J$5</f>
        <v>0.64510868777727903</v>
      </c>
      <c r="E84" s="19">
        <f>ArrowWeightDataSeries!G84/ArrowWeightDataSeries!$J$3</f>
        <v>0.99928458924619268</v>
      </c>
    </row>
    <row r="85" spans="1:5" x14ac:dyDescent="0.35">
      <c r="A85">
        <f>ArrowWeightDataSeries!A85</f>
        <v>510</v>
      </c>
      <c r="B85">
        <f>ArrowWeightDataSeries!B85/ArrowWeightDataSeries!$B$3</f>
        <v>0.5787973366716711</v>
      </c>
      <c r="C85" s="19">
        <f>ArrowWeightDataSeries!E85/ArrowWeightDataSeries!$J$4</f>
        <v>0.98687313588077441</v>
      </c>
      <c r="D85" s="19">
        <f>ArrowWeightDataSeries!F85/ArrowWeightDataSeries!$J$5</f>
        <v>0.64864145835244336</v>
      </c>
      <c r="E85" s="19">
        <f>ArrowWeightDataSeries!G85/ArrowWeightDataSeries!$J$3</f>
        <v>0.99958154545634692</v>
      </c>
    </row>
    <row r="86" spans="1:5" x14ac:dyDescent="0.35">
      <c r="A86">
        <f>ArrowWeightDataSeries!A86</f>
        <v>515</v>
      </c>
      <c r="B86">
        <f>ArrowWeightDataSeries!B86/ArrowWeightDataSeries!$B$3</f>
        <v>0.5762751020656226</v>
      </c>
      <c r="C86" s="19">
        <f>ArrowWeightDataSeries!E86/ArrowWeightDataSeries!$J$4</f>
        <v>0.98788193670070901</v>
      </c>
      <c r="D86" s="19">
        <f>ArrowWeightDataSeries!F86/ArrowWeightDataSeries!$J$5</f>
        <v>0.65214638114025691</v>
      </c>
      <c r="E86" s="19">
        <f>ArrowWeightDataSeries!G86/ArrowWeightDataSeries!$J$3</f>
        <v>0.99979884329449842</v>
      </c>
    </row>
    <row r="87" spans="1:5" x14ac:dyDescent="0.35">
      <c r="A87">
        <f>ArrowWeightDataSeries!A87</f>
        <v>520</v>
      </c>
      <c r="B87">
        <f>ArrowWeightDataSeries!B87/ArrowWeightDataSeries!$B$3</f>
        <v>0.57377723725706675</v>
      </c>
      <c r="C87" s="19">
        <f>ArrowWeightDataSeries!E87/ArrowWeightDataSeries!$J$4</f>
        <v>0.98884466893293443</v>
      </c>
      <c r="D87" s="19">
        <f>ArrowWeightDataSeries!F87/ArrowWeightDataSeries!$J$5</f>
        <v>0.65562372651612366</v>
      </c>
      <c r="E87" s="19">
        <f>ArrowWeightDataSeries!G87/ArrowWeightDataSeries!$J$3</f>
        <v>0.99993787078269925</v>
      </c>
    </row>
    <row r="88" spans="1:5" x14ac:dyDescent="0.35">
      <c r="A88">
        <f>ArrowWeightDataSeries!A88</f>
        <v>525</v>
      </c>
      <c r="B88">
        <f>ArrowWeightDataSeries!B88/ArrowWeightDataSeries!$B$3</f>
        <v>0.57130327582761464</v>
      </c>
      <c r="C88" s="19">
        <f>ArrowWeightDataSeries!E88/ArrowWeightDataSeries!$J$4</f>
        <v>0.98976213423786241</v>
      </c>
      <c r="D88" s="19">
        <f>ArrowWeightDataSeries!F88/ArrowWeightDataSeries!$J$5</f>
        <v>0.65907375965567894</v>
      </c>
      <c r="E88" s="19">
        <f>ArrowWeightDataSeries!G88/ArrowWeightDataSeries!$J$3</f>
        <v>1</v>
      </c>
    </row>
    <row r="89" spans="1:5" x14ac:dyDescent="0.35">
      <c r="A89">
        <f>ArrowWeightDataSeries!A89</f>
        <v>530</v>
      </c>
      <c r="B89">
        <f>ArrowWeightDataSeries!B89/ArrowWeightDataSeries!$B$3</f>
        <v>0.56885276462236178</v>
      </c>
      <c r="C89" s="19">
        <f>ArrowWeightDataSeries!E89/ArrowWeightDataSeries!$J$4</f>
        <v>0.9906351156055716</v>
      </c>
      <c r="D89" s="19">
        <f>ArrowWeightDataSeries!F89/ArrowWeightDataSeries!$J$5</f>
        <v>0.66249674068336128</v>
      </c>
      <c r="E89" s="19">
        <f>ArrowWeightDataSeries!G89/ArrowWeightDataSeries!$J$3</f>
        <v>0.99998658722979594</v>
      </c>
    </row>
    <row r="90" spans="1:5" x14ac:dyDescent="0.35">
      <c r="A90">
        <f>ArrowWeightDataSeries!A90</f>
        <v>535</v>
      </c>
      <c r="B90">
        <f>ArrowWeightDataSeries!B90/ArrowWeightDataSeries!$B$3</f>
        <v>0.56642526325171194</v>
      </c>
      <c r="C90" s="19">
        <f>ArrowWeightDataSeries!E90/ArrowWeightDataSeries!$J$4</f>
        <v>0.99146437794810105</v>
      </c>
      <c r="D90" s="19">
        <f>ArrowWeightDataSeries!F90/ArrowWeightDataSeries!$J$5</f>
        <v>0.66589292481538143</v>
      </c>
      <c r="E90" s="19">
        <f>ArrowWeightDataSeries!G90/ArrowWeightDataSeries!$J$3</f>
        <v>0.99989897309971176</v>
      </c>
    </row>
    <row r="91" spans="1:5" x14ac:dyDescent="0.35">
      <c r="A91">
        <f>ArrowWeightDataSeries!A91</f>
        <v>540</v>
      </c>
      <c r="B91">
        <f>ArrowWeightDataSeries!B91/ArrowWeightDataSeries!$B$3</f>
        <v>0.56402034361636999</v>
      </c>
      <c r="C91" s="19">
        <f>ArrowWeightDataSeries!E91/ArrowWeightDataSeries!$J$4</f>
        <v>0.99225066866780887</v>
      </c>
      <c r="D91" s="19">
        <f>ArrowWeightDataSeries!F91/ArrowWeightDataSeries!$J$5</f>
        <v>0.66926256249734239</v>
      </c>
      <c r="E91" s="19">
        <f>ArrowWeightDataSeries!G91/ArrowWeightDataSeries!$J$3</f>
        <v>0.99973848271473753</v>
      </c>
    </row>
    <row r="92" spans="1:5" x14ac:dyDescent="0.35">
      <c r="A92">
        <f>ArrowWeightDataSeries!A92</f>
        <v>545</v>
      </c>
      <c r="B92">
        <f>ArrowWeightDataSeries!B92/ArrowWeightDataSeries!$B$3</f>
        <v>0.56163758945422815</v>
      </c>
      <c r="C92" s="19">
        <f>ArrowWeightDataSeries!E92/ArrowWeightDataSeries!$J$4</f>
        <v>0.99299471820298868</v>
      </c>
      <c r="D92" s="19">
        <f>ArrowWeightDataSeries!F92/ArrowWeightDataSeries!$J$5</f>
        <v>0.67260589953676575</v>
      </c>
      <c r="E92" s="19">
        <f>ArrowWeightDataSeries!G92/ArrowWeightDataSeries!$J$3</f>
        <v>0.99950642578427618</v>
      </c>
    </row>
    <row r="93" spans="1:5" x14ac:dyDescent="0.35">
      <c r="A93">
        <f>ArrowWeightDataSeries!A93</f>
        <v>550</v>
      </c>
      <c r="B93">
        <f>ArrowWeightDataSeries!B93/ArrowWeightDataSeries!$B$3</f>
        <v>0.55927659590794088</v>
      </c>
      <c r="C93" s="19">
        <f>ArrowWeightDataSeries!E93/ArrowWeightDataSeries!$J$4</f>
        <v>0.99369724055183017</v>
      </c>
      <c r="D93" s="19">
        <f>ArrowWeightDataSeries!F93/ArrowWeightDataSeries!$J$5</f>
        <v>0.6759231772307509</v>
      </c>
      <c r="E93" s="19">
        <f>ArrowWeightDataSeries!G93/ArrowWeightDataSeries!$J$3</f>
        <v>0.99920409674371158</v>
      </c>
    </row>
    <row r="94" spans="1:5" x14ac:dyDescent="0.35">
      <c r="A94">
        <f>ArrowWeightDataSeries!A94</f>
        <v>555</v>
      </c>
      <c r="B94">
        <f>ArrowWeightDataSeries!B94/ArrowWeightDataSeries!$B$3</f>
        <v>0.55693696911206969</v>
      </c>
      <c r="C94" s="19">
        <f>ArrowWeightDataSeries!E94/ArrowWeightDataSeries!$J$4</f>
        <v>0.99435893377578677</v>
      </c>
      <c r="D94" s="19">
        <f>ArrowWeightDataSeries!F94/ArrowWeightDataSeries!$J$5</f>
        <v>0.67921463248899505</v>
      </c>
      <c r="E94" s="19">
        <f>ArrowWeightDataSeries!G94/ArrowWeightDataSeries!$J$3</f>
        <v>0.99883277487106192</v>
      </c>
    </row>
    <row r="95" spans="1:5" x14ac:dyDescent="0.35">
      <c r="A95">
        <f>ArrowWeightDataSeries!A95</f>
        <v>560</v>
      </c>
      <c r="B95">
        <f>ArrowWeightDataSeries!B95/ArrowWeightDataSeries!$B$3</f>
        <v>0.55461832579873993</v>
      </c>
      <c r="C95" s="19">
        <f>ArrowWeightDataSeries!E95/ArrowWeightDataSeries!$J$4</f>
        <v>0.99498048048331411</v>
      </c>
      <c r="D95" s="19">
        <f>ArrowWeightDataSeries!F95/ArrowWeightDataSeries!$J$5</f>
        <v>0.68248049795237697</v>
      </c>
      <c r="E95" s="19">
        <f>ArrowWeightDataSeries!G95/ArrowWeightDataSeries!$J$3</f>
        <v>0.99839372439925078</v>
      </c>
    </row>
    <row r="96" spans="1:5" x14ac:dyDescent="0.35">
      <c r="A96">
        <f>ArrowWeightDataSeries!A96</f>
        <v>565</v>
      </c>
      <c r="B96">
        <f>ArrowWeightDataSeries!B96/ArrowWeightDataSeries!$B$3</f>
        <v>0.55232029292082652</v>
      </c>
      <c r="C96" s="19">
        <f>ArrowWeightDataSeries!E96/ArrowWeightDataSeries!$J$4</f>
        <v>0.99556254829492441</v>
      </c>
      <c r="D96" s="19">
        <f>ArrowWeightDataSeries!F96/ArrowWeightDataSeries!$J$5</f>
        <v>0.68572100210730713</v>
      </c>
      <c r="E96" s="19">
        <f>ArrowWeightDataSeries!G96/ArrowWeightDataSeries!$J$3</f>
        <v>0.99788819462446887</v>
      </c>
    </row>
    <row r="97" spans="1:5" x14ac:dyDescent="0.35">
      <c r="A97">
        <f>ArrowWeightDataSeries!A97</f>
        <v>570</v>
      </c>
      <c r="B97">
        <f>ArrowWeightDataSeries!B97/ArrowWeightDataSeries!$B$3</f>
        <v>0.55004250729173976</v>
      </c>
      <c r="C97" s="19">
        <f>ArrowWeightDataSeries!E97/ArrowWeightDataSeries!$J$4</f>
        <v>0.9961057902904229</v>
      </c>
      <c r="D97" s="19">
        <f>ArrowWeightDataSeries!F97/ArrowWeightDataSeries!$J$5</f>
        <v>0.68893636939602865</v>
      </c>
      <c r="E97" s="19">
        <f>ArrowWeightDataSeries!G97/ArrowWeightDataSeries!$J$3</f>
        <v>0.99731742001108981</v>
      </c>
    </row>
    <row r="98" spans="1:5" x14ac:dyDescent="0.35">
      <c r="A98">
        <f>ArrowWeightDataSeries!A98</f>
        <v>575</v>
      </c>
      <c r="B98">
        <f>ArrowWeightDataSeries!B98/ArrowWeightDataSeries!$B$3</f>
        <v>0.54778461524094046</v>
      </c>
      <c r="C98" s="19">
        <f>ArrowWeightDataSeries!E98/ArrowWeightDataSeries!$J$4</f>
        <v>0.99661084543915957</v>
      </c>
      <c r="D98" s="19">
        <f>ArrowWeightDataSeries!F98/ArrowWeightDataSeries!$J$5</f>
        <v>0.69212682032304884</v>
      </c>
      <c r="E98" s="19">
        <f>ArrowWeightDataSeries!G98/ArrowWeightDataSeries!$J$3</f>
        <v>0.99668262029354193</v>
      </c>
    </row>
    <row r="99" spans="1:5" x14ac:dyDescent="0.35">
      <c r="A99">
        <f>ArrowWeightDataSeries!A99</f>
        <v>580</v>
      </c>
      <c r="B99">
        <f>ArrowWeightDataSeries!B99/ArrowWeightDataSeries!$B$3</f>
        <v>0.54554627228437047</v>
      </c>
      <c r="C99" s="19">
        <f>ArrowWeightDataSeries!E99/ArrowWeightDataSeries!$J$4</f>
        <v>0.99707833901408116</v>
      </c>
      <c r="D99" s="19">
        <f>ArrowWeightDataSeries!F99/ArrowWeightDataSeries!$J$5</f>
        <v>0.69529257155786783</v>
      </c>
      <c r="E99" s="19">
        <f>ArrowWeightDataSeries!G99/ArrowWeightDataSeries!$J$3</f>
        <v>0.9959850005755263</v>
      </c>
    </row>
    <row r="100" spans="1:5" x14ac:dyDescent="0.35">
      <c r="A100">
        <f>ArrowWeightDataSeries!A100</f>
        <v>585</v>
      </c>
      <c r="B100">
        <f>ArrowWeightDataSeries!B100/ArrowWeightDataSeries!$B$3</f>
        <v>0.54332714280902594</v>
      </c>
      <c r="C100" s="19">
        <f>ArrowWeightDataSeries!E100/ArrowWeightDataSeries!$J$4</f>
        <v>0.99750888299031715</v>
      </c>
      <c r="D100" s="19">
        <f>ArrowWeightDataSeries!F100/ArrowWeightDataSeries!$J$5</f>
        <v>0.69843383603416442</v>
      </c>
      <c r="E100" s="19">
        <f>ArrowWeightDataSeries!G100/ArrowWeightDataSeries!$J$3</f>
        <v>0.99522575142692971</v>
      </c>
    </row>
    <row r="101" spans="1:5" x14ac:dyDescent="0.35">
      <c r="A101">
        <f>ArrowWeightDataSeries!A101</f>
        <v>590</v>
      </c>
      <c r="B101">
        <f>ArrowWeightDataSeries!B101/ArrowWeightDataSeries!$B$3</f>
        <v>0.54112689977095518</v>
      </c>
      <c r="C101" s="19">
        <f>ArrowWeightDataSeries!E101/ArrowWeightDataSeries!$J$4</f>
        <v>0.99790307642900888</v>
      </c>
      <c r="D101" s="19">
        <f>ArrowWeightDataSeries!F101/ArrowWeightDataSeries!$J$5</f>
        <v>0.70155082304559147</v>
      </c>
      <c r="E101" s="19">
        <f>ArrowWeightDataSeries!G101/ArrowWeightDataSeries!$J$3</f>
        <v>0.99440604897875873</v>
      </c>
    </row>
    <row r="102" spans="1:5" x14ac:dyDescent="0.35">
      <c r="A102">
        <f>ArrowWeightDataSeries!A102</f>
        <v>595</v>
      </c>
      <c r="B102">
        <f>ArrowWeightDataSeries!B102/ArrowWeightDataSeries!$B$3</f>
        <v>0.5389452244059999</v>
      </c>
      <c r="C102" s="19">
        <f>ArrowWeightDataSeries!E102/ArrowWeightDataSeries!$J$4</f>
        <v>0.99826150584704298</v>
      </c>
      <c r="D102" s="19">
        <f>ArrowWeightDataSeries!F102/ArrowWeightDataSeries!$J$5</f>
        <v>0.7046437383383235</v>
      </c>
      <c r="E102" s="19">
        <f>ArrowWeightDataSeries!G102/ArrowWeightDataSeries!$J$3</f>
        <v>0.99352705501639138</v>
      </c>
    </row>
    <row r="103" spans="1:5" x14ac:dyDescent="0.35">
      <c r="A103">
        <f>ArrowWeightDataSeries!A103</f>
        <v>600</v>
      </c>
      <c r="B103">
        <f>ArrowWeightDataSeries!B103/ArrowWeightDataSeries!$B$3</f>
        <v>0.53678180595263791</v>
      </c>
      <c r="C103" s="19">
        <f>ArrowWeightDataSeries!E103/ArrowWeightDataSeries!$J$4</f>
        <v>0.99858474557331112</v>
      </c>
      <c r="D103" s="19">
        <f>ArrowWeightDataSeries!F103/ArrowWeightDataSeries!$J$5</f>
        <v>0.70771278420049233</v>
      </c>
      <c r="E103" s="19">
        <f>ArrowWeightDataSeries!G103/ArrowWeightDataSeries!$J$3</f>
        <v>0.99258991707141908</v>
      </c>
    </row>
    <row r="104" spans="1:5" x14ac:dyDescent="0.35">
      <c r="A104">
        <f>ArrowWeightDataSeries!A104</f>
        <v>605</v>
      </c>
      <c r="B104">
        <f>ArrowWeightDataSeries!B104/ArrowWeightDataSeries!$B$3</f>
        <v>0.53463634138632843</v>
      </c>
      <c r="C104" s="19">
        <f>ArrowWeightDataSeries!E104/ArrowWeightDataSeries!$J$4</f>
        <v>0.99887335809210509</v>
      </c>
      <c r="D104" s="19">
        <f>ArrowWeightDataSeries!F104/ArrowWeightDataSeries!$J$5</f>
        <v>0.71075815954864363</v>
      </c>
      <c r="E104" s="19">
        <f>ArrowWeightDataSeries!G104/ArrowWeightDataSeries!$J$3</f>
        <v>0.991595768512334</v>
      </c>
    </row>
    <row r="105" spans="1:5" x14ac:dyDescent="0.35">
      <c r="A105">
        <f>ArrowWeightDataSeries!A105</f>
        <v>610</v>
      </c>
      <c r="B105">
        <f>ArrowWeightDataSeries!B105/ArrowWeightDataSeries!$B$3</f>
        <v>0.53250853516478924</v>
      </c>
      <c r="C105" s="19">
        <f>ArrowWeightDataSeries!E105/ArrowWeightDataSeries!$J$4</f>
        <v>0.99912789437420002</v>
      </c>
      <c r="D105" s="19">
        <f>ArrowWeightDataSeries!F105/ArrowWeightDataSeries!$J$5</f>
        <v>0.71378006001133287</v>
      </c>
      <c r="E105" s="19">
        <f>ArrowWeightDataSeries!G105/ArrowWeightDataSeries!$J$3</f>
        <v>0.9905457286342817</v>
      </c>
    </row>
    <row r="106" spans="1:5" x14ac:dyDescent="0.35">
      <c r="A106">
        <f>ArrowWeightDataSeries!A106</f>
        <v>615</v>
      </c>
      <c r="B106">
        <f>ArrowWeightDataSeries!B106/ArrowWeightDataSeries!$B$3</f>
        <v>0.53039809898367118</v>
      </c>
      <c r="C106" s="19">
        <f>ArrowWeightDataSeries!E106/ArrowWeightDataSeries!$J$4</f>
        <v>0.99934889419616435</v>
      </c>
      <c r="D106" s="19">
        <f>ArrowWeightDataSeries!F106/ArrowWeightDataSeries!$J$5</f>
        <v>0.71677867800998085</v>
      </c>
      <c r="E106" s="19">
        <f>ArrowWeightDataSeries!G106/ArrowWeightDataSeries!$J$3</f>
        <v>0.98944090274809438</v>
      </c>
    </row>
    <row r="107" spans="1:5" x14ac:dyDescent="0.35">
      <c r="A107">
        <f>ArrowWeightDataSeries!A107</f>
        <v>620</v>
      </c>
      <c r="B107">
        <f>ArrowWeightDataSeries!B107/ArrowWeightDataSeries!$B$3</f>
        <v>0.52830475154212442</v>
      </c>
      <c r="C107" s="19">
        <f>ArrowWeightDataSeries!E107/ArrowWeightDataSeries!$J$4</f>
        <v>0.99953688644841143</v>
      </c>
      <c r="D107" s="19">
        <f>ArrowWeightDataSeries!F107/ArrowWeightDataSeries!$J$5</f>
        <v>0.71975420283710123</v>
      </c>
      <c r="E107" s="19">
        <f>ArrowWeightDataSeries!G107/ArrowWeightDataSeries!$J$3</f>
        <v>0.98828238226879284</v>
      </c>
    </row>
    <row r="108" spans="1:5" x14ac:dyDescent="0.35">
      <c r="A108">
        <f>ArrowWeightDataSeries!A108</f>
        <v>625</v>
      </c>
      <c r="B108">
        <f>ArrowWeightDataSeries!B108/ArrowWeightDataSeries!$B$3</f>
        <v>0.52622821831778044</v>
      </c>
      <c r="C108" s="19">
        <f>ArrowWeightDataSeries!E108/ArrowWeightDataSeries!$J$4</f>
        <v>0.99969238943246486</v>
      </c>
      <c r="D108" s="19">
        <f>ArrowWeightDataSeries!F108/ArrowWeightDataSeries!$J$5</f>
        <v>0.72270682073200221</v>
      </c>
      <c r="E108" s="19">
        <f>ArrowWeightDataSeries!G108/ArrowWeightDataSeries!$J$3</f>
        <v>0.98707124480372699</v>
      </c>
    </row>
    <row r="109" spans="1:5" x14ac:dyDescent="0.35">
      <c r="A109">
        <f>ArrowWeightDataSeries!A109</f>
        <v>630</v>
      </c>
      <c r="B109">
        <f>ArrowWeightDataSeries!B109/ArrowWeightDataSeries!$B$3</f>
        <v>0.52416823135069901</v>
      </c>
      <c r="C109" s="19">
        <f>ArrowWeightDataSeries!E109/ArrowWeightDataSeries!$J$4</f>
        <v>0.99981591114790214</v>
      </c>
      <c r="D109" s="19">
        <f>ArrowWeightDataSeries!F109/ArrowWeightDataSeries!$J$5</f>
        <v>0.7256367149540669</v>
      </c>
      <c r="E109" s="19">
        <f>ArrowWeightDataSeries!G109/ArrowWeightDataSeries!$J$3</f>
        <v>0.98580855424050839</v>
      </c>
    </row>
    <row r="110" spans="1:5" x14ac:dyDescent="0.35">
      <c r="A110">
        <f>ArrowWeightDataSeries!A110</f>
        <v>635</v>
      </c>
      <c r="B110">
        <f>ArrowWeightDataSeries!B110/ArrowWeightDataSeries!$B$3</f>
        <v>0.52212452903585471</v>
      </c>
      <c r="C110" s="19">
        <f>ArrowWeightDataSeries!E110/ArrowWeightDataSeries!$J$4</f>
        <v>0.99990794956941254</v>
      </c>
      <c r="D110" s="19">
        <f>ArrowWeightDataSeries!F110/ArrowWeightDataSeries!$J$5</f>
        <v>0.72854406585370657</v>
      </c>
      <c r="E110" s="19">
        <f>ArrowWeightDataSeries!G110/ArrowWeightDataSeries!$J$3</f>
        <v>0.9844953608348842</v>
      </c>
    </row>
    <row r="111" spans="1:5" x14ac:dyDescent="0.35">
      <c r="A111">
        <f>ArrowWeightDataSeries!A111</f>
        <v>640</v>
      </c>
      <c r="B111">
        <f>ArrowWeightDataSeries!B111/ArrowWeightDataSeries!$B$3</f>
        <v>0.52009685592376309</v>
      </c>
      <c r="C111" s="19">
        <f>ArrowWeightDataSeries!E111/ArrowWeightDataSeries!$J$4</f>
        <v>0.99996899291438124</v>
      </c>
      <c r="D111" s="19">
        <f>ArrowWeightDataSeries!F111/ArrowWeightDataSeries!$J$5</f>
        <v>0.73142905094108079</v>
      </c>
      <c r="E111" s="19">
        <f>ArrowWeightDataSeries!G111/ArrowWeightDataSeries!$J$3</f>
        <v>0.9831327012986647</v>
      </c>
    </row>
    <row r="112" spans="1:5" x14ac:dyDescent="0.35">
      <c r="A112">
        <f>ArrowWeightDataSeries!A112</f>
        <v>645</v>
      </c>
      <c r="B112">
        <f>ArrowWeightDataSeries!B112/ArrowWeightDataSeries!$B$3</f>
        <v>0.51808496252886183</v>
      </c>
      <c r="C112" s="19">
        <f>ArrowWeightDataSeries!E112/ArrowWeightDataSeries!$J$4</f>
        <v>0.99999951990138658</v>
      </c>
      <c r="D112" s="19">
        <f>ArrowWeightDataSeries!F112/ArrowWeightDataSeries!$J$5</f>
        <v>0.73429184495266664</v>
      </c>
      <c r="E112" s="19">
        <f>ArrowWeightDataSeries!G112/ArrowWeightDataSeries!$J$3</f>
        <v>0.98172159888782451</v>
      </c>
    </row>
    <row r="113" spans="1:5" x14ac:dyDescent="0.35">
      <c r="A113">
        <f>ArrowWeightDataSeries!A113</f>
        <v>650</v>
      </c>
      <c r="B113">
        <f>ArrowWeightDataSeries!B113/ArrowWeightDataSeries!$B$3</f>
        <v>0.51608860514529376</v>
      </c>
      <c r="C113" s="19">
        <f>ArrowWeightDataSeries!E113/ArrowWeightDataSeries!$J$4</f>
        <v>1</v>
      </c>
      <c r="D113" s="19">
        <f>ArrowWeightDataSeries!F113/ArrowWeightDataSeries!$J$5</f>
        <v>0.73713261991576684</v>
      </c>
      <c r="E113" s="19">
        <f>ArrowWeightDataSeries!G113/ArrowWeightDataSeries!$J$3</f>
        <v>0.980263063490876</v>
      </c>
    </row>
    <row r="114" spans="1:5" x14ac:dyDescent="0.35">
      <c r="A114">
        <f>ArrowWeightDataSeries!A114</f>
        <v>655</v>
      </c>
      <c r="B114">
        <f>ArrowWeightDataSeries!B114/ArrowWeightDataSeries!$B$3</f>
        <v>0.5141075456697457</v>
      </c>
      <c r="C114" s="19">
        <f>ArrowWeightDataSeries!E114/ArrowWeightDataSeries!$J$4</f>
        <v>0.99997089367222824</v>
      </c>
      <c r="D114" s="19">
        <f>ArrowWeightDataSeries!F114/ArrowWeightDataSeries!$J$5</f>
        <v>0.73995154521103157</v>
      </c>
      <c r="E114" s="19">
        <f>ArrowWeightDataSeries!G114/ArrowWeightDataSeries!$J$3</f>
        <v>0.97875809171760053</v>
      </c>
    </row>
    <row r="115" spans="1:5" x14ac:dyDescent="0.35">
      <c r="A115">
        <f>ArrowWeightDataSeries!A115</f>
        <v>660</v>
      </c>
      <c r="B115">
        <f>ArrowWeightDataSeries!B115/ArrowWeightDataSeries!$B$3</f>
        <v>0.51214155143102535</v>
      </c>
      <c r="C115" s="19">
        <f>ArrowWeightDataSeries!E115/ArrowWeightDataSeries!$J$4</f>
        <v>0.99991265260594731</v>
      </c>
      <c r="D115" s="19">
        <f>ArrowWeightDataSeries!F115/ArrowWeightDataSeries!$J$5</f>
        <v>0.74274878763307006</v>
      </c>
      <c r="E115" s="19">
        <f>ArrowWeightDataSeries!G115/ArrowWeightDataSeries!$J$3</f>
        <v>0.97720766698821648</v>
      </c>
    </row>
    <row r="116" spans="1:5" x14ac:dyDescent="0.35">
      <c r="A116">
        <f>ArrowWeightDataSeries!A116</f>
        <v>665</v>
      </c>
      <c r="B116">
        <f>ArrowWeightDataSeries!B116/ArrowWeightDataSeries!$B$3</f>
        <v>0.51019039502606867</v>
      </c>
      <c r="C116" s="19">
        <f>ArrowWeightDataSeries!E116/ArrowWeightDataSeries!$J$4</f>
        <v>0.99982571994064851</v>
      </c>
      <c r="D116" s="19">
        <f>ArrowWeightDataSeries!F116/ArrowWeightDataSeries!$J$5</f>
        <v>0.74552451144922849</v>
      </c>
      <c r="E116" s="19">
        <f>ArrowWeightDataSeries!G116/ArrowWeightDataSeries!$J$3</f>
        <v>0.97561275962304805</v>
      </c>
    </row>
    <row r="117" spans="1:5" x14ac:dyDescent="0.35">
      <c r="A117">
        <f>ArrowWeightDataSeries!A117</f>
        <v>670</v>
      </c>
      <c r="B117">
        <f>ArrowWeightDataSeries!B117/ArrowWeightDataSeries!$B$3</f>
        <v>0.50825385416208924</v>
      </c>
      <c r="C117" s="19">
        <f>ArrowWeightDataSeries!E117/ArrowWeightDataSeries!$J$4</f>
        <v>0.99971053048580061</v>
      </c>
      <c r="D117" s="19">
        <f>ArrowWeightDataSeries!F117/ArrowWeightDataSeries!$J$5</f>
        <v>0.74827887845659646</v>
      </c>
      <c r="E117" s="19">
        <f>ArrowWeightDataSeries!G117/ArrowWeightDataSeries!$J$3</f>
        <v>0.97397432693275277</v>
      </c>
    </row>
    <row r="118" spans="1:5" x14ac:dyDescent="0.35">
      <c r="A118">
        <f>ArrowWeightDataSeries!A118</f>
        <v>675</v>
      </c>
      <c r="B118">
        <f>ArrowWeightDataSeries!B118/ArrowWeightDataSeries!$B$3</f>
        <v>0.50633171150459699</v>
      </c>
      <c r="C118" s="19">
        <f>ArrowWeightDataSeries!E118/ArrowWeightDataSeries!$J$4</f>
        <v>0.99956751093212559</v>
      </c>
      <c r="D118" s="19">
        <f>ArrowWeightDataSeries!F118/ArrowWeightDataSeries!$J$5</f>
        <v>0.75101204803731392</v>
      </c>
      <c r="E118" s="19">
        <f>ArrowWeightDataSeries!G118/ArrowWeightDataSeries!$J$3</f>
        <v>0.97229331330916113</v>
      </c>
    </row>
    <row r="119" spans="1:5" x14ac:dyDescent="0.35">
      <c r="A119">
        <f>ArrowWeightDataSeries!A119</f>
        <v>680</v>
      </c>
      <c r="B119">
        <f>ArrowWeightDataSeries!B119/ArrowWeightDataSeries!$B$3</f>
        <v>0.50442375453102306</v>
      </c>
      <c r="C119" s="19">
        <f>ArrowWeightDataSeries!E119/ArrowWeightDataSeries!$J$4</f>
        <v>0.99939708005606442</v>
      </c>
      <c r="D119" s="19">
        <f>ArrowWeightDataSeries!F119/ArrowWeightDataSeries!$J$5</f>
        <v>0.75372417721223861</v>
      </c>
      <c r="E119" s="19">
        <f>ArrowWeightDataSeries!G119/ArrowWeightDataSeries!$J$3</f>
        <v>0.97057065031675749</v>
      </c>
    </row>
    <row r="120" spans="1:5" x14ac:dyDescent="0.35">
      <c r="A120">
        <f>ArrowWeightDataSeries!A120</f>
        <v>685</v>
      </c>
      <c r="B120">
        <f>ArrowWeightDataSeries!B120/ArrowWeightDataSeries!$B$3</f>
        <v>0.50252977538970978</v>
      </c>
      <c r="C120" s="19">
        <f>ArrowWeightDataSeries!E120/ArrowWeightDataSeries!$J$4</f>
        <v>0.99919964891770352</v>
      </c>
      <c r="D120" s="19">
        <f>ArrowWeightDataSeries!F120/ArrowWeightDataSeries!$J$5</f>
        <v>0.7564154206930358</v>
      </c>
      <c r="E120" s="19">
        <f>ArrowWeightDataSeries!G120/ArrowWeightDataSeries!$J$3</f>
        <v>0.96880725678484902</v>
      </c>
    </row>
    <row r="121" spans="1:5" x14ac:dyDescent="0.35">
      <c r="A121">
        <f>ArrowWeightDataSeries!A121</f>
        <v>690</v>
      </c>
      <c r="B121">
        <f>ArrowWeightDataSeries!B121/ArrowWeightDataSeries!$B$3</f>
        <v>0.50064957076402472</v>
      </c>
      <c r="C121" s="19">
        <f>ArrowWeightDataSeries!E121/ArrowWeightDataSeries!$J$4</f>
        <v>0.99897562105240556</v>
      </c>
      <c r="D121" s="19">
        <f>ArrowWeightDataSeries!F121/ArrowWeightDataSeries!$J$5</f>
        <v>0.75908593093274435</v>
      </c>
      <c r="E121" s="19">
        <f>ArrowWeightDataSeries!G121/ArrowWeightDataSeries!$J$3</f>
        <v>0.96700403890043329</v>
      </c>
    </row>
    <row r="122" spans="1:5" x14ac:dyDescent="0.35">
      <c r="A122">
        <f>ArrowWeightDataSeries!A122</f>
        <v>695</v>
      </c>
      <c r="B122">
        <f>ArrowWeightDataSeries!B122/ArrowWeightDataSeries!$B$3</f>
        <v>0.49878294174138399</v>
      </c>
      <c r="C122" s="19">
        <f>ArrowWeightDataSeries!E122/ArrowWeightDataSeries!$J$4</f>
        <v>0.99872539265640514</v>
      </c>
      <c r="D122" s="19">
        <f>ArrowWeightDataSeries!F122/ArrowWeightDataSeries!$J$5</f>
        <v>0.76173585817488154</v>
      </c>
      <c r="E122" s="19">
        <f>ArrowWeightDataSeries!G122/ArrowWeightDataSeries!$J$3</f>
        <v>0.96516189030180011</v>
      </c>
    </row>
    <row r="123" spans="1:5" x14ac:dyDescent="0.35">
      <c r="A123">
        <f>ArrowWeightDataSeries!A123</f>
        <v>700</v>
      </c>
      <c r="B123">
        <f>ArrowWeightDataSeries!B123/ArrowWeightDataSeries!$B$3</f>
        <v>0.49692969368696671</v>
      </c>
      <c r="C123" s="19">
        <f>ArrowWeightDataSeries!E123/ArrowWeightDataSeries!$J$4</f>
        <v>0.99844935276658042</v>
      </c>
      <c r="D123" s="19">
        <f>ArrowWeightDataSeries!F123/ArrowWeightDataSeries!$J$5</f>
        <v>0.76436535050113052</v>
      </c>
      <c r="E123" s="19">
        <f>ArrowWeightDataSeries!G123/ArrowWeightDataSeries!$J$3</f>
        <v>0.96328169217286475</v>
      </c>
    </row>
    <row r="124" spans="1:5" x14ac:dyDescent="0.35">
      <c r="A124">
        <f>ArrowWeightDataSeries!A124</f>
        <v>705</v>
      </c>
      <c r="B124">
        <f>ArrowWeightDataSeries!B124/ArrowWeightDataSeries!$B$3</f>
        <v>0.49508963612192769</v>
      </c>
      <c r="C124" s="19">
        <f>ArrowWeightDataSeries!E124/ArrowWeightDataSeries!$J$4</f>
        <v>0.99814788343463856</v>
      </c>
      <c r="D124" s="19">
        <f>ArrowWeightDataSeries!F124/ArrowWeightDataSeries!$J$5</f>
        <v>0.76697455387766778</v>
      </c>
      <c r="E124" s="19">
        <f>ArrowWeightDataSeries!G124/ArrowWeightDataSeries!$J$3</f>
        <v>0.96136431333825501</v>
      </c>
    </row>
    <row r="125" spans="1:5" x14ac:dyDescent="0.35">
      <c r="A125">
        <f>ArrowWeightDataSeries!A125</f>
        <v>710</v>
      </c>
      <c r="B125">
        <f>ArrowWeightDataSeries!B125/ArrowWeightDataSeries!$B$3</f>
        <v>0.49326258260590972</v>
      </c>
      <c r="C125" s="19">
        <f>ArrowWeightDataSeries!E125/ArrowWeightDataSeries!$J$4</f>
        <v>0.99782135989591414</v>
      </c>
      <c r="D125" s="19">
        <f>ArrowWeightDataSeries!F125/ArrowWeightDataSeries!$J$5</f>
        <v>0.76956361220017455</v>
      </c>
      <c r="E125" s="19">
        <f>ArrowWeightDataSeries!G125/ArrowWeightDataSeries!$J$3</f>
        <v>0.95941061035914066</v>
      </c>
    </row>
    <row r="126" spans="1:5" x14ac:dyDescent="0.35">
      <c r="A126">
        <f>ArrowWeightDataSeries!A126</f>
        <v>715</v>
      </c>
      <c r="B126">
        <f>ArrowWeightDataSeries!B126/ArrowWeightDataSeries!$B$3</f>
        <v>0.49144835062368114</v>
      </c>
      <c r="C126" s="19">
        <f>ArrowWeightDataSeries!E126/ArrowWeightDataSeries!$J$4</f>
        <v>0.99747015073299372</v>
      </c>
      <c r="D126" s="19">
        <f>ArrowWeightDataSeries!F126/ArrowWeightDataSeries!$J$5</f>
        <v>0.77213266733758268</v>
      </c>
      <c r="E126" s="19">
        <f>ArrowWeightDataSeries!G126/ArrowWeightDataSeries!$J$3</f>
        <v>0.95742142762981919</v>
      </c>
    </row>
    <row r="127" spans="1:5" x14ac:dyDescent="0.35">
      <c r="A127">
        <f>ArrowWeightDataSeries!A127</f>
        <v>720</v>
      </c>
      <c r="B127">
        <f>ArrowWeightDataSeries!B127/ArrowWeightDataSeries!$B$3</f>
        <v>0.48964676147572217</v>
      </c>
      <c r="C127" s="19">
        <f>ArrowWeightDataSeries!E127/ArrowWeightDataSeries!$J$4</f>
        <v>0.99709461803434618</v>
      </c>
      <c r="D127" s="19">
        <f>ArrowWeightDataSeries!F127/ArrowWeightDataSeries!$J$5</f>
        <v>0.7746818591745932</v>
      </c>
      <c r="E127" s="19">
        <f>ArrowWeightDataSeries!G127/ArrowWeightDataSeries!$J$3</f>
        <v>0.95539759747503494</v>
      </c>
    </row>
    <row r="128" spans="1:5" x14ac:dyDescent="0.35">
      <c r="A128">
        <f>ArrowWeightDataSeries!A128</f>
        <v>725</v>
      </c>
      <c r="B128">
        <f>ArrowWeightDataSeries!B128/ArrowWeightDataSeries!$B$3</f>
        <v>0.48785764017259731</v>
      </c>
      <c r="C128" s="19">
        <f>ArrowWeightDataSeries!E128/ArrowWeightDataSeries!$J$4</f>
        <v>0.99669511754815721</v>
      </c>
      <c r="D128" s="19">
        <f>ArrowWeightDataSeries!F128/ArrowWeightDataSeries!$J$5</f>
        <v>0.77721132565301765</v>
      </c>
      <c r="E128" s="19">
        <f>ArrowWeightDataSeries!G128/ArrowWeightDataSeries!$J$3</f>
        <v>0.95333994024803659</v>
      </c>
    </row>
    <row r="129" spans="1:5" x14ac:dyDescent="0.35">
      <c r="A129">
        <f>ArrowWeightDataSeries!A129</f>
        <v>730</v>
      </c>
      <c r="B129">
        <f>ArrowWeightDataSeries!B129/ArrowWeightDataSeries!$B$3</f>
        <v>0.48608081533295844</v>
      </c>
      <c r="C129" s="19">
        <f>ArrowWeightDataSeries!E129/ArrowWeightDataSeries!$J$4</f>
        <v>0.99627199883153428</v>
      </c>
      <c r="D129" s="19">
        <f>ArrowWeightDataSeries!F129/ArrowWeightDataSeries!$J$5</f>
        <v>0.77972120281197621</v>
      </c>
      <c r="E129" s="19">
        <f>ArrowWeightDataSeries!G129/ArrowWeightDataSeries!$J$3</f>
        <v>0.95124926442935054</v>
      </c>
    </row>
    <row r="130" spans="1:5" x14ac:dyDescent="0.35">
      <c r="A130">
        <f>ArrowWeightDataSeries!A130</f>
        <v>735</v>
      </c>
      <c r="B130">
        <f>ArrowWeightDataSeries!B130/ArrowWeightDataSeries!$B$3</f>
        <v>0.48431611908502781</v>
      </c>
      <c r="C130" s="19">
        <f>ArrowWeightDataSeries!E130/ArrowWeightDataSeries!$J$4</f>
        <v>0.99582560539525455</v>
      </c>
      <c r="D130" s="19">
        <f>ArrowWeightDataSeries!F130/ArrowWeightDataSeries!$J$5</f>
        <v>0.78221162482699524</v>
      </c>
      <c r="E130" s="19">
        <f>ArrowWeightDataSeries!G130/ArrowWeightDataSeries!$J$3</f>
        <v>0.9491263667262525</v>
      </c>
    </row>
    <row r="131" spans="1:5" x14ac:dyDescent="0.35">
      <c r="A131">
        <f>ArrowWeightDataSeries!A131</f>
        <v>740</v>
      </c>
      <c r="B131">
        <f>ArrowWeightDataSeries!B131/ArrowWeightDataSeries!$B$3</f>
        <v>0.48256338697142187</v>
      </c>
      <c r="C131" s="19">
        <f>ArrowWeightDataSeries!E131/ArrowWeightDataSeries!$J$4</f>
        <v>0.99535627484421896</v>
      </c>
      <c r="D131" s="19">
        <f>ArrowWeightDataSeries!F131/ArrowWeightDataSeries!$J$5</f>
        <v>0.78468272404804129</v>
      </c>
      <c r="E131" s="19">
        <f>ArrowWeightDataSeries!G131/ArrowWeightDataSeries!$J$3</f>
        <v>0.94697203217292947</v>
      </c>
    </row>
    <row r="132" spans="1:5" x14ac:dyDescent="0.35">
      <c r="A132">
        <f>ArrowWeightDataSeries!A132</f>
        <v>745</v>
      </c>
      <c r="B132">
        <f>ArrowWeightDataSeries!B132/ArrowWeightDataSeries!$B$3</f>
        <v>0.48082245785717931</v>
      </c>
      <c r="C132" s="19">
        <f>ArrowWeightDataSeries!E132/ArrowWeightDataSeries!$J$4</f>
        <v>0.99486433901376414</v>
      </c>
      <c r="D132" s="19">
        <f>ArrowWeightDataSeries!F132/ArrowWeightDataSeries!$J$5</f>
        <v>0.7871346310365267</v>
      </c>
      <c r="E132" s="19">
        <f>ArrowWeightDataSeries!G132/ArrowWeightDataSeries!$J$3</f>
        <v>0.94478703423129196</v>
      </c>
    </row>
    <row r="133" spans="1:5" x14ac:dyDescent="0.35">
      <c r="A133">
        <f>ArrowWeightDataSeries!A133</f>
        <v>750</v>
      </c>
      <c r="B133">
        <f>ArrowWeightDataSeries!B133/ArrowWeightDataSeries!$B$3</f>
        <v>0.47909317384086475</v>
      </c>
      <c r="C133" s="19">
        <f>ArrowWeightDataSeries!E133/ArrowWeightDataSeries!$J$4</f>
        <v>0.99435012410198276</v>
      </c>
      <c r="D133" s="19">
        <f>ArrowWeightDataSeries!F133/ArrowWeightDataSeries!$J$5</f>
        <v>0.78956747460132193</v>
      </c>
      <c r="E133" s="19">
        <f>ArrowWeightDataSeries!G133/ArrowWeightDataSeries!$J$3</f>
        <v>0.94257213489242775</v>
      </c>
    </row>
    <row r="134" spans="1:5" x14ac:dyDescent="0.35">
      <c r="A134">
        <f>ArrowWeightDataSeries!A134</f>
        <v>755</v>
      </c>
      <c r="B134">
        <f>ArrowWeightDataSeries!B134/ArrowWeightDataSeries!$B$3</f>
        <v>0.47737538016862702</v>
      </c>
      <c r="C134" s="19">
        <f>ArrowWeightDataSeries!E134/ArrowWeightDataSeries!$J$4</f>
        <v>0.99381395079819357</v>
      </c>
      <c r="D134" s="19">
        <f>ArrowWeightDataSeries!F134/ArrowWeightDataSeries!$J$5</f>
        <v>0.79198138183380762</v>
      </c>
      <c r="E134" s="19">
        <f>ArrowWeightDataSeries!G134/ArrowWeightDataSeries!$J$3</f>
        <v>0.94032808477866314</v>
      </c>
    </row>
    <row r="135" spans="1:5" x14ac:dyDescent="0.35">
      <c r="A135">
        <f>ArrowWeightDataSeries!A135</f>
        <v>760</v>
      </c>
      <c r="B135">
        <f>ArrowWeightDataSeries!B135/ArrowWeightDataSeries!$B$3</f>
        <v>0.47566892515109194</v>
      </c>
      <c r="C135" s="19">
        <f>ArrowWeightDataSeries!E135/ArrowWeightDataSeries!$J$4</f>
        <v>0.99325613440769345</v>
      </c>
      <c r="D135" s="19">
        <f>ArrowWeightDataSeries!F135/ArrowWeightDataSeries!$J$5</f>
        <v>0.7943764781419973</v>
      </c>
      <c r="E135" s="19">
        <f>ArrowWeightDataSeries!G135/ArrowWeightDataSeries!$J$3</f>
        <v>0.93805562324619896</v>
      </c>
    </row>
    <row r="136" spans="1:5" x14ac:dyDescent="0.35">
      <c r="A136">
        <f>ArrowWeightDataSeries!A136</f>
        <v>765</v>
      </c>
      <c r="B136">
        <f>ArrowWeightDataSeries!B136/ArrowWeightDataSeries!$B$3</f>
        <v>0.47397366008298225</v>
      </c>
      <c r="C136" s="19">
        <f>ArrowWeightDataSeries!E136/ArrowWeightDataSeries!$J$4</f>
        <v>0.99267698497293089</v>
      </c>
      <c r="D136" s="19">
        <f>ArrowWeightDataSeries!F136/ArrowWeightDataSeries!$J$5</f>
        <v>0.79675288728376337</v>
      </c>
      <c r="E136" s="19">
        <f>ArrowWeightDataSeries!G136/ArrowWeightDataSeries!$J$3</f>
        <v>0.93575547848830476</v>
      </c>
    </row>
    <row r="137" spans="1:5" x14ac:dyDescent="0.35">
      <c r="A137">
        <f>ArrowWeightDataSeries!A137</f>
        <v>770</v>
      </c>
      <c r="B137">
        <f>ArrowWeightDataSeries!B137/ArrowWeightDataSeries!$B$3</f>
        <v>0.47228943916535415</v>
      </c>
      <c r="C137" s="19">
        <f>ArrowWeightDataSeries!E137/ArrowWeightDataSeries!$J$4</f>
        <v>0.99207680739121551</v>
      </c>
      <c r="D137" s="19">
        <f>ArrowWeightDataSeries!F137/ArrowWeightDataSeries!$J$5</f>
        <v>0.79911073139919331</v>
      </c>
      <c r="E137" s="19">
        <f>ArrowWeightDataSeries!G137/ArrowWeightDataSeries!$J$3</f>
        <v>0.93342836763902448</v>
      </c>
    </row>
    <row r="138" spans="1:5" x14ac:dyDescent="0.35">
      <c r="A138">
        <f>ArrowWeightDataSeries!A138</f>
        <v>775</v>
      </c>
      <c r="B138">
        <f>ArrowWeightDataSeries!B138/ArrowWeightDataSeries!$B$3</f>
        <v>0.47061611943035137</v>
      </c>
      <c r="C138" s="19">
        <f>ArrowWeightDataSeries!E138/ArrowWeightDataSeries!$J$4</f>
        <v>0.99145590152909124</v>
      </c>
      <c r="D138" s="19">
        <f>ArrowWeightDataSeries!F138/ArrowWeightDataSeries!$J$5</f>
        <v>0.80145013104210672</v>
      </c>
      <c r="E138" s="19">
        <f>ArrowWeightDataSeries!G138/ArrowWeightDataSeries!$J$3</f>
        <v>0.93107499687736972</v>
      </c>
    </row>
    <row r="139" spans="1:5" x14ac:dyDescent="0.35">
      <c r="A139">
        <f>ArrowWeightDataSeries!A139</f>
        <v>780</v>
      </c>
      <c r="B139">
        <f>ArrowWeightDataSeries!B139/ArrowWeightDataSeries!$B$3</f>
        <v>0.46895356066837812</v>
      </c>
      <c r="C139" s="19">
        <f>ArrowWeightDataSeries!E139/ArrowWeightDataSeries!$J$4</f>
        <v>0.99081456233348086</v>
      </c>
      <c r="D139" s="19">
        <f>ArrowWeightDataSeries!F139/ArrowWeightDataSeries!$J$5</f>
        <v>0.80377120521075629</v>
      </c>
      <c r="E139" s="19">
        <f>ArrowWeightDataSeries!G139/ArrowWeightDataSeries!$J$3</f>
        <v>0.92869606153196138</v>
      </c>
    </row>
    <row r="140" spans="1:5" x14ac:dyDescent="0.35">
      <c r="A140">
        <f>ArrowWeightDataSeries!A140</f>
        <v>785</v>
      </c>
      <c r="B140">
        <f>ArrowWeightDataSeries!B140/ArrowWeightDataSeries!$B$3</f>
        <v>0.46730162535759934</v>
      </c>
      <c r="C140" s="19">
        <f>ArrowWeightDataSeries!E140/ArrowWeightDataSeries!$J$4</f>
        <v>0.99015307993972179</v>
      </c>
      <c r="D140" s="19">
        <f>ArrowWeightDataSeries!F140/ArrowWeightDataSeries!$J$5</f>
        <v>0.80607407137774534</v>
      </c>
      <c r="E140" s="19">
        <f>ArrowWeightDataSeries!G140/ArrowWeightDataSeries!$J$3</f>
        <v>0.92629224618609429</v>
      </c>
    </row>
    <row r="141" spans="1:5" x14ac:dyDescent="0.35">
      <c r="A141">
        <f>ArrowWeightDataSeries!A141</f>
        <v>790</v>
      </c>
      <c r="B141">
        <f>ArrowWeightDataSeries!B141/ArrowWeightDataSeries!$B$3</f>
        <v>0.46566017859567943</v>
      </c>
      <c r="C141" s="19">
        <f>ArrowWeightDataSeries!E141/ArrowWeightDataSeries!$J$4</f>
        <v>0.98947173977659175</v>
      </c>
      <c r="D141" s="19">
        <f>ArrowWeightDataSeries!F141/ArrowWeightDataSeries!$J$5</f>
        <v>0.80835884551918014</v>
      </c>
      <c r="E141" s="19">
        <f>ArrowWeightDataSeries!G141/ArrowWeightDataSeries!$J$3</f>
        <v>0.92386422478317543</v>
      </c>
    </row>
    <row r="142" spans="1:5" x14ac:dyDescent="0.35">
      <c r="A142">
        <f>ArrowWeightDataSeries!A142</f>
        <v>795</v>
      </c>
      <c r="B142">
        <f>ArrowWeightDataSeries!B142/ArrowWeightDataSeries!$B$3</f>
        <v>0.46402908803367304</v>
      </c>
      <c r="C142" s="19">
        <f>ArrowWeightDataSeries!E142/ArrowWeightDataSeries!$J$4</f>
        <v>0.98877082266842364</v>
      </c>
      <c r="D142" s="19">
        <f>ArrowWeightDataSeries!F142/ArrowWeightDataSeries!$J$5</f>
        <v>0.8106256421430853</v>
      </c>
      <c r="E142" s="19">
        <f>ArrowWeightDataSeries!G142/ArrowWeightDataSeries!$J$3</f>
        <v>0.9214126607325096</v>
      </c>
    </row>
    <row r="143" spans="1:5" x14ac:dyDescent="0.35">
      <c r="A143">
        <f>ArrowWeightDataSeries!A143</f>
        <v>800</v>
      </c>
      <c r="B143">
        <f>ArrowWeightDataSeries!B143/ArrowWeightDataSeries!$B$3</f>
        <v>0.46240822381199009</v>
      </c>
      <c r="C143" s="19">
        <f>ArrowWeightDataSeries!E143/ArrowWeightDataSeries!$J$4</f>
        <v>0.98805060493442032</v>
      </c>
      <c r="D143" s="19">
        <f>ArrowWeightDataSeries!F143/ArrowWeightDataSeries!$J$5</f>
        <v>0.81287457431710464</v>
      </c>
      <c r="E143" s="19">
        <f>ArrowWeightDataSeries!G143/ArrowWeightDataSeries!$J$3</f>
        <v>0.91893820701539564</v>
      </c>
    </row>
    <row r="144" spans="1:5" x14ac:dyDescent="0.35">
      <c r="A144">
        <f>ArrowWeightDataSeries!A144</f>
        <v>805</v>
      </c>
      <c r="B144">
        <f>ArrowWeightDataSeries!B144/ArrowWeightDataSeries!$B$3</f>
        <v>0.4607974584983538</v>
      </c>
      <c r="C144" s="19">
        <f>ArrowWeightDataSeries!E144/ArrowWeightDataSeries!$J$4</f>
        <v>0.98731135848524365</v>
      </c>
      <c r="D144" s="19">
        <f>ArrowWeightDataSeries!F144/ArrowWeightDataSeries!$J$5</f>
        <v>0.8151057536955082</v>
      </c>
      <c r="E144" s="19">
        <f>ArrowWeightDataSeries!G144/ArrowWeightDataSeries!$J$3</f>
        <v>0.91644150629148835</v>
      </c>
    </row>
    <row r="145" spans="1:5" x14ac:dyDescent="0.35">
      <c r="A145">
        <f>ArrowWeightDataSeries!A145</f>
        <v>810</v>
      </c>
      <c r="B145">
        <f>ArrowWeightDataSeries!B145/ArrowWeightDataSeries!$B$3</f>
        <v>0.4591966670276813</v>
      </c>
      <c r="C145" s="19">
        <f>ArrowWeightDataSeries!E145/ArrowWeightDataSeries!$J$4</f>
        <v>0.98655335091698726</v>
      </c>
      <c r="D145" s="19">
        <f>ArrowWeightDataSeries!F145/ArrowWeightDataSeries!$J$5</f>
        <v>0.81731929054552954</v>
      </c>
      <c r="E145" s="19">
        <f>ArrowWeightDataSeries!G145/ArrowWeightDataSeries!$J$3</f>
        <v>0.91392319100539765</v>
      </c>
    </row>
    <row r="146" spans="1:5" x14ac:dyDescent="0.35">
      <c r="A146">
        <f>ArrowWeightDataSeries!A146</f>
        <v>815</v>
      </c>
      <c r="B146">
        <f>ArrowWeightDataSeries!B146/ArrowWeightDataSeries!$B$3</f>
        <v>0.45760572664381277</v>
      </c>
      <c r="C146" s="19">
        <f>ArrowWeightDataSeries!E146/ArrowWeightDataSeries!$J$4</f>
        <v>0.98577684560260648</v>
      </c>
      <c r="D146" s="19">
        <f>ArrowWeightDataSeries!F146/ArrowWeightDataSeries!$J$5</f>
        <v>0.81951529377305266</v>
      </c>
      <c r="E146" s="19">
        <f>ArrowWeightDataSeries!G146/ArrowWeightDataSeries!$J$3</f>
        <v>0.91138388349348642</v>
      </c>
    </row>
    <row r="147" spans="1:5" x14ac:dyDescent="0.35">
      <c r="A147">
        <f>ArrowWeightDataSeries!A147</f>
        <v>820</v>
      </c>
      <c r="B147">
        <f>ArrowWeightDataSeries!B147/ArrowWeightDataSeries!$B$3</f>
        <v>0.45602451684302342</v>
      </c>
      <c r="C147" s="19">
        <f>ArrowWeightDataSeries!E147/ArrowWeightDataSeries!$J$4</f>
        <v>0.98498210178089241</v>
      </c>
      <c r="D147" s="19">
        <f>ArrowWeightDataSeries!F147/ArrowWeightDataSeries!$J$5</f>
        <v>0.8216938709476671</v>
      </c>
      <c r="E147" s="19">
        <f>ArrowWeightDataSeries!G147/ArrowWeightDataSeries!$J$3</f>
        <v>0.90882419609082199</v>
      </c>
    </row>
    <row r="148" spans="1:5" x14ac:dyDescent="0.35">
      <c r="A148">
        <f>ArrowWeightDataSeries!A148</f>
        <v>825</v>
      </c>
      <c r="B148">
        <f>ArrowWeightDataSeries!B148/ArrowWeightDataSeries!$B$3</f>
        <v>0.45445291931925219</v>
      </c>
      <c r="C148" s="19">
        <f>ArrowWeightDataSeries!E148/ArrowWeightDataSeries!$J$4</f>
        <v>0.98416937464307563</v>
      </c>
      <c r="D148" s="19">
        <f>ArrowWeightDataSeries!F148/ArrowWeightDataSeries!$J$5</f>
        <v>0.82385512832711461</v>
      </c>
      <c r="E148" s="19">
        <f>ArrowWeightDataSeries!G148/ArrowWeightDataSeries!$J$3</f>
        <v>0.90624473123825577</v>
      </c>
    </row>
    <row r="149" spans="1:5" x14ac:dyDescent="0.35">
      <c r="A149">
        <f>ArrowWeightDataSeries!A149</f>
        <v>830</v>
      </c>
      <c r="B149">
        <f>ArrowWeightDataSeries!B149/ArrowWeightDataSeries!$B$3</f>
        <v>0.4528908179109849</v>
      </c>
      <c r="C149" s="19">
        <f>ArrowWeightDataSeries!E149/ArrowWeightDataSeries!$J$4</f>
        <v>0.98333891541712226</v>
      </c>
      <c r="D149" s="19">
        <f>ArrowWeightDataSeries!F149/ArrowWeightDataSeries!$J$5</f>
        <v>0.82599917088113928</v>
      </c>
      <c r="E149" s="19">
        <f>ArrowWeightDataSeries!G149/ArrowWeightDataSeries!$J$3</f>
        <v>0.90364608158958404</v>
      </c>
    </row>
    <row r="150" spans="1:5" x14ac:dyDescent="0.35">
      <c r="A150">
        <f>ArrowWeightDataSeries!A150</f>
        <v>835</v>
      </c>
      <c r="B150">
        <f>ArrowWeightDataSeries!B150/ArrowWeightDataSeries!$B$3</f>
        <v>0.45133809854973328</v>
      </c>
      <c r="C150" s="19">
        <f>ArrowWeightDataSeries!E150/ArrowWeightDataSeries!$J$4</f>
        <v>0.98249097144981712</v>
      </c>
      <c r="D150" s="19">
        <f>ArrowWeightDataSeries!F150/ArrowWeightDataSeries!$J$5</f>
        <v>0.82812610231476746</v>
      </c>
      <c r="E150" s="19">
        <f>ArrowWeightDataSeries!G150/ArrowWeightDataSeries!$J$3</f>
        <v>0.90102883011875923</v>
      </c>
    </row>
    <row r="151" spans="1:5" x14ac:dyDescent="0.35">
      <c r="A151">
        <f>ArrowWeightDataSeries!A151</f>
        <v>840</v>
      </c>
      <c r="B151">
        <f>ArrowWeightDataSeries!B151/ArrowWeightDataSeries!$B$3</f>
        <v>0.44979464921005108</v>
      </c>
      <c r="C151" s="19">
        <f>ArrowWeightDataSeries!E151/ArrowWeightDataSeries!$J$4</f>
        <v>0.98162578628668429</v>
      </c>
      <c r="D151" s="19">
        <f>ArrowWeightDataSeries!F151/ArrowWeightDataSeries!$J$5</f>
        <v>0.83023602509102634</v>
      </c>
      <c r="E151" s="19">
        <f>ArrowWeightDataSeries!G151/ArrowWeightDataSeries!$J$3</f>
        <v>0.89839355022711398</v>
      </c>
    </row>
    <row r="152" spans="1:5" x14ac:dyDescent="0.35">
      <c r="A152">
        <f>ArrowWeightDataSeries!A152</f>
        <v>845</v>
      </c>
      <c r="B152">
        <f>ArrowWeightDataSeries!B152/ArrowWeightDataSeries!$B$3</f>
        <v>0.4482603598610338</v>
      </c>
      <c r="C152" s="19">
        <f>ArrowWeightDataSeries!E152/ArrowWeightDataSeries!$J$4</f>
        <v>0.98074359974982639</v>
      </c>
      <c r="D152" s="19">
        <f>ArrowWeightDataSeries!F152/ArrowWeightDataSeries!$J$5</f>
        <v>0.83232904045312273</v>
      </c>
      <c r="E152" s="19">
        <f>ArrowWeightDataSeries!G152/ArrowWeightDataSeries!$J$3</f>
        <v>0.89574080585055893</v>
      </c>
    </row>
    <row r="153" spans="1:5" x14ac:dyDescent="0.35">
      <c r="A153">
        <f>ArrowWeightDataSeries!A153</f>
        <v>850</v>
      </c>
      <c r="B153">
        <f>ArrowWeightDataSeries!B153/ArrowWeightDataSeries!$B$3</f>
        <v>0.44673512241925001</v>
      </c>
      <c r="C153" s="19">
        <f>ArrowWeightDataSeries!E153/ArrowWeightDataSeries!$J$4</f>
        <v>0.97984464801374949</v>
      </c>
      <c r="D153" s="19">
        <f>ArrowWeightDataSeries!F153/ArrowWeightDataSeries!$J$5</f>
        <v>0.83440524844609909</v>
      </c>
      <c r="E153" s="19">
        <f>ArrowWeightDataSeries!G153/ArrowWeightDataSeries!$J$3</f>
        <v>0.89307115156672501</v>
      </c>
    </row>
    <row r="154" spans="1:5" x14ac:dyDescent="0.35">
      <c r="A154">
        <f>ArrowWeightDataSeries!A154</f>
        <v>855</v>
      </c>
      <c r="B154">
        <f>ArrowWeightDataSeries!B154/ArrowWeightDataSeries!$B$3</f>
        <v>0.44521883070305096</v>
      </c>
      <c r="C154" s="19">
        <f>ArrowWeightDataSeries!E154/ArrowWeightDataSeries!$J$4</f>
        <v>0.97892916367922411</v>
      </c>
      <c r="D154" s="19">
        <f>ArrowWeightDataSeries!F154/ArrowWeightDataSeries!$J$5</f>
        <v>0.83646474793797632</v>
      </c>
      <c r="E154" s="19">
        <f>ArrowWeightDataSeries!G154/ArrowWeightDataSeries!$J$3</f>
        <v>0.89038513270200792</v>
      </c>
    </row>
    <row r="155" spans="1:5" x14ac:dyDescent="0.35">
      <c r="A155">
        <f>ArrowWeightDataSeries!A155</f>
        <v>860</v>
      </c>
      <c r="B155">
        <f>ArrowWeightDataSeries!B155/ArrowWeightDataSeries!$B$3</f>
        <v>0.44371138038821401</v>
      </c>
      <c r="C155" s="19">
        <f>ArrowWeightDataSeries!E155/ArrowWeightDataSeries!$J$4</f>
        <v>0.97799737584525848</v>
      </c>
      <c r="D155" s="19">
        <f>ArrowWeightDataSeries!F155/ArrowWeightDataSeries!$J$5</f>
        <v>0.83850763664040384</v>
      </c>
      <c r="E155" s="19">
        <f>ArrowWeightDataSeries!G155/ArrowWeightDataSeries!$J$3</f>
        <v>0.88768328543848518</v>
      </c>
    </row>
    <row r="156" spans="1:5" x14ac:dyDescent="0.35">
      <c r="A156">
        <f>ArrowWeightDataSeries!A156</f>
        <v>865</v>
      </c>
      <c r="B156">
        <f>ArrowWeightDataSeries!B156/ArrowWeightDataSeries!$B$3</f>
        <v>0.44221266896487199</v>
      </c>
      <c r="C156" s="19">
        <f>ArrowWeightDataSeries!E156/ArrowWeightDataSeries!$J$4</f>
        <v>0.9770495101792378</v>
      </c>
      <c r="D156" s="19">
        <f>ArrowWeightDataSeries!F156/ArrowWeightDataSeries!$J$5</f>
        <v>0.84053401112883086</v>
      </c>
      <c r="E156" s="19">
        <f>ArrowWeightDataSeries!G156/ArrowWeightDataSeries!$J$3</f>
        <v>0.8849661369206725</v>
      </c>
    </row>
    <row r="157" spans="1:5" x14ac:dyDescent="0.35">
      <c r="A157">
        <f>ArrowWeightDataSeries!A157</f>
        <v>870</v>
      </c>
      <c r="B157">
        <f>ArrowWeightDataSeries!B157/ArrowWeightDataSeries!$B$3</f>
        <v>0.44072259569568167</v>
      </c>
      <c r="C157" s="19">
        <f>ArrowWeightDataSeries!E157/ArrowWeightDataSeries!$J$4</f>
        <v>0.97608578898527898</v>
      </c>
      <c r="D157" s="19">
        <f>ArrowWeightDataSeries!F157/ArrowWeightDataSeries!$J$5</f>
        <v>0.84254396686220767</v>
      </c>
      <c r="E157" s="19">
        <f>ArrowWeightDataSeries!G157/ArrowWeightDataSeries!$J$3</f>
        <v>0.88223420536208197</v>
      </c>
    </row>
    <row r="158" spans="1:5" x14ac:dyDescent="0.35">
      <c r="A158">
        <f>ArrowWeightDataSeries!A158</f>
        <v>875</v>
      </c>
      <c r="B158">
        <f>ArrowWeightDataSeries!B158/ArrowWeightDataSeries!$B$3</f>
        <v>0.43924106157519355</v>
      </c>
      <c r="C158" s="19">
        <f>ArrowWeightDataSeries!E158/ArrowWeightDataSeries!$J$4</f>
        <v>0.97510643127086616</v>
      </c>
      <c r="D158" s="19">
        <f>ArrowWeightDataSeries!F158/ArrowWeightDataSeries!$J$5</f>
        <v>0.84453759820223728</v>
      </c>
      <c r="E158" s="19">
        <f>ArrowWeightDataSeries!G158/ArrowWeightDataSeries!$J$3</f>
        <v>0.87948800015155193</v>
      </c>
    </row>
    <row r="159" spans="1:5" x14ac:dyDescent="0.35">
      <c r="A159">
        <f>ArrowWeightDataSeries!A159</f>
        <v>880</v>
      </c>
      <c r="B159">
        <f>ArrowWeightDataSeries!B159/ArrowWeightDataSeries!$B$3</f>
        <v>0.43776796929037748</v>
      </c>
      <c r="C159" s="19">
        <f>ArrowWeightDataSeries!E159/ArrowWeightDataSeries!$J$4</f>
        <v>0.97411165281181766</v>
      </c>
      <c r="D159" s="19">
        <f>ArrowWeightDataSeries!F159/ArrowWeightDataSeries!$J$5</f>
        <v>0.84651499843218636</v>
      </c>
      <c r="E159" s="19">
        <f>ArrowWeightDataSeries!G159/ArrowWeightDataSeries!$J$3</f>
        <v>0.87672802195932142</v>
      </c>
    </row>
    <row r="160" spans="1:5" x14ac:dyDescent="0.35">
      <c r="A160">
        <f>ArrowWeightDataSeries!A160</f>
        <v>885</v>
      </c>
      <c r="B160">
        <f>ArrowWeightDataSeries!B160/ArrowWeightDataSeries!$B$3</f>
        <v>0.4363032231822665</v>
      </c>
      <c r="C160" s="19">
        <f>ArrowWeightDataSeries!E160/ArrowWeightDataSeries!$J$4</f>
        <v>0.97310166621562333</v>
      </c>
      <c r="D160" s="19">
        <f>ArrowWeightDataSeries!F160/ArrowWeightDataSeries!$J$5</f>
        <v>0.84847625977526575</v>
      </c>
      <c r="E160" s="19">
        <f>ArrowWeightDataSeries!G160/ArrowWeightDataSeries!$J$3</f>
        <v>0.87395476284280382</v>
      </c>
    </row>
    <row r="161" spans="1:5" x14ac:dyDescent="0.35">
      <c r="A161">
        <f>ArrowWeightDataSeries!A161</f>
        <v>890</v>
      </c>
      <c r="B161">
        <f>ArrowWeightDataSeries!B161/ArrowWeightDataSeries!$B$3</f>
        <v>0.43484672920868245</v>
      </c>
      <c r="C161" s="19">
        <f>ArrowWeightDataSeries!E161/ArrowWeightDataSeries!$J$4</f>
        <v>0.97207668098322331</v>
      </c>
      <c r="D161" s="19">
        <f>ArrowWeightDataSeries!F161/ArrowWeightDataSeries!$J$5</f>
        <v>0.85042147341260033</v>
      </c>
      <c r="E161" s="19">
        <f>ArrowWeightDataSeries!G161/ArrowWeightDataSeries!$J$3</f>
        <v>0.87116870635205268</v>
      </c>
    </row>
    <row r="162" spans="1:5" x14ac:dyDescent="0.35">
      <c r="A162">
        <f>ArrowWeightDataSeries!A162</f>
        <v>895</v>
      </c>
      <c r="B162">
        <f>ArrowWeightDataSeries!B162/ArrowWeightDataSeries!$B$3</f>
        <v>0.43339839490800497</v>
      </c>
      <c r="C162" s="19">
        <f>ArrowWeightDataSeries!E162/ArrowWeightDataSeries!$J$4</f>
        <v>0.97103690356925398</v>
      </c>
      <c r="D162" s="19">
        <f>ArrowWeightDataSeries!F162/ArrowWeightDataSeries!$J$5</f>
        <v>0.85235072950079172</v>
      </c>
      <c r="E162" s="19">
        <f>ArrowWeightDataSeries!G162/ArrowWeightDataSeries!$J$3</f>
        <v>0.86837032763486655</v>
      </c>
    </row>
    <row r="163" spans="1:5" x14ac:dyDescent="0.35">
      <c r="A163">
        <f>ArrowWeightDataSeries!A163</f>
        <v>900</v>
      </c>
      <c r="B163">
        <f>ArrowWeightDataSeries!B163/ArrowWeightDataSeries!$B$3</f>
        <v>0.43195812936394912</v>
      </c>
      <c r="C163" s="19">
        <f>ArrowWeightDataSeries!E163/ArrowWeightDataSeries!$J$4</f>
        <v>0.96998253744081886</v>
      </c>
      <c r="D163" s="19">
        <f>ArrowWeightDataSeries!F163/ArrowWeightDataSeries!$J$5</f>
        <v>0.85426411718908934</v>
      </c>
      <c r="E163" s="19">
        <f>ArrowWeightDataSeries!G163/ArrowWeightDataSeries!$J$3</f>
        <v>0.86556009354151719</v>
      </c>
    </row>
    <row r="164" spans="1:5" x14ac:dyDescent="0.35">
      <c r="A164">
        <f>ArrowWeightDataSeries!A164</f>
        <v>905</v>
      </c>
      <c r="B164">
        <f>ArrowWeightDataSeries!B164/ArrowWeightDataSeries!$B$3</f>
        <v>0.4305258431713192</v>
      </c>
      <c r="C164" s="19">
        <f>ArrowWeightDataSeries!E164/ArrowWeightDataSeries!$J$4</f>
        <v>0.96891378313482301</v>
      </c>
      <c r="D164" s="19">
        <f>ArrowWeightDataSeries!F164/ArrowWeightDataSeries!$J$5</f>
        <v>0.85616172463617968</v>
      </c>
      <c r="E164" s="19">
        <f>ArrowWeightDataSeries!G164/ArrowWeightDataSeries!$J$3</f>
        <v>0.86273846272907162</v>
      </c>
    </row>
    <row r="165" spans="1:5" x14ac:dyDescent="0.35">
      <c r="A165">
        <f>ArrowWeightDataSeries!A165</f>
        <v>910</v>
      </c>
      <c r="B165">
        <f>ArrowWeightDataSeries!B165/ArrowWeightDataSeries!$B$3</f>
        <v>0.42910144840270692</v>
      </c>
      <c r="C165" s="19">
        <f>ArrowWeightDataSeries!E165/ArrowWeightDataSeries!$J$4</f>
        <v>0.96783083831392114</v>
      </c>
      <c r="D165" s="19">
        <f>ArrowWeightDataSeries!F165/ArrowWeightDataSeries!$J$5</f>
        <v>0.85804363902660519</v>
      </c>
      <c r="E165" s="19">
        <f>ArrowWeightDataSeries!G165/ArrowWeightDataSeries!$J$3</f>
        <v>0.85990588576528082</v>
      </c>
    </row>
    <row r="166" spans="1:5" x14ac:dyDescent="0.35">
      <c r="A166">
        <f>ArrowWeightDataSeries!A166</f>
        <v>915</v>
      </c>
      <c r="B166">
        <f>ArrowWeightDataSeries!B166/ArrowWeightDataSeries!$B$3</f>
        <v>0.4276848585761005</v>
      </c>
      <c r="C166" s="19">
        <f>ArrowWeightDataSeries!E166/ArrowWeightDataSeries!$J$4</f>
        <v>0.96673389782110841</v>
      </c>
      <c r="D166" s="19">
        <f>ArrowWeightDataSeries!F166/ArrowWeightDataSeries!$J$5</f>
        <v>0.85990994658682252</v>
      </c>
      <c r="E166" s="19">
        <f>ArrowWeightDataSeries!G166/ArrowWeightDataSeries!$J$3</f>
        <v>0.85706280523200495</v>
      </c>
    </row>
    <row r="167" spans="1:5" x14ac:dyDescent="0.35">
      <c r="A167">
        <f>ArrowWeightDataSeries!A167</f>
        <v>920</v>
      </c>
      <c r="B167">
        <f>ArrowWeightDataSeries!B167/ArrowWeightDataSeries!$B$3</f>
        <v>0.42627598862337701</v>
      </c>
      <c r="C167" s="19">
        <f>ArrowWeightDataSeries!E167/ArrowWeightDataSeries!$J$4</f>
        <v>0.96562315373300334</v>
      </c>
      <c r="D167" s="19">
        <f>ArrowWeightDataSeries!F167/ArrowWeightDataSeries!$J$5</f>
        <v>0.86176073260090769</v>
      </c>
      <c r="E167" s="19">
        <f>ArrowWeightDataSeries!G167/ArrowWeightDataSeries!$J$3</f>
        <v>0.85420965582815656</v>
      </c>
    </row>
    <row r="168" spans="1:5" x14ac:dyDescent="0.35">
      <c r="A168">
        <f>ArrowWeightDataSeries!A168</f>
        <v>925</v>
      </c>
      <c r="B168">
        <f>ArrowWeightDataSeries!B168/ArrowWeightDataSeries!$B$3</f>
        <v>0.42487475485964882</v>
      </c>
      <c r="C168" s="19">
        <f>ArrowWeightDataSeries!E168/ArrowWeightDataSeries!$J$4</f>
        <v>0.96449879541185768</v>
      </c>
      <c r="D168" s="19">
        <f>ArrowWeightDataSeries!F168/ArrowWeightDataSeries!$J$5</f>
        <v>0.86359608142592292</v>
      </c>
      <c r="E168" s="19">
        <f>ArrowWeightDataSeries!G168/ArrowWeightDataSeries!$J$3</f>
        <v>0.85134686447213104</v>
      </c>
    </row>
    <row r="169" spans="1:5" x14ac:dyDescent="0.35">
      <c r="A169">
        <f>ArrowWeightDataSeries!A169</f>
        <v>930</v>
      </c>
      <c r="B169">
        <f>ArrowWeightDataSeries!B169/ArrowWeightDataSeries!$B$3</f>
        <v>0.42348107495343562</v>
      </c>
      <c r="C169" s="19">
        <f>ArrowWeightDataSeries!E169/ArrowWeightDataSeries!$J$4</f>
        <v>0.96336100955632731</v>
      </c>
      <c r="D169" s="19">
        <f>ArrowWeightDataSeries!F169/ArrowWeightDataSeries!$J$5</f>
        <v>0.86541607650694774</v>
      </c>
      <c r="E169" s="19">
        <f>ArrowWeightDataSeries!G169/ArrowWeightDataSeries!$J$3</f>
        <v>0.84847485040370274</v>
      </c>
    </row>
    <row r="170" spans="1:5" x14ac:dyDescent="0.35">
      <c r="A170">
        <f>ArrowWeightDataSeries!A170</f>
        <v>935</v>
      </c>
      <c r="B170">
        <f>ArrowWeightDataSeries!B170/ArrowWeightDataSeries!$B$3</f>
        <v>0.42209486789763745</v>
      </c>
      <c r="C170" s="19">
        <f>ArrowWeightDataSeries!E170/ArrowWeightDataSeries!$J$4</f>
        <v>0.96220998025104842</v>
      </c>
      <c r="D170" s="19">
        <f>ArrowWeightDataSeries!F170/ArrowWeightDataSeries!$J$5</f>
        <v>0.86722080039179095</v>
      </c>
      <c r="E170" s="19">
        <f>ArrowWeightDataSeries!G170/ArrowWeightDataSeries!$J$3</f>
        <v>0.84559402528537075</v>
      </c>
    </row>
    <row r="171" spans="1:5" x14ac:dyDescent="0.35">
      <c r="A171">
        <f>ArrowWeightDataSeries!A171</f>
        <v>940</v>
      </c>
      <c r="B171">
        <f>ArrowWeightDataSeries!B171/ArrowWeightDataSeries!$B$3</f>
        <v>0.42071605398127987</v>
      </c>
      <c r="C171" s="19">
        <f>ArrowWeightDataSeries!E171/ArrowWeightDataSeries!$J$4</f>
        <v>0.96104588901503996</v>
      </c>
      <c r="D171" s="19">
        <f>ArrowWeightDataSeries!F171/ArrowWeightDataSeries!$J$5</f>
        <v>0.86901033474538358</v>
      </c>
      <c r="E171" s="19">
        <f>ArrowWeightDataSeries!G171/ArrowWeightDataSeries!$J$3</f>
        <v>0.84270479330311798</v>
      </c>
    </row>
    <row r="172" spans="1:5" x14ac:dyDescent="0.35">
      <c r="A172">
        <f>ArrowWeightDataSeries!A172</f>
        <v>945</v>
      </c>
      <c r="B172">
        <f>ArrowWeightDataSeries!B172/ArrowWeightDataSeries!$B$3</f>
        <v>0.4193445547620101</v>
      </c>
      <c r="C172" s="19">
        <f>ArrowWeightDataSeries!E172/ArrowWeightDataSeries!$J$4</f>
        <v>0.95986891484897841</v>
      </c>
      <c r="D172" s="19">
        <f>ArrowWeightDataSeries!F172/ArrowWeightDataSeries!$J$5</f>
        <v>0.87078476036386854</v>
      </c>
      <c r="E172" s="19">
        <f>ArrowWeightDataSeries!G172/ArrowWeightDataSeries!$J$3</f>
        <v>0.8398075512665768</v>
      </c>
    </row>
    <row r="173" spans="1:5" x14ac:dyDescent="0.35">
      <c r="A173">
        <f>ArrowWeightDataSeries!A173</f>
        <v>950</v>
      </c>
      <c r="B173">
        <f>ArrowWeightDataSeries!B173/ArrowWeightDataSeries!$B$3</f>
        <v>0.41798029303931877</v>
      </c>
      <c r="C173" s="19">
        <f>ArrowWeightDataSeries!E173/ArrowWeightDataSeries!$J$4</f>
        <v>0.95867923428137136</v>
      </c>
      <c r="D173" s="19">
        <f>ArrowWeightDataSeries!F173/ArrowWeightDataSeries!$J$5</f>
        <v>0.8725441571883914</v>
      </c>
      <c r="E173" s="19">
        <f>ArrowWeightDataSeries!G173/ArrowWeightDataSeries!$J$3</f>
        <v>0.83690268870857409</v>
      </c>
    </row>
    <row r="174" spans="1:5" x14ac:dyDescent="0.35">
      <c r="A174">
        <f>ArrowWeightDataSeries!A174</f>
        <v>955</v>
      </c>
      <c r="B174">
        <f>ArrowWeightDataSeries!B174/ArrowWeightDataSeries!$B$3</f>
        <v>0.4166231928284635</v>
      </c>
      <c r="C174" s="19">
        <f>ArrowWeightDataSeries!E174/ArrowWeightDataSeries!$J$4</f>
        <v>0.95747702141365854</v>
      </c>
      <c r="D174" s="19">
        <f>ArrowWeightDataSeries!F174/ArrowWeightDataSeries!$J$5</f>
        <v>0.8742886043186</v>
      </c>
      <c r="E174" s="19">
        <f>ArrowWeightDataSeries!G174/ArrowWeightDataSeries!$J$3</f>
        <v>0.83399058798403602</v>
      </c>
    </row>
    <row r="175" spans="1:5" x14ac:dyDescent="0.35">
      <c r="A175">
        <f>ArrowWeightDataSeries!A175</f>
        <v>960</v>
      </c>
      <c r="B175">
        <f>ArrowWeightDataSeries!B175/ArrowWeightDataSeries!$B$3</f>
        <v>0.41527317933507424</v>
      </c>
      <c r="C175" s="19">
        <f>ArrowWeightDataSeries!E175/ArrowWeightDataSeries!$J$4</f>
        <v>0.95626244796427518</v>
      </c>
      <c r="D175" s="19">
        <f>ArrowWeightDataSeries!F175/ArrowWeightDataSeries!$J$5</f>
        <v>0.87601818002586196</v>
      </c>
      <c r="E175" s="19">
        <f>ArrowWeightDataSeries!G175/ArrowWeightDataSeries!$J$3</f>
        <v>0.83107162436823812</v>
      </c>
    </row>
    <row r="176" spans="1:5" x14ac:dyDescent="0.35">
      <c r="A176">
        <f>ArrowWeightDataSeries!A176</f>
        <v>965</v>
      </c>
      <c r="B176">
        <f>ArrowWeightDataSeries!B176/ArrowWeightDataSeries!$B$3</f>
        <v>0.41393017893041872</v>
      </c>
      <c r="C176" s="19">
        <f>ArrowWeightDataSeries!E176/ArrowWeightDataSeries!$J$4</f>
        <v>0.95503568331170829</v>
      </c>
      <c r="D176" s="19">
        <f>ArrowWeightDataSeries!F176/ArrowWeightDataSeries!$J$5</f>
        <v>0.87773296176620808</v>
      </c>
      <c r="E176" s="19">
        <f>ArrowWeightDataSeries!G176/ArrowWeightDataSeries!$J$3</f>
        <v>0.82814616615438152</v>
      </c>
    </row>
    <row r="177" spans="1:5" x14ac:dyDescent="0.35">
      <c r="A177">
        <f>ArrowWeightDataSeries!A177</f>
        <v>970</v>
      </c>
      <c r="B177">
        <f>ArrowWeightDataSeries!B177/ArrowWeightDataSeries!$B$3</f>
        <v>0.4125941191273047</v>
      </c>
      <c r="C177" s="19">
        <f>ArrowWeightDataSeries!E177/ArrowWeightDataSeries!$J$4</f>
        <v>0.95379689453656047</v>
      </c>
      <c r="D177" s="19">
        <f>ArrowWeightDataSeries!F177/ArrowWeightDataSeries!$J$5</f>
        <v>0.87943302619300356</v>
      </c>
      <c r="E177" s="19">
        <f>ArrowWeightDataSeries!G177/ArrowWeightDataSeries!$J$3</f>
        <v>0.82521457475047011</v>
      </c>
    </row>
    <row r="178" spans="1:5" x14ac:dyDescent="0.35">
      <c r="A178">
        <f>ArrowWeightDataSeries!A178</f>
        <v>975</v>
      </c>
      <c r="B178">
        <f>ArrowWeightDataSeries!B178/ArrowWeightDataSeries!$B$3</f>
        <v>0.41126492855660485</v>
      </c>
      <c r="C178" s="19">
        <f>ArrowWeightDataSeries!E178/ArrowWeightDataSeries!$J$4</f>
        <v>0.9525462464626695</v>
      </c>
      <c r="D178" s="19">
        <f>ArrowWeightDataSeries!F178/ArrowWeightDataSeries!$J$5</f>
        <v>0.88111844916936355</v>
      </c>
      <c r="E178" s="19">
        <f>ArrowWeightDataSeries!G178/ArrowWeightDataSeries!$J$3</f>
        <v>0.82227720477549215</v>
      </c>
    </row>
    <row r="179" spans="1:5" x14ac:dyDescent="0.35">
      <c r="A179">
        <f>ArrowWeightDataSeries!A179</f>
        <v>980</v>
      </c>
      <c r="B179">
        <f>ArrowWeightDataSeries!B179/ArrowWeightDataSeries!$B$3</f>
        <v>0.40994253694437999</v>
      </c>
      <c r="C179" s="19">
        <f>ArrowWeightDataSeries!E179/ArrowWeightDataSeries!$J$4</f>
        <v>0.95128390169729404</v>
      </c>
      <c r="D179" s="19">
        <f>ArrowWeightDataSeries!F179/ArrowWeightDataSeries!$J$5</f>
        <v>0.88278930578030934</v>
      </c>
      <c r="E179" s="19">
        <f>ArrowWeightDataSeries!G179/ArrowWeightDataSeries!$J$3</f>
        <v>0.81933440415487091</v>
      </c>
    </row>
    <row r="180" spans="1:5" x14ac:dyDescent="0.35">
      <c r="A180">
        <f>ArrowWeightDataSeries!A180</f>
        <v>985</v>
      </c>
      <c r="B180">
        <f>ArrowWeightDataSeries!B180/ArrowWeightDataSeries!$B$3</f>
        <v>0.40862687508958423</v>
      </c>
      <c r="C180" s="19">
        <f>ArrowWeightDataSeries!E180/ArrowWeightDataSeries!$J$4</f>
        <v>0.95001002067039153</v>
      </c>
      <c r="D180" s="19">
        <f>ArrowWeightDataSeries!F180/ArrowWeightDataSeries!$J$5</f>
        <v>0.8844456703446778</v>
      </c>
      <c r="E180" s="19">
        <f>ArrowWeightDataSeries!G180/ArrowWeightDataSeries!$J$3</f>
        <v>0.81638651421517872</v>
      </c>
    </row>
    <row r="181" spans="1:5" x14ac:dyDescent="0.35">
      <c r="A181">
        <f>ArrowWeightDataSeries!A181</f>
        <v>990</v>
      </c>
      <c r="B181">
        <f>ArrowWeightDataSeries!B181/ArrowWeightDataSeries!$B$3</f>
        <v>0.40731787484233645</v>
      </c>
      <c r="C181" s="19">
        <f>ArrowWeightDataSeries!E181/ArrowWeightDataSeries!$J$4</f>
        <v>0.94872476167302711</v>
      </c>
      <c r="D181" s="19">
        <f>ArrowWeightDataSeries!F181/ArrowWeightDataSeries!$J$5</f>
        <v>0.88608761642679079</v>
      </c>
      <c r="E181" s="19">
        <f>ArrowWeightDataSeries!G181/ArrowWeightDataSeries!$J$3</f>
        <v>0.81343386977810617</v>
      </c>
    </row>
    <row r="182" spans="1:5" x14ac:dyDescent="0.35">
      <c r="A182">
        <f>ArrowWeightDataSeries!A182</f>
        <v>995</v>
      </c>
      <c r="B182">
        <f>ArrowWeightDataSeries!B182/ArrowWeightDataSeries!$B$3</f>
        <v>0.40601546908273711</v>
      </c>
      <c r="C182" s="19">
        <f>ArrowWeightDataSeries!E182/ArrowWeightDataSeries!$J$4</f>
        <v>0.94742828089491804</v>
      </c>
      <c r="D182" s="19">
        <f>ArrowWeightDataSeries!F182/ArrowWeightDataSeries!$J$5</f>
        <v>0.88771521684788668</v>
      </c>
      <c r="E182" s="19">
        <f>ArrowWeightDataSeries!G182/ArrowWeightDataSeries!$J$3</f>
        <v>0.81047679925366178</v>
      </c>
    </row>
    <row r="183" spans="1:5" x14ac:dyDescent="0.35">
      <c r="A183">
        <f>ArrowWeightDataSeries!A183</f>
        <v>1000</v>
      </c>
      <c r="B183">
        <f>ArrowWeightDataSeries!B183/ArrowWeightDataSeries!$B$3</f>
        <v>0.40471959170021687</v>
      </c>
      <c r="C183" s="19">
        <f>ArrowWeightDataSeries!E183/ArrowWeightDataSeries!$J$4</f>
        <v>0.9461207324611508</v>
      </c>
      <c r="D183" s="19">
        <f>ArrowWeightDataSeries!F183/ArrowWeightDataSeries!$J$5</f>
        <v>0.88932854369732273</v>
      </c>
      <c r="E183" s="19">
        <f>ArrowWeightDataSeries!G183/ArrowWeightDataSeries!$J$3</f>
        <v>0.80751562473259975</v>
      </c>
    </row>
    <row r="184" spans="1:5" x14ac:dyDescent="0.35">
      <c r="A184">
        <f>ArrowWeightDataSeries!A184</f>
        <v>1005</v>
      </c>
      <c r="B184">
        <f>ArrowWeightDataSeries!B184/ArrowWeightDataSeries!$B$3</f>
        <v>0.40343017757340038</v>
      </c>
      <c r="C184" s="19">
        <f>ArrowWeightDataSeries!E184/ArrowWeightDataSeries!$J$4</f>
        <v>0.94480226846808657</v>
      </c>
      <c r="D184" s="19">
        <f>ArrowWeightDataSeries!F184/ArrowWeightDataSeries!$J$5</f>
        <v>0.89092766834355297</v>
      </c>
      <c r="E184" s="19">
        <f>ArrowWeightDataSeries!G184/ArrowWeightDataSeries!$J$3</f>
        <v>0.8045506620780597</v>
      </c>
    </row>
    <row r="185" spans="1:5" x14ac:dyDescent="0.35">
      <c r="A185">
        <f>ArrowWeightDataSeries!A185</f>
        <v>1010</v>
      </c>
      <c r="B185">
        <f>ArrowWeightDataSeries!B185/ArrowWeightDataSeries!$B$3</f>
        <v>0.40214716255046939</v>
      </c>
      <c r="C185" s="19">
        <f>ArrowWeightDataSeries!E185/ArrowWeightDataSeries!$J$4</f>
        <v>0.94347303901848212</v>
      </c>
      <c r="D185" s="19">
        <f>ArrowWeightDataSeries!F185/ArrowWeightDataSeries!$J$5</f>
        <v>0.89251266144488961</v>
      </c>
      <c r="E185" s="19">
        <f>ArrowWeightDataSeries!G185/ArrowWeightDataSeries!$J$3</f>
        <v>0.80158222101641052</v>
      </c>
    </row>
    <row r="186" spans="1:5" x14ac:dyDescent="0.35">
      <c r="A186">
        <f>ArrowWeightDataSeries!A186</f>
        <v>1015</v>
      </c>
      <c r="B186">
        <f>ArrowWeightDataSeries!B186/ArrowWeightDataSeries!$B$3</f>
        <v>0.40087048343001058</v>
      </c>
      <c r="C186" s="19">
        <f>ArrowWeightDataSeries!E186/ArrowWeightDataSeries!$J$4</f>
        <v>0.94213319225583836</v>
      </c>
      <c r="D186" s="19">
        <f>ArrowWeightDataSeries!F186/ArrowWeightDataSeries!$J$5</f>
        <v>0.89408359296004869</v>
      </c>
      <c r="E186" s="19">
        <f>ArrowWeightDataSeries!G186/ArrowWeightDataSeries!$J$3</f>
        <v>0.79861060522728611</v>
      </c>
    </row>
    <row r="187" spans="1:5" x14ac:dyDescent="0.35">
      <c r="A187">
        <f>ArrowWeightDataSeries!A187</f>
        <v>1020</v>
      </c>
      <c r="B187">
        <f>ArrowWeightDataSeries!B187/ArrowWeightDataSeries!$B$3</f>
        <v>0.39960007794233438</v>
      </c>
      <c r="C187" s="19">
        <f>ArrowWeightDataSeries!E187/ArrowWeightDataSeries!$J$4</f>
        <v>0.94078287439800512</v>
      </c>
      <c r="D187" s="19">
        <f>ArrowWeightDataSeries!F187/ArrowWeightDataSeries!$J$5</f>
        <v>0.89564053215848916</v>
      </c>
      <c r="E187" s="19">
        <f>ArrowWeightDataSeries!G187/ArrowWeightDataSeries!$J$3</f>
        <v>0.79563611243280352</v>
      </c>
    </row>
    <row r="188" spans="1:5" x14ac:dyDescent="0.35">
      <c r="A188">
        <f>ArrowWeightDataSeries!A188</f>
        <v>1025</v>
      </c>
      <c r="B188">
        <f>ArrowWeightDataSeries!B188/ArrowWeightDataSeries!$B$3</f>
        <v>0.39833588473125031</v>
      </c>
      <c r="C188" s="19">
        <f>ArrowWeightDataSeries!E188/ArrowWeightDataSeries!$J$4</f>
        <v>0.9394222297700594</v>
      </c>
      <c r="D188" s="19">
        <f>ArrowWeightDataSeries!F188/ArrowWeightDataSeries!$J$5</f>
        <v>0.89718354763054942</v>
      </c>
      <c r="E188" s="19">
        <f>ArrowWeightDataSeries!G188/ArrowWeightDataSeries!$J$3</f>
        <v>0.79265903448595898</v>
      </c>
    </row>
    <row r="189" spans="1:5" x14ac:dyDescent="0.35">
      <c r="A189">
        <f>ArrowWeightDataSeries!A189</f>
        <v>1030</v>
      </c>
      <c r="B189">
        <f>ArrowWeightDataSeries!B189/ArrowWeightDataSeries!$B$3</f>
        <v>0.39707784333628593</v>
      </c>
      <c r="C189" s="19">
        <f>ArrowWeightDataSeries!E189/ArrowWeightDataSeries!$J$4</f>
        <v>0.9380514008364742</v>
      </c>
      <c r="D189" s="19">
        <f>ArrowWeightDataSeries!F189/ArrowWeightDataSeries!$J$5</f>
        <v>0.8987127072973865</v>
      </c>
      <c r="E189" s="19">
        <f>ArrowWeightDataSeries!G189/ArrowWeightDataSeries!$J$3</f>
        <v>0.78967965745819113</v>
      </c>
    </row>
    <row r="190" spans="1:5" x14ac:dyDescent="0.35">
      <c r="A190">
        <f>ArrowWeightDataSeries!A190</f>
        <v>1035</v>
      </c>
      <c r="B190">
        <f>ArrowWeightDataSeries!B190/ArrowWeightDataSeries!$B$3</f>
        <v>0.39582589417533609</v>
      </c>
      <c r="C190" s="19">
        <f>ArrowWeightDataSeries!E190/ArrowWeightDataSeries!$J$4</f>
        <v>0.93667052823259855</v>
      </c>
      <c r="D190" s="19">
        <f>ArrowWeightDataSeries!F190/ArrowWeightDataSeries!$J$5</f>
        <v>0.90022807842072017</v>
      </c>
      <c r="E190" s="19">
        <f>ArrowWeightDataSeries!G190/ArrowWeightDataSeries!$J$3</f>
        <v>0.78669826172610124</v>
      </c>
    </row>
    <row r="191" spans="1:5" x14ac:dyDescent="0.35">
      <c r="A191">
        <f>ArrowWeightDataSeries!A191</f>
        <v>1040</v>
      </c>
      <c r="B191">
        <f>ArrowWeightDataSeries!B191/ArrowWeightDataSeries!$B$3</f>
        <v>0.39457997852773019</v>
      </c>
      <c r="C191" s="19">
        <f>ArrowWeightDataSeries!E191/ArrowWeightDataSeries!$J$4</f>
        <v>0.93527975079546299</v>
      </c>
      <c r="D191" s="19">
        <f>ArrowWeightDataSeries!F191/ArrowWeightDataSeries!$J$5</f>
        <v>0.9017297276123909</v>
      </c>
      <c r="E191" s="19">
        <f>ArrowWeightDataSeries!G191/ArrowWeightDataSeries!$J$3</f>
        <v>0.78371512205733018</v>
      </c>
    </row>
    <row r="192" spans="1:5" x14ac:dyDescent="0.35">
      <c r="A192">
        <f>ArrowWeightDataSeries!A192</f>
        <v>1045</v>
      </c>
      <c r="B192">
        <f>ArrowWeightDataSeries!B192/ArrowWeightDataSeries!$B$3</f>
        <v>0.39334003851770605</v>
      </c>
      <c r="C192" s="19">
        <f>ArrowWeightDataSeries!E192/ArrowWeightDataSeries!$J$4</f>
        <v>0.933879205593937</v>
      </c>
      <c r="D192" s="19">
        <f>ArrowWeightDataSeries!F192/ArrowWeightDataSeries!$J$5</f>
        <v>0.90321772084373364</v>
      </c>
      <c r="E192" s="19">
        <f>ArrowWeightDataSeries!G192/ArrowWeightDataSeries!$J$3</f>
        <v>0.78073050769558305</v>
      </c>
    </row>
    <row r="193" spans="1:5" x14ac:dyDescent="0.35">
      <c r="A193">
        <f>ArrowWeightDataSeries!A193</f>
        <v>1050</v>
      </c>
      <c r="B193">
        <f>ArrowWeightDataSeries!B193/ArrowWeightDataSeries!$B$3</f>
        <v>0.39210601709827797</v>
      </c>
      <c r="C193" s="19">
        <f>ArrowWeightDataSeries!E193/ArrowWeightDataSeries!$J$4</f>
        <v>0.93246902795824282</v>
      </c>
      <c r="D193" s="19">
        <f>ArrowWeightDataSeries!F193/ArrowWeightDataSeries!$J$5</f>
        <v>0.90469212345477179</v>
      </c>
      <c r="E193" s="19">
        <f>ArrowWeightDataSeries!G193/ArrowWeightDataSeries!$J$3</f>
        <v>0.777744682444795</v>
      </c>
    </row>
    <row r="194" spans="1:5" x14ac:dyDescent="0.35">
      <c r="A194">
        <f>ArrowWeightDataSeries!A194</f>
        <v>1055</v>
      </c>
      <c r="B194">
        <f>ArrowWeightDataSeries!B194/ArrowWeightDataSeries!$B$3</f>
        <v>0.39087785803548697</v>
      </c>
      <c r="C194" s="19">
        <f>ArrowWeightDataSeries!E194/ArrowWeightDataSeries!$J$4</f>
        <v>0.93104935150884982</v>
      </c>
      <c r="D194" s="19">
        <f>ArrowWeightDataSeries!F194/ArrowWeightDataSeries!$J$5</f>
        <v>0.90615300016323486</v>
      </c>
      <c r="E194" s="19">
        <f>ArrowWeightDataSeries!G194/ArrowWeightDataSeries!$J$3</f>
        <v>0.77475790475243511</v>
      </c>
    </row>
    <row r="195" spans="1:5" x14ac:dyDescent="0.35">
      <c r="A195">
        <f>ArrowWeightDataSeries!A195</f>
        <v>1060</v>
      </c>
      <c r="B195">
        <f>ArrowWeightDataSeries!B195/ArrowWeightDataSeries!$B$3</f>
        <v>0.38965550589302517</v>
      </c>
      <c r="C195" s="19">
        <f>ArrowWeightDataSeries!E195/ArrowWeightDataSeries!$J$4</f>
        <v>0.92962030818476549</v>
      </c>
      <c r="D195" s="19">
        <f>ArrowWeightDataSeries!F195/ArrowWeightDataSeries!$J$5</f>
        <v>0.90760041507340738</v>
      </c>
      <c r="E195" s="19">
        <f>ArrowWeightDataSeries!G195/ArrowWeightDataSeries!$J$3</f>
        <v>0.77177042779194294</v>
      </c>
    </row>
    <row r="196" spans="1:5" x14ac:dyDescent="0.35">
      <c r="A196">
        <f>ArrowWeightDataSeries!A196</f>
        <v>1065</v>
      </c>
      <c r="B196">
        <f>ArrowWeightDataSeries!B196/ArrowWeightDataSeries!$B$3</f>
        <v>0.38843890601722086</v>
      </c>
      <c r="C196" s="19">
        <f>ArrowWeightDataSeries!E196/ArrowWeightDataSeries!$J$4</f>
        <v>0.92818202827123497</v>
      </c>
      <c r="D196" s="19">
        <f>ArrowWeightDataSeries!F196/ArrowWeightDataSeries!$J$5</f>
        <v>0.90903443168481046</v>
      </c>
      <c r="E196" s="19">
        <f>ArrowWeightDataSeries!G196/ArrowWeightDataSeries!$J$3</f>
        <v>0.76878249954429823</v>
      </c>
    </row>
    <row r="197" spans="1:5" x14ac:dyDescent="0.35">
      <c r="A197">
        <f>ArrowWeightDataSeries!A197</f>
        <v>1070</v>
      </c>
      <c r="B197">
        <f>ArrowWeightDataSeries!B197/ArrowWeightDataSeries!$B$3</f>
        <v>0.38722800452237532</v>
      </c>
      <c r="C197" s="19">
        <f>ArrowWeightDataSeries!E197/ArrowWeightDataSeries!$J$4</f>
        <v>0.92673464042686526</v>
      </c>
      <c r="D197" s="19">
        <f>ArrowWeightDataSeries!F197/ArrowWeightDataSeries!$J$5</f>
        <v>0.91045511290071823</v>
      </c>
      <c r="E197" s="19">
        <f>ArrowWeightDataSeries!G197/ArrowWeightDataSeries!$J$3</f>
        <v>0.76579436287871416</v>
      </c>
    </row>
    <row r="198" spans="1:5" x14ac:dyDescent="0.35">
      <c r="A198">
        <f>ArrowWeightDataSeries!A198</f>
        <v>1075</v>
      </c>
      <c r="B198">
        <f>ArrowWeightDataSeries!B198/ArrowWeightDataSeries!$B$3</f>
        <v>0.38602274827644101</v>
      </c>
      <c r="C198" s="19">
        <f>ArrowWeightDataSeries!E198/ArrowWeightDataSeries!$J$4</f>
        <v>0.9252782717101885</v>
      </c>
      <c r="D198" s="19">
        <f>ArrowWeightDataSeries!F198/ArrowWeightDataSeries!$J$5</f>
        <v>0.91186252103651766</v>
      </c>
      <c r="E198" s="19">
        <f>ArrowWeightDataSeries!G198/ArrowWeightDataSeries!$J$3</f>
        <v>0.76280625563245419</v>
      </c>
    </row>
    <row r="199" spans="1:5" x14ac:dyDescent="0.35">
      <c r="A199">
        <f>ArrowWeightDataSeries!A199</f>
        <v>1080</v>
      </c>
      <c r="B199">
        <f>ArrowWeightDataSeries!B199/ArrowWeightDataSeries!$B$3</f>
        <v>0.38482308488703337</v>
      </c>
      <c r="C199" s="19">
        <f>ArrowWeightDataSeries!E199/ArrowWeightDataSeries!$J$4</f>
        <v>0.92381304760568073</v>
      </c>
      <c r="D199" s="19">
        <f>ArrowWeightDataSeries!F199/ArrowWeightDataSeries!$J$5</f>
        <v>0.91325671782791085</v>
      </c>
      <c r="E199" s="19">
        <f>ArrowWeightDataSeries!G199/ArrowWeightDataSeries!$J$3</f>
        <v>0.75981841068977551</v>
      </c>
    </row>
    <row r="200" spans="1:5" x14ac:dyDescent="0.35">
      <c r="A200">
        <f>ArrowWeightDataSeries!A200</f>
        <v>1085</v>
      </c>
      <c r="B200">
        <f>ArrowWeightDataSeries!B200/ArrowWeightDataSeries!$B$3</f>
        <v>0.38362896268776453</v>
      </c>
      <c r="C200" s="19">
        <f>ArrowWeightDataSeries!E200/ArrowWeightDataSeries!$J$4</f>
        <v>0.92233909204924647</v>
      </c>
      <c r="D200" s="19">
        <f>ArrowWeightDataSeries!F200/ArrowWeightDataSeries!$J$5</f>
        <v>0.91463776443896794</v>
      </c>
      <c r="E200" s="19">
        <f>ArrowWeightDataSeries!G200/ArrowWeightDataSeries!$J$3</f>
        <v>0.75683105605998968</v>
      </c>
    </row>
    <row r="201" spans="1:5" x14ac:dyDescent="0.35">
      <c r="A201">
        <f>ArrowWeightDataSeries!A201</f>
        <v>1090</v>
      </c>
      <c r="B201">
        <f>ArrowWeightDataSeries!B201/ArrowWeightDataSeries!$B$3</f>
        <v>0.38244033072489142</v>
      </c>
      <c r="C201" s="19">
        <f>ArrowWeightDataSeries!E201/ArrowWeightDataSeries!$J$4</f>
        <v>0.92085652745318147</v>
      </c>
      <c r="D201" s="19">
        <f>ArrowWeightDataSeries!F201/ArrowWeightDataSeries!$J$5</f>
        <v>0.91600572147002779</v>
      </c>
      <c r="E201" s="19">
        <f>ArrowWeightDataSeries!G201/ArrowWeightDataSeries!$J$3</f>
        <v>0.75384441495464205</v>
      </c>
    </row>
    <row r="202" spans="1:5" x14ac:dyDescent="0.35">
      <c r="A202">
        <f>ArrowWeightDataSeries!A202</f>
        <v>1095</v>
      </c>
      <c r="B202">
        <f>ArrowWeightDataSeries!B202/ArrowWeightDataSeries!$B$3</f>
        <v>0.38125713874426964</v>
      </c>
      <c r="C202" s="19">
        <f>ArrowWeightDataSeries!E202/ArrowWeightDataSeries!$J$4</f>
        <v>0.9193654747306329</v>
      </c>
      <c r="D202" s="19">
        <f>ArrowWeightDataSeries!F202/ArrowWeightDataSeries!$J$5</f>
        <v>0.91736064896545788</v>
      </c>
      <c r="E202" s="19">
        <f>ArrowWeightDataSeries!G202/ArrowWeightDataSeries!$J$3</f>
        <v>0.75085870586381309</v>
      </c>
    </row>
    <row r="203" spans="1:5" x14ac:dyDescent="0.35">
      <c r="A203">
        <f>ArrowWeightDataSeries!A203</f>
        <v>1100</v>
      </c>
      <c r="B203">
        <f>ArrowWeightDataSeries!B203/ArrowWeightDataSeries!$B$3</f>
        <v>0.3800793371786042</v>
      </c>
      <c r="C203" s="19">
        <f>ArrowWeightDataSeries!E203/ArrowWeightDataSeries!$J$4</f>
        <v>0.91786605331956073</v>
      </c>
      <c r="D203" s="19">
        <f>ArrowWeightDataSeries!F203/ArrowWeightDataSeries!$J$5</f>
        <v>0.91870260642126877</v>
      </c>
      <c r="E203" s="19">
        <f>ArrowWeightDataSeries!G203/ArrowWeightDataSeries!$J$3</f>
        <v>0.74787414263153607</v>
      </c>
    </row>
    <row r="204" spans="1:5" x14ac:dyDescent="0.35">
      <c r="A204">
        <f>ArrowWeightDataSeries!A204</f>
        <v>1105</v>
      </c>
      <c r="B204">
        <f>ArrowWeightDataSeries!B204/ArrowWeightDataSeries!$B$3</f>
        <v>0.37890687713499022</v>
      </c>
      <c r="C204" s="19">
        <f>ArrowWeightDataSeries!E204/ArrowWeightDataSeries!$J$4</f>
        <v>0.91635838120622126</v>
      </c>
      <c r="D204" s="19">
        <f>ArrowWeightDataSeries!F204/ArrowWeightDataSeries!$J$5</f>
        <v>0.92003165279259336</v>
      </c>
      <c r="E204" s="19">
        <f>ArrowWeightDataSeries!G204/ArrowWeightDataSeries!$J$3</f>
        <v>0.74489093453033561</v>
      </c>
    </row>
    <row r="205" spans="1:5" x14ac:dyDescent="0.35">
      <c r="A205">
        <f>ArrowWeightDataSeries!A205</f>
        <v>1110</v>
      </c>
      <c r="B205">
        <f>ArrowWeightDataSeries!B205/ArrowWeightDataSeries!$B$3</f>
        <v>0.37773971038273307</v>
      </c>
      <c r="C205" s="19">
        <f>ArrowWeightDataSeries!E205/ArrowWeightDataSeries!$J$4</f>
        <v>0.91484257494817434</v>
      </c>
      <c r="D205" s="19">
        <f>ArrowWeightDataSeries!F205/ArrowWeightDataSeries!$J$5</f>
        <v>0.92134784650102797</v>
      </c>
      <c r="E205" s="19">
        <f>ArrowWeightDataSeries!G205/ArrowWeightDataSeries!$J$3</f>
        <v>0.74190928633488196</v>
      </c>
    </row>
    <row r="206" spans="1:5" x14ac:dyDescent="0.35">
      <c r="A206">
        <f>ArrowWeightDataSeries!A206</f>
        <v>1115</v>
      </c>
      <c r="B206">
        <f>ArrowWeightDataSeries!B206/ArrowWeightDataSeries!$B$3</f>
        <v>0.37657778934144448</v>
      </c>
      <c r="C206" s="19">
        <f>ArrowWeightDataSeries!E206/ArrowWeightDataSeries!$J$4</f>
        <v>0.91331874969683724</v>
      </c>
      <c r="D206" s="19">
        <f>ArrowWeightDataSeries!F206/ArrowWeightDataSeries!$J$5</f>
        <v>0.9226512454418424</v>
      </c>
      <c r="E206" s="19">
        <f>ArrowWeightDataSeries!G206/ArrowWeightDataSeries!$J$3</f>
        <v>0.73892939839477112</v>
      </c>
    </row>
    <row r="207" spans="1:5" x14ac:dyDescent="0.35">
      <c r="A207">
        <f>ArrowWeightDataSeries!A207</f>
        <v>1120</v>
      </c>
      <c r="B207">
        <f>ArrowWeightDataSeries!B207/ArrowWeightDataSeries!$B$3</f>
        <v>0.37542106706940326</v>
      </c>
      <c r="C207" s="19">
        <f>ArrowWeightDataSeries!E207/ArrowWeightDataSeries!$J$4</f>
        <v>0.91178701921958827</v>
      </c>
      <c r="D207" s="19">
        <f>ArrowWeightDataSeries!F207/ArrowWeightDataSeries!$J$5</f>
        <v>0.92394190699106249</v>
      </c>
      <c r="E207" s="19">
        <f>ArrowWeightDataSeries!G207/ArrowWeightDataSeries!$J$3</f>
        <v>0.73595146670642331</v>
      </c>
    </row>
    <row r="208" spans="1:5" x14ac:dyDescent="0.35">
      <c r="A208">
        <f>ArrowWeightDataSeries!A208</f>
        <v>1125</v>
      </c>
      <c r="B208">
        <f>ArrowWeightDataSeries!B208/ArrowWeightDataSeries!$B$3</f>
        <v>0.37426949725217606</v>
      </c>
      <c r="C208" s="19">
        <f>ArrowWeightDataSeries!E208/ArrowWeightDataSeries!$J$4</f>
        <v>0.91024749592142984</v>
      </c>
      <c r="D208" s="19">
        <f>ArrowWeightDataSeries!F208/ArrowWeightDataSeries!$J$5</f>
        <v>0.92521988801242161</v>
      </c>
      <c r="E208" s="19">
        <f>ArrowWeightDataSeries!G208/ArrowWeightDataSeries!$J$3</f>
        <v>0.73297568298410465</v>
      </c>
    </row>
    <row r="209" spans="1:5" x14ac:dyDescent="0.35">
      <c r="A209">
        <f>ArrowWeightDataSeries!A209</f>
        <v>1130</v>
      </c>
      <c r="B209">
        <f>ArrowWeightDataSeries!B209/ArrowWeightDataSeries!$B$3</f>
        <v>0.37312303419148979</v>
      </c>
      <c r="C209" s="19">
        <f>ArrowWeightDataSeries!E209/ArrowWeightDataSeries!$J$4</f>
        <v>0.90870029086622994</v>
      </c>
      <c r="D209" s="19">
        <f>ArrowWeightDataSeries!F209/ArrowWeightDataSeries!$J$5</f>
        <v>0.92648524486419304</v>
      </c>
      <c r="E209" s="19">
        <f>ArrowWeightDataSeries!G209/ArrowWeightDataSeries!$J$3</f>
        <v>0.73000223473007708</v>
      </c>
    </row>
    <row r="210" spans="1:5" x14ac:dyDescent="0.35">
      <c r="A210">
        <f>ArrowWeightDataSeries!A210</f>
        <v>1135</v>
      </c>
      <c r="B210">
        <f>ArrowWeightDataSeries!B210/ArrowWeightDataSeries!$B$3</f>
        <v>0.37198163279435115</v>
      </c>
      <c r="C210" s="19">
        <f>ArrowWeightDataSeries!E210/ArrowWeightDataSeries!$J$4</f>
        <v>0.90714551379754615</v>
      </c>
      <c r="D210" s="19">
        <f>ArrowWeightDataSeries!F210/ArrowWeightDataSeries!$J$5</f>
        <v>0.92773803340590022</v>
      </c>
      <c r="E210" s="19">
        <f>ArrowWeightDataSeries!G210/ArrowWeightDataSeries!$J$3</f>
        <v>0.72703130530387716</v>
      </c>
    </row>
    <row r="211" spans="1:5" x14ac:dyDescent="0.35">
      <c r="A211">
        <f>ArrowWeightDataSeries!A211</f>
        <v>1140</v>
      </c>
      <c r="B211">
        <f>ArrowWeightDataSeries!B211/ArrowWeightDataSeries!$B$3</f>
        <v>0.37084524856240303</v>
      </c>
      <c r="C211" s="19">
        <f>ArrowWeightDataSeries!E211/ArrowWeightDataSeries!$J$4</f>
        <v>0.90558327315903786</v>
      </c>
      <c r="D211" s="19">
        <f>ArrowWeightDataSeries!F211/ArrowWeightDataSeries!$J$5</f>
        <v>0.92897830900490697</v>
      </c>
      <c r="E211" s="19">
        <f>ArrowWeightDataSeries!G211/ArrowWeightDataSeries!$J$3</f>
        <v>0.72406307399072023</v>
      </c>
    </row>
    <row r="212" spans="1:5" x14ac:dyDescent="0.35">
      <c r="A212">
        <f>ArrowWeightDataSeries!A212</f>
        <v>1145</v>
      </c>
      <c r="B212">
        <f>ArrowWeightDataSeries!B212/ArrowWeightDataSeries!$B$3</f>
        <v>0.36971383758151571</v>
      </c>
      <c r="C212" s="19">
        <f>ArrowWeightDataSeries!E212/ArrowWeightDataSeries!$J$4</f>
        <v>0.90401367611448602</v>
      </c>
      <c r="D212" s="19">
        <f>ArrowWeightDataSeries!F212/ArrowWeightDataSeries!$J$5</f>
        <v>0.93020612654289292</v>
      </c>
      <c r="E212" s="19">
        <f>ArrowWeightDataSeries!G212/ArrowWeightDataSeries!$J$3</f>
        <v>0.72109771606904549</v>
      </c>
    </row>
    <row r="213" spans="1:5" x14ac:dyDescent="0.35">
      <c r="A213">
        <f>ArrowWeightDataSeries!A213</f>
        <v>1150</v>
      </c>
      <c r="B213">
        <f>ArrowWeightDataSeries!B213/ArrowWeightDataSeries!$B$3</f>
        <v>0.3685873565116039</v>
      </c>
      <c r="C213" s="19">
        <f>ArrowWeightDataSeries!E213/ArrowWeightDataSeries!$J$4</f>
        <v>0.90243682856742591</v>
      </c>
      <c r="D213" s="19">
        <f>ArrowWeightDataSeries!F213/ArrowWeightDataSeries!$J$5</f>
        <v>0.93142154042221803</v>
      </c>
      <c r="E213" s="19">
        <f>ArrowWeightDataSeries!G213/ArrowWeightDataSeries!$J$3</f>
        <v>0.71813540287719468</v>
      </c>
    </row>
    <row r="214" spans="1:5" x14ac:dyDescent="0.35">
      <c r="A214">
        <f>ArrowWeightDataSeries!A214</f>
        <v>1155</v>
      </c>
      <c r="B214">
        <f>ArrowWeightDataSeries!B214/ArrowWeightDataSeries!$B$3</f>
        <v>0.36746576257666547</v>
      </c>
      <c r="C214" s="19">
        <f>ArrowWeightDataSeries!E214/ArrowWeightDataSeries!$J$4</f>
        <v>0.90085283518039772</v>
      </c>
      <c r="D214" s="19">
        <f>ArrowWeightDataSeries!F214/ArrowWeightDataSeries!$J$5</f>
        <v>0.932624604572174</v>
      </c>
      <c r="E214" s="19">
        <f>ArrowWeightDataSeries!G214/ArrowWeightDataSeries!$J$3</f>
        <v>0.71517630187923298</v>
      </c>
    </row>
    <row r="215" spans="1:5" x14ac:dyDescent="0.35">
      <c r="A215">
        <f>ArrowWeightDataSeries!A215</f>
        <v>1160</v>
      </c>
      <c r="B215">
        <f>ArrowWeightDataSeries!B215/ArrowWeightDataSeries!$B$3</f>
        <v>0.3663490135550338</v>
      </c>
      <c r="C215" s="19">
        <f>ArrowWeightDataSeries!E215/ArrowWeightDataSeries!$J$4</f>
        <v>0.89926179939382811</v>
      </c>
      <c r="D215" s="19">
        <f>ArrowWeightDataSeries!F215/ArrowWeightDataSeries!$J$5</f>
        <v>0.93381537245512636</v>
      </c>
      <c r="E215" s="19">
        <f>ArrowWeightDataSeries!G215/ArrowWeightDataSeries!$J$3</f>
        <v>0.71222057672991557</v>
      </c>
    </row>
    <row r="216" spans="1:5" x14ac:dyDescent="0.35">
      <c r="A216">
        <f>ArrowWeightDataSeries!A216</f>
        <v>1165</v>
      </c>
      <c r="B216">
        <f>ArrowWeightDataSeries!B216/ArrowWeightDataSeries!$B$3</f>
        <v>0.36523706776984211</v>
      </c>
      <c r="C216" s="19">
        <f>ArrowWeightDataSeries!E216/ArrowWeightDataSeries!$J$4</f>
        <v>0.89766382344455542</v>
      </c>
      <c r="D216" s="19">
        <f>ArrowWeightDataSeries!F216/ArrowWeightDataSeries!$J$5</f>
        <v>0.93499389707255642</v>
      </c>
      <c r="E216" s="19">
        <f>ArrowWeightDataSeries!G216/ArrowWeightDataSeries!$J$3</f>
        <v>0.70926838733880215</v>
      </c>
    </row>
    <row r="217" spans="1:5" x14ac:dyDescent="0.35">
      <c r="A217">
        <f>ArrowWeightDataSeries!A217</f>
        <v>1170</v>
      </c>
      <c r="B217">
        <f>ArrowWeightDataSeries!B217/ArrowWeightDataSeries!$B$3</f>
        <v>0.36412988407968921</v>
      </c>
      <c r="C217" s="19">
        <f>ArrowWeightDataSeries!E217/ArrowWeightDataSeries!$J$4</f>
        <v>0.89605900838399155</v>
      </c>
      <c r="D217" s="19">
        <f>ArrowWeightDataSeries!F217/ArrowWeightDataSeries!$J$5</f>
        <v>0.93616023097099033</v>
      </c>
      <c r="E217" s="19">
        <f>ArrowWeightDataSeries!G217/ArrowWeightDataSeries!$J$3</f>
        <v>0.70631988993352568</v>
      </c>
    </row>
    <row r="218" spans="1:5" x14ac:dyDescent="0.35">
      <c r="A218">
        <f>ArrowWeightDataSeries!A218</f>
        <v>1175</v>
      </c>
      <c r="B218">
        <f>ArrowWeightDataSeries!B218/ArrowWeightDataSeries!$B$3</f>
        <v>0.36302742186950671</v>
      </c>
      <c r="C218" s="19">
        <f>ArrowWeightDataSeries!E218/ArrowWeightDataSeries!$J$4</f>
        <v>0.89444745409595139</v>
      </c>
      <c r="D218" s="19">
        <f>ArrowWeightDataSeries!F218/ArrowWeightDataSeries!$J$5</f>
        <v>0.93731442624783634</v>
      </c>
      <c r="E218" s="19">
        <f>ArrowWeightDataSeries!G218/ArrowWeightDataSeries!$J$3</f>
        <v>0.70337523712222028</v>
      </c>
    </row>
    <row r="219" spans="1:5" x14ac:dyDescent="0.35">
      <c r="A219">
        <f>ArrowWeightDataSeries!A219</f>
        <v>1180</v>
      </c>
      <c r="B219">
        <f>ArrowWeightDataSeries!B219/ArrowWeightDataSeries!$B$3</f>
        <v>0.36192964104161868</v>
      </c>
      <c r="C219" s="19">
        <f>ArrowWeightDataSeries!E219/ArrowWeightDataSeries!$J$4</f>
        <v>0.89282925931413548</v>
      </c>
      <c r="D219" s="19">
        <f>ArrowWeightDataSeries!F219/ArrowWeightDataSeries!$J$5</f>
        <v>0.93845653455711542</v>
      </c>
      <c r="E219" s="19">
        <f>ArrowWeightDataSeries!G219/ArrowWeightDataSeries!$J$3</f>
        <v>0.70043457795511155</v>
      </c>
    </row>
    <row r="220" spans="1:5" x14ac:dyDescent="0.35">
      <c r="A220">
        <f>ArrowWeightDataSeries!A220</f>
        <v>1185</v>
      </c>
      <c r="B220">
        <f>ArrowWeightDataSeries!B220/ArrowWeightDataSeries!$B$3</f>
        <v>0.36083650200699047</v>
      </c>
      <c r="C220" s="19">
        <f>ArrowWeightDataSeries!E220/ArrowWeightDataSeries!$J$4</f>
        <v>0.89120452163928898</v>
      </c>
      <c r="D220" s="19">
        <f>ArrowWeightDataSeries!F220/ArrowWeightDataSeries!$J$5</f>
        <v>0.93958660711509867</v>
      </c>
      <c r="E220" s="19">
        <f>ArrowWeightDataSeries!G220/ArrowWeightDataSeries!$J$3</f>
        <v>0.69749805798527431</v>
      </c>
    </row>
    <row r="221" spans="1:5" x14ac:dyDescent="0.35">
      <c r="A221">
        <f>ArrowWeightDataSeries!A221</f>
        <v>1190</v>
      </c>
      <c r="B221">
        <f>ArrowWeightDataSeries!B221/ArrowWeightDataSeries!$B$3</f>
        <v>0.35974796567666323</v>
      </c>
      <c r="C221" s="19">
        <f>ArrowWeightDataSeries!E221/ArrowWeightDataSeries!$J$4</f>
        <v>0.88957333755603907</v>
      </c>
      <c r="D221" s="19">
        <f>ArrowWeightDataSeries!F221/ArrowWeightDataSeries!$J$5</f>
        <v>0.94070469470584928</v>
      </c>
      <c r="E221" s="19">
        <f>ArrowWeightDataSeries!G221/ArrowWeightDataSeries!$J$3</f>
        <v>0.69456581932856809</v>
      </c>
    </row>
    <row r="222" spans="1:5" x14ac:dyDescent="0.35">
      <c r="A222">
        <f>ArrowWeightDataSeries!A222</f>
        <v>1195</v>
      </c>
      <c r="B222">
        <f>ArrowWeightDataSeries!B222/ArrowWeightDataSeries!$B$3</f>
        <v>0.35866399345336525</v>
      </c>
      <c r="C222" s="19">
        <f>ArrowWeightDataSeries!E222/ArrowWeightDataSeries!$J$4</f>
        <v>0.88793580244941428</v>
      </c>
      <c r="D222" s="19">
        <f>ArrowWeightDataSeries!F222/ArrowWeightDataSeries!$J$5</f>
        <v>0.94181084768666967</v>
      </c>
      <c r="E222" s="19">
        <f>ArrowWeightDataSeries!G222/ArrowWeightDataSeries!$J$3</f>
        <v>0.69163800072274639</v>
      </c>
    </row>
    <row r="223" spans="1:5" x14ac:dyDescent="0.35">
      <c r="A223">
        <f>ArrowWeightDataSeries!A223</f>
        <v>1200</v>
      </c>
      <c r="B223">
        <f>ArrowWeightDataSeries!B223/ArrowWeightDataSeries!$B$3</f>
        <v>0.35758454722330113</v>
      </c>
      <c r="C223" s="19">
        <f>ArrowWeightDataSeries!E223/ArrowWeightDataSeries!$J$4</f>
        <v>0.886292010621059</v>
      </c>
      <c r="D223" s="19">
        <f>ArrowWeightDataSeries!F223/ArrowWeightDataSeries!$J$5</f>
        <v>0.94290511599345794</v>
      </c>
      <c r="E223" s="19">
        <f>ArrowWeightDataSeries!G223/ArrowWeightDataSeries!$J$3</f>
        <v>0.68871473758575386</v>
      </c>
    </row>
    <row r="224" spans="1:5" x14ac:dyDescent="0.35">
      <c r="A224">
        <f>ArrowWeightDataSeries!A224</f>
        <v>1205</v>
      </c>
      <c r="B224">
        <f>ArrowWeightDataSeries!B224/ArrowWeightDataSeries!$B$3</f>
        <v>0.35650958934811028</v>
      </c>
      <c r="C224" s="19">
        <f>ArrowWeightDataSeries!E224/ArrowWeightDataSeries!$J$4</f>
        <v>0.88464205530514894</v>
      </c>
      <c r="D224" s="19">
        <f>ArrowWeightDataSeries!F224/ArrowWeightDataSeries!$J$5</f>
        <v>0.94398754914597627</v>
      </c>
      <c r="E224" s="19">
        <f>ArrowWeightDataSeries!G224/ArrowWeightDataSeries!$J$3</f>
        <v>0.68579616207321403</v>
      </c>
    </row>
    <row r="225" spans="1:5" x14ac:dyDescent="0.35">
      <c r="A225">
        <f>ArrowWeightDataSeries!A225</f>
        <v>1210</v>
      </c>
      <c r="B225">
        <f>ArrowWeightDataSeries!B225/ArrowWeightDataSeries!$B$3</f>
        <v>0.35543908265699181</v>
      </c>
      <c r="C225" s="19">
        <f>ArrowWeightDataSeries!E225/ArrowWeightDataSeries!$J$4</f>
        <v>0.8829860286840101</v>
      </c>
      <c r="D225" s="19">
        <f>ArrowWeightDataSeries!F225/ArrowWeightDataSeries!$J$5</f>
        <v>0.94505819625303134</v>
      </c>
      <c r="E225" s="19">
        <f>ArrowWeightDataSeries!G225/ArrowWeightDataSeries!$J$3</f>
        <v>0.68288240313511406</v>
      </c>
    </row>
    <row r="226" spans="1:5" x14ac:dyDescent="0.35">
      <c r="A226">
        <f>ArrowWeightDataSeries!A226</f>
        <v>1215</v>
      </c>
      <c r="B226">
        <f>ArrowWeightDataSeries!B226/ArrowWeightDataSeries!$B$3</f>
        <v>0.3543729904389924</v>
      </c>
      <c r="C226" s="19">
        <f>ArrowWeightDataSeries!E226/ArrowWeightDataSeries!$J$4</f>
        <v>0.88132402190345271</v>
      </c>
      <c r="D226" s="19">
        <f>ArrowWeightDataSeries!F226/ArrowWeightDataSeries!$J$5</f>
        <v>0.9461171060175676</v>
      </c>
      <c r="E226" s="19">
        <f>ArrowWeightDataSeries!G226/ArrowWeightDataSeries!$J$3</f>
        <v>0.67997358657169005</v>
      </c>
    </row>
    <row r="227" spans="1:5" x14ac:dyDescent="0.35">
      <c r="A227">
        <f>ArrowWeightDataSeries!A227</f>
        <v>1220</v>
      </c>
      <c r="B227">
        <f>ArrowWeightDataSeries!B227/ArrowWeightDataSeries!$B$3</f>
        <v>0.35331127643545268</v>
      </c>
      <c r="C227" s="19">
        <f>ArrowWeightDataSeries!E227/ArrowWeightDataSeries!$J$4</f>
        <v>0.87965612508782487</v>
      </c>
      <c r="D227" s="19">
        <f>ArrowWeightDataSeries!F227/ArrowWeightDataSeries!$J$5</f>
        <v>0.94716432674168027</v>
      </c>
      <c r="E227" s="19">
        <f>ArrowWeightDataSeries!G227/ArrowWeightDataSeries!$J$3</f>
        <v>0.67706983508852447</v>
      </c>
    </row>
    <row r="228" spans="1:5" x14ac:dyDescent="0.35">
      <c r="A228">
        <f>ArrowWeightDataSeries!A228</f>
        <v>1225</v>
      </c>
      <c r="B228">
        <f>ArrowWeightDataSeries!B228/ArrowWeightDataSeries!$B$3</f>
        <v>0.35225390483260688</v>
      </c>
      <c r="C228" s="19">
        <f>ArrowWeightDataSeries!E228/ArrowWeightDataSeries!$J$4</f>
        <v>0.87798242735478871</v>
      </c>
      <c r="D228" s="19">
        <f>ArrowWeightDataSeries!F228/ArrowWeightDataSeries!$J$5</f>
        <v>0.94819990633154072</v>
      </c>
      <c r="E228" s="19">
        <f>ArrowWeightDataSeries!G228/ArrowWeightDataSeries!$J$3</f>
        <v>0.67417126835085794</v>
      </c>
    </row>
    <row r="229" spans="1:5" x14ac:dyDescent="0.35">
      <c r="A229">
        <f>ArrowWeightDataSeries!A229</f>
        <v>1230</v>
      </c>
      <c r="B229">
        <f>ArrowWeightDataSeries!B229/ArrowWeightDataSeries!$B$3</f>
        <v>0.35120084025433462</v>
      </c>
      <c r="C229" s="19">
        <f>ArrowWeightDataSeries!E229/ArrowWeightDataSeries!$J$4</f>
        <v>0.87630301682983136</v>
      </c>
      <c r="D229" s="19">
        <f>ArrowWeightDataSeries!F229/ArrowWeightDataSeries!$J$5</f>
        <v>0.94922389230224724</v>
      </c>
      <c r="E229" s="19">
        <f>ArrowWeightDataSeries!G229/ArrowWeightDataSeries!$J$3</f>
        <v>0.6712780030371216</v>
      </c>
    </row>
    <row r="230" spans="1:5" x14ac:dyDescent="0.35">
      <c r="A230">
        <f>ArrowWeightDataSeries!A230</f>
        <v>1235</v>
      </c>
      <c r="B230">
        <f>ArrowWeightDataSeries!B230/ArrowWeightDataSeries!$B$3</f>
        <v>0.35015204775505882</v>
      </c>
      <c r="C230" s="19">
        <f>ArrowWeightDataSeries!E230/ArrowWeightDataSeries!$J$4</f>
        <v>0.874617980660512</v>
      </c>
      <c r="D230" s="19">
        <f>ArrowWeightDataSeries!F230/ArrowWeightDataSeries!$J$5</f>
        <v>0.95023633178259259</v>
      </c>
      <c r="E230" s="19">
        <f>ArrowWeightDataSeries!G230/ArrowWeightDataSeries!$J$3</f>
        <v>0.66839015289170067</v>
      </c>
    </row>
    <row r="231" spans="1:5" x14ac:dyDescent="0.35">
      <c r="A231">
        <f>ArrowWeightDataSeries!A231</f>
        <v>1240</v>
      </c>
      <c r="B231">
        <f>ArrowWeightDataSeries!B231/ArrowWeightDataSeries!$B$3</f>
        <v>0.3491074928127878</v>
      </c>
      <c r="C231" s="19">
        <f>ArrowWeightDataSeries!E231/ArrowWeightDataSeries!$J$4</f>
        <v>0.87292740503045496</v>
      </c>
      <c r="D231" s="19">
        <f>ArrowWeightDataSeries!F231/ArrowWeightDataSeries!$J$5</f>
        <v>0.95123727151975823</v>
      </c>
      <c r="E231" s="19">
        <f>ArrowWeightDataSeries!G231/ArrowWeightDataSeries!$J$3</f>
        <v>0.66550782877693515</v>
      </c>
    </row>
    <row r="232" spans="1:5" x14ac:dyDescent="0.35">
      <c r="A232">
        <f>ArrowWeightDataSeries!A232</f>
        <v>1245</v>
      </c>
      <c r="B232">
        <f>ArrowWeightDataSeries!B232/ArrowWeightDataSeries!$B$3</f>
        <v>0.34806714132229621</v>
      </c>
      <c r="C232" s="19">
        <f>ArrowWeightDataSeries!E232/ArrowWeightDataSeries!$J$4</f>
        <v>0.87123137517308502</v>
      </c>
      <c r="D232" s="19">
        <f>ArrowWeightDataSeries!F232/ArrowWeightDataSeries!$J$5</f>
        <v>0.95222675788392797</v>
      </c>
      <c r="E232" s="19">
        <f>ArrowWeightDataSeries!G232/ArrowWeightDataSeries!$J$3</f>
        <v>0.66263113872435564</v>
      </c>
    </row>
    <row r="233" spans="1:5" x14ac:dyDescent="0.35">
      <c r="A233">
        <f>ArrowWeightDataSeries!A233</f>
        <v>1250</v>
      </c>
      <c r="B233">
        <f>ArrowWeightDataSeries!B233/ArrowWeightDataSeries!$B$3</f>
        <v>0.34703095958844388</v>
      </c>
      <c r="C233" s="19">
        <f>ArrowWeightDataSeries!E233/ArrowWeightDataSeries!$J$4</f>
        <v>0.86952997538512233</v>
      </c>
      <c r="D233" s="19">
        <f>ArrowWeightDataSeries!F233/ArrowWeightDataSeries!$J$5</f>
        <v>0.95320483687283097</v>
      </c>
      <c r="E233" s="19">
        <f>ArrowWeightDataSeries!G233/ArrowWeightDataSeries!$J$3</f>
        <v>0.65976018798517655</v>
      </c>
    </row>
    <row r="234" spans="1:5" x14ac:dyDescent="0.35">
      <c r="A234">
        <f>ArrowWeightDataSeries!A234</f>
        <v>1255</v>
      </c>
      <c r="B234">
        <f>ArrowWeightDataSeries!B234/ArrowWeightDataSeries!$B$3</f>
        <v>0.34599891431962748</v>
      </c>
      <c r="C234" s="19">
        <f>ArrowWeightDataSeries!E234/ArrowWeightDataSeries!$J$4</f>
        <v>0.86782328903983752</v>
      </c>
      <c r="D234" s="19">
        <f>ArrowWeightDataSeries!F234/ArrowWeightDataSeries!$J$5</f>
        <v>0.95417155411621246</v>
      </c>
      <c r="E234" s="19">
        <f>ArrowWeightDataSeries!G234/ArrowWeightDataSeries!$J$3</f>
        <v>0.65689507908004208</v>
      </c>
    </row>
    <row r="235" spans="1:5" x14ac:dyDescent="0.35">
      <c r="A235">
        <f>ArrowWeightDataSeries!A235</f>
        <v>1260</v>
      </c>
      <c r="B235">
        <f>ArrowWeightDataSeries!B235/ArrowWeightDataSeries!$B$3</f>
        <v>0.34497097262136228</v>
      </c>
      <c r="C235" s="19">
        <f>ArrowWeightDataSeries!E235/ArrowWeightDataSeries!$J$4</f>
        <v>0.86611139860006803</v>
      </c>
      <c r="D235" s="19">
        <f>ArrowWeightDataSeries!F235/ArrowWeightDataSeries!$J$5</f>
        <v>0.95512695488023047</v>
      </c>
      <c r="E235" s="19">
        <f>ArrowWeightDataSeries!G235/ArrowWeightDataSeries!$J$3</f>
        <v>0.65403591184803711</v>
      </c>
    </row>
    <row r="236" spans="1:5" x14ac:dyDescent="0.35">
      <c r="A236">
        <f>ArrowWeightDataSeries!A236</f>
        <v>1265</v>
      </c>
      <c r="B236">
        <f>ArrowWeightDataSeries!B236/ArrowWeightDataSeries!$B$3</f>
        <v>0.34394710198999129</v>
      </c>
      <c r="C236" s="19">
        <f>ArrowWeightDataSeries!E236/ArrowWeightDataSeries!$J$4</f>
        <v>0.8643943856310079</v>
      </c>
      <c r="D236" s="19">
        <f>ArrowWeightDataSeries!F236/ArrowWeightDataSeries!$J$5</f>
        <v>0.95607108407178609</v>
      </c>
      <c r="E236" s="19">
        <f>ArrowWeightDataSeries!G236/ArrowWeightDataSeries!$J$3</f>
        <v>0.65118278349496717</v>
      </c>
    </row>
    <row r="237" spans="1:5" x14ac:dyDescent="0.35">
      <c r="A237">
        <f>ArrowWeightDataSeries!A237</f>
        <v>1270</v>
      </c>
      <c r="B237">
        <f>ArrowWeightDataSeries!B237/ArrowWeightDataSeries!$B$3</f>
        <v>0.34292727030651826</v>
      </c>
      <c r="C237" s="19">
        <f>ArrowWeightDataSeries!E237/ArrowWeightDataSeries!$J$4</f>
        <v>0.86267233081276762</v>
      </c>
      <c r="D237" s="19">
        <f>ArrowWeightDataSeries!F237/ArrowWeightDataSeries!$J$5</f>
        <v>0.95700398624278105</v>
      </c>
      <c r="E237" s="19">
        <f>ArrowWeightDataSeries!G237/ArrowWeightDataSeries!$J$3</f>
        <v>0.64833578864091779</v>
      </c>
    </row>
    <row r="238" spans="1:5" x14ac:dyDescent="0.35">
      <c r="A238">
        <f>ArrowWeightDataSeries!A238</f>
        <v>1275</v>
      </c>
      <c r="B238">
        <f>ArrowWeightDataSeries!B238/ArrowWeightDataSeries!$B$3</f>
        <v>0.34191144583056121</v>
      </c>
      <c r="C238" s="19">
        <f>ArrowWeightDataSeries!E238/ArrowWeightDataSeries!$J$4</f>
        <v>0.86094531395271801</v>
      </c>
      <c r="D238" s="19">
        <f>ArrowWeightDataSeries!F238/ArrowWeightDataSeries!$J$5</f>
        <v>0.95792570559431245</v>
      </c>
      <c r="E238" s="19">
        <f>ArrowWeightDataSeries!G238/ArrowWeightDataSeries!$J$3</f>
        <v>0.64549501936709752</v>
      </c>
    </row>
    <row r="239" spans="1:5" x14ac:dyDescent="0.35">
      <c r="A239">
        <f>ArrowWeightDataSeries!A239</f>
        <v>1280</v>
      </c>
      <c r="B239">
        <f>ArrowWeightDataSeries!B239/ArrowWeightDataSeries!$B$3</f>
        <v>0.34089959719442636</v>
      </c>
      <c r="C239" s="19">
        <f>ArrowWeightDataSeries!E239/ArrowWeightDataSeries!$J$4</f>
        <v>0.85921341399761708</v>
      </c>
      <c r="D239" s="19">
        <f>ArrowWeightDataSeries!F239/ArrowWeightDataSeries!$J$5</f>
        <v>0.95883628598079962</v>
      </c>
      <c r="E239" s="19">
        <f>ArrowWeightDataSeries!G239/ArrowWeightDataSeries!$J$3</f>
        <v>0.64266056526197857</v>
      </c>
    </row>
    <row r="240" spans="1:5" x14ac:dyDescent="0.35">
      <c r="A240">
        <f>ArrowWeightDataSeries!A240</f>
        <v>1285</v>
      </c>
      <c r="B240">
        <f>ArrowWeightDataSeries!B240/ArrowWeightDataSeries!$B$3</f>
        <v>0.33989169339729514</v>
      </c>
      <c r="C240" s="19">
        <f>ArrowWeightDataSeries!E240/ArrowWeightDataSeries!$J$4</f>
        <v>0.8574767090455252</v>
      </c>
      <c r="D240" s="19">
        <f>ArrowWeightDataSeries!F240/ArrowWeightDataSeries!$J$5</f>
        <v>0.95973577091404672</v>
      </c>
      <c r="E240" s="19">
        <f>ArrowWeightDataSeries!G240/ArrowWeightDataSeries!$J$3</f>
        <v>0.63983251346672965</v>
      </c>
    </row>
    <row r="241" spans="1:5" x14ac:dyDescent="0.35">
      <c r="A241">
        <f>ArrowWeightDataSeries!A241</f>
        <v>1290</v>
      </c>
      <c r="B241">
        <f>ArrowWeightDataSeries!B241/ArrowWeightDataSeries!$B$3</f>
        <v>0.33888770379952526</v>
      </c>
      <c r="C241" s="19">
        <f>ArrowWeightDataSeries!E241/ArrowWeightDataSeries!$J$4</f>
        <v>0.85573527635751179</v>
      </c>
      <c r="D241" s="19">
        <f>ArrowWeightDataSeries!F241/ArrowWeightDataSeries!$J$5</f>
        <v>0.9606242035672421</v>
      </c>
      <c r="E241" s="19">
        <f>ArrowWeightDataSeries!G241/ArrowWeightDataSeries!$J$3</f>
        <v>0.63701094871996355</v>
      </c>
    </row>
    <row r="242" spans="1:5" x14ac:dyDescent="0.35">
      <c r="A242">
        <f>ArrowWeightDataSeries!A242</f>
        <v>1295</v>
      </c>
      <c r="B242">
        <f>ArrowWeightDataSeries!B242/ArrowWeightDataSeries!$B$3</f>
        <v>0.33788759811706198</v>
      </c>
      <c r="C242" s="19">
        <f>ArrowWeightDataSeries!E242/ArrowWeightDataSeries!$J$4</f>
        <v>0.85398919236916282</v>
      </c>
      <c r="D242" s="19">
        <f>ArrowWeightDataSeries!F242/ArrowWeightDataSeries!$J$5</f>
        <v>0.96150162677889495</v>
      </c>
      <c r="E242" s="19">
        <f>ArrowWeightDataSeries!G242/ArrowWeightDataSeries!$J$3</f>
        <v>0.63419595340179624</v>
      </c>
    </row>
    <row r="243" spans="1:5" x14ac:dyDescent="0.35">
      <c r="A243">
        <f>ArrowWeightDataSeries!A243</f>
        <v>1300</v>
      </c>
      <c r="B243">
        <f>ArrowWeightDataSeries!B243/ArrowWeightDataSeries!$B$3</f>
        <v>0.33689134641595697</v>
      </c>
      <c r="C243" s="19">
        <f>ArrowWeightDataSeries!E243/ArrowWeightDataSeries!$J$4</f>
        <v>0.85223853270188776</v>
      </c>
      <c r="D243" s="19">
        <f>ArrowWeightDataSeries!F243/ArrowWeightDataSeries!$J$5</f>
        <v>0.96236808305671295</v>
      </c>
      <c r="E243" s="19">
        <f>ArrowWeightDataSeries!G243/ArrowWeightDataSeries!$J$3</f>
        <v>0.63138760757722778</v>
      </c>
    </row>
    <row r="244" spans="1:5" x14ac:dyDescent="0.35">
      <c r="A244">
        <f>ArrowWeightDataSeries!A244</f>
        <v>1305</v>
      </c>
      <c r="B244">
        <f>ArrowWeightDataSeries!B244/ArrowWeightDataSeries!$B$3</f>
        <v>0.33589891910699288</v>
      </c>
      <c r="C244" s="19">
        <f>ArrowWeightDataSeries!E244/ArrowWeightDataSeries!$J$4</f>
        <v>0.85048337217403591</v>
      </c>
      <c r="D244" s="19">
        <f>ArrowWeightDataSeries!F244/ArrowWeightDataSeries!$J$5</f>
        <v>0.96322361458142014</v>
      </c>
      <c r="E244" s="19">
        <f>ArrowWeightDataSeries!G244/ArrowWeightDataSeries!$J$3</f>
        <v>0.62858598903885765</v>
      </c>
    </row>
    <row r="245" spans="1:5" x14ac:dyDescent="0.35">
      <c r="A245">
        <f>ArrowWeightDataSeries!A245</f>
        <v>1310</v>
      </c>
      <c r="B245">
        <f>ArrowWeightDataSeries!B245/ArrowWeightDataSeries!$B$3</f>
        <v>0.33491028694040897</v>
      </c>
      <c r="C245" s="19">
        <f>ArrowWeightDataSeries!E245/ArrowWeightDataSeries!$J$4</f>
        <v>0.84872378481181543</v>
      </c>
      <c r="D245" s="19">
        <f>ArrowWeightDataSeries!F245/ArrowWeightDataSeries!$J$5</f>
        <v>0.96406826321051275</v>
      </c>
      <c r="E245" s="19">
        <f>ArrowWeightDataSeries!G245/ArrowWeightDataSeries!$J$3</f>
        <v>0.62579117334893175</v>
      </c>
    </row>
    <row r="246" spans="1:5" x14ac:dyDescent="0.35">
      <c r="A246">
        <f>ArrowWeightDataSeries!A246</f>
        <v>1315</v>
      </c>
      <c r="B246">
        <f>ArrowWeightDataSeries!B246/ArrowWeightDataSeries!$B$3</f>
        <v>0.33392542100072947</v>
      </c>
      <c r="C246" s="19">
        <f>ArrowWeightDataSeries!E246/ArrowWeightDataSeries!$J$4</f>
        <v>0.8469598438600352</v>
      </c>
      <c r="D246" s="19">
        <f>ArrowWeightDataSeries!F246/ArrowWeightDataSeries!$J$5</f>
        <v>0.96490207048196242</v>
      </c>
      <c r="E246" s="19">
        <f>ArrowWeightDataSeries!G246/ArrowWeightDataSeries!$J$3</f>
        <v>0.62300323388074008</v>
      </c>
    </row>
    <row r="247" spans="1:5" x14ac:dyDescent="0.35">
      <c r="A247">
        <f>ArrowWeightDataSeries!A247</f>
        <v>1320</v>
      </c>
      <c r="B247">
        <f>ArrowWeightDataSeries!B247/ArrowWeightDataSeries!$B$3</f>
        <v>0.33294429270168857</v>
      </c>
      <c r="C247" s="19">
        <f>ArrowWeightDataSeries!E247/ArrowWeightDataSeries!$J$4</f>
        <v>0.84519162179265717</v>
      </c>
      <c r="D247" s="19">
        <f>ArrowWeightDataSeries!F247/ArrowWeightDataSeries!$J$5</f>
        <v>0.96572507761786053</v>
      </c>
      <c r="E247" s="19">
        <f>ArrowWeightDataSeries!G247/ArrowWeightDataSeries!$J$3</f>
        <v>0.6202222418593617</v>
      </c>
    </row>
    <row r="248" spans="1:5" x14ac:dyDescent="0.35">
      <c r="A248">
        <f>ArrowWeightDataSeries!A248</f>
        <v>1325</v>
      </c>
      <c r="B248">
        <f>ArrowWeightDataSeries!B248/ArrowWeightDataSeries!$B$3</f>
        <v>0.33196687378125206</v>
      </c>
      <c r="C248" s="19">
        <f>ArrowWeightDataSeries!E248/ArrowWeightDataSeries!$J$4</f>
        <v>0.84341919032317525</v>
      </c>
      <c r="D248" s="19">
        <f>ArrowWeightDataSeries!F248/ArrowWeightDataSeries!$J$5</f>
        <v>0.96653732552800731</v>
      </c>
      <c r="E248" s="19">
        <f>ArrowWeightDataSeries!G248/ArrowWeightDataSeries!$J$3</f>
        <v>0.61744826640177708</v>
      </c>
    </row>
    <row r="249" spans="1:5" x14ac:dyDescent="0.35">
      <c r="A249">
        <f>ArrowWeightDataSeries!A249</f>
        <v>1330</v>
      </c>
      <c r="B249">
        <f>ArrowWeightDataSeries!B249/ArrowWeightDataSeries!$B$3</f>
        <v>0.33099313629673194</v>
      </c>
      <c r="C249" s="19">
        <f>ArrowWeightDataSeries!E249/ArrowWeightDataSeries!$J$4</f>
        <v>0.84164262041481575</v>
      </c>
      <c r="D249" s="19">
        <f>ArrowWeightDataSeries!F249/ArrowWeightDataSeries!$J$5</f>
        <v>0.96733885481344806</v>
      </c>
      <c r="E249" s="19">
        <f>ArrowWeightDataSeries!G249/ArrowWeightDataSeries!$J$3</f>
        <v>0.61468137455634031</v>
      </c>
    </row>
    <row r="250" spans="1:5" x14ac:dyDescent="0.35">
      <c r="A250">
        <f>ArrowWeightDataSeries!A250</f>
        <v>1335</v>
      </c>
      <c r="B250">
        <f>ArrowWeightDataSeries!B250/ArrowWeightDataSeries!$B$3</f>
        <v>0.33002305261999376</v>
      </c>
      <c r="C250" s="19">
        <f>ArrowWeightDataSeries!E250/ArrowWeightDataSeries!$J$4</f>
        <v>0.83986198229056763</v>
      </c>
      <c r="D250" s="19">
        <f>ArrowWeightDataSeries!F250/ArrowWeightDataSeries!$J$5</f>
        <v>0.9681297057699545</v>
      </c>
      <c r="E250" s="19">
        <f>ArrowWeightDataSeries!G250/ArrowWeightDataSeries!$J$3</f>
        <v>0.61192163134163302</v>
      </c>
    </row>
    <row r="251" spans="1:5" x14ac:dyDescent="0.35">
      <c r="A251">
        <f>ArrowWeightDataSeries!A251</f>
        <v>1340</v>
      </c>
      <c r="B251">
        <f>ArrowWeightDataSeries!B251/ArrowWeightDataSeries!$B$3</f>
        <v>0.32905659543275256</v>
      </c>
      <c r="C251" s="19">
        <f>ArrowWeightDataSeries!E251/ArrowWeightDataSeries!$J$4</f>
        <v>0.83807734544304535</v>
      </c>
      <c r="D251" s="19">
        <f>ArrowWeightDataSeries!F251/ArrowWeightDataSeries!$J$5</f>
        <v>0.96890991839145457</v>
      </c>
      <c r="E251" s="19">
        <f>ArrowWeightDataSeries!G251/ArrowWeightDataSeries!$J$3</f>
        <v>0.60916909978469724</v>
      </c>
    </row>
    <row r="252" spans="1:5" x14ac:dyDescent="0.35">
      <c r="A252">
        <f>ArrowWeightDataSeries!A252</f>
        <v>1345</v>
      </c>
      <c r="B252">
        <f>ArrowWeightDataSeries!B252/ArrowWeightDataSeries!$B$3</f>
        <v>0.32809373772195743</v>
      </c>
      <c r="C252" s="19">
        <f>ArrowWeightDataSeries!E252/ArrowWeightDataSeries!$J$4</f>
        <v>0.83628877864418905</v>
      </c>
      <c r="D252" s="19">
        <f>ArrowWeightDataSeries!F252/ArrowWeightDataSeries!$J$5</f>
        <v>0.96967953237341376</v>
      </c>
      <c r="E252" s="19">
        <f>ArrowWeightDataSeries!G252/ArrowWeightDataSeries!$J$3</f>
        <v>0.60642384095866364</v>
      </c>
    </row>
    <row r="253" spans="1:5" x14ac:dyDescent="0.35">
      <c r="A253">
        <f>ArrowWeightDataSeries!A253</f>
        <v>1350</v>
      </c>
      <c r="B253">
        <f>ArrowWeightDataSeries!B253/ArrowWeightDataSeries!$B$3</f>
        <v>0.32713445277526015</v>
      </c>
      <c r="C253" s="19">
        <f>ArrowWeightDataSeries!E253/ArrowWeightDataSeries!$J$4</f>
        <v>0.83449634995479749</v>
      </c>
      <c r="D253" s="19">
        <f>ArrowWeightDataSeries!F253/ArrowWeightDataSeries!$J$5</f>
        <v>0.97043858711616005</v>
      </c>
      <c r="E253" s="19">
        <f>ArrowWeightDataSeries!G253/ArrowWeightDataSeries!$J$3</f>
        <v>0.60368591401977101</v>
      </c>
    </row>
    <row r="254" spans="1:5" x14ac:dyDescent="0.35">
      <c r="A254">
        <f>ArrowWeightDataSeries!A254</f>
        <v>1355</v>
      </c>
      <c r="B254">
        <f>ArrowWeightDataSeries!B254/ArrowWeightDataSeries!$B$3</f>
        <v>0.3261787141765698</v>
      </c>
      <c r="C254" s="19">
        <f>ArrowWeightDataSeries!E254/ArrowWeightDataSeries!$J$4</f>
        <v>0.83270012673391147</v>
      </c>
      <c r="D254" s="19">
        <f>ArrowWeightDataSeries!F254/ArrowWeightDataSeries!$J$5</f>
        <v>0.9711871217281669</v>
      </c>
      <c r="E254" s="19">
        <f>ArrowWeightDataSeries!G254/ArrowWeightDataSeries!$J$3</f>
        <v>0.60095537624379747</v>
      </c>
    </row>
    <row r="255" spans="1:5" x14ac:dyDescent="0.35">
      <c r="A255">
        <f>ArrowWeightDataSeries!A255</f>
        <v>1360</v>
      </c>
      <c r="B255">
        <f>ArrowWeightDataSeries!B255/ArrowWeightDataSeries!$B$3</f>
        <v>0.32522649580168655</v>
      </c>
      <c r="C255" s="19">
        <f>ArrowWeightDataSeries!E255/ArrowWeightDataSeries!$J$4</f>
        <v>0.8309001756480342</v>
      </c>
      <c r="D255" s="19">
        <f>ArrowWeightDataSeries!F255/ArrowWeightDataSeries!$J$5</f>
        <v>0.97192517502928077</v>
      </c>
      <c r="E255" s="19">
        <f>ArrowWeightDataSeries!G255/ArrowWeightDataSeries!$J$3</f>
        <v>0.59823228306190113</v>
      </c>
    </row>
    <row r="256" spans="1:5" x14ac:dyDescent="0.35">
      <c r="A256">
        <f>ArrowWeightDataSeries!A256</f>
        <v>1365</v>
      </c>
      <c r="B256">
        <f>ArrowWeightDataSeries!B256/ArrowWeightDataSeries!$B$3</f>
        <v>0.32427777181401812</v>
      </c>
      <c r="C256" s="19">
        <f>ArrowWeightDataSeries!E256/ArrowWeightDataSeries!$J$4</f>
        <v>0.82909656268020571</v>
      </c>
      <c r="D256" s="19">
        <f>ArrowWeightDataSeries!F256/ArrowWeightDataSeries!$J$5</f>
        <v>0.97265278555390677</v>
      </c>
      <c r="E256" s="19">
        <f>ArrowWeightDataSeries!G256/ArrowWeightDataSeries!$J$3</f>
        <v>0.59551668809588298</v>
      </c>
    </row>
    <row r="257" spans="1:5" x14ac:dyDescent="0.35">
      <c r="A257">
        <f>ArrowWeightDataSeries!A257</f>
        <v>1370</v>
      </c>
      <c r="B257">
        <f>ArrowWeightDataSeries!B257/ArrowWeightDataSeries!$B$3</f>
        <v>0.3233325166603731</v>
      </c>
      <c r="C257" s="19">
        <f>ArrowWeightDataSeries!E257/ArrowWeightDataSeries!$J$4</f>
        <v>0.82728935313892826</v>
      </c>
      <c r="D257" s="19">
        <f>ArrowWeightDataSeries!F257/ArrowWeightDataSeries!$J$5</f>
        <v>0.97336999155414494</v>
      </c>
      <c r="E257" s="19">
        <f>ArrowWeightDataSeries!G257/ArrowWeightDataSeries!$J$3</f>
        <v>0.59280864319287851</v>
      </c>
    </row>
    <row r="258" spans="1:5" x14ac:dyDescent="0.35">
      <c r="A258">
        <f>ArrowWeightDataSeries!A258</f>
        <v>1375</v>
      </c>
      <c r="B258">
        <f>ArrowWeightDataSeries!B258/ArrowWeightDataSeries!$B$3</f>
        <v>0.32239070506683126</v>
      </c>
      <c r="C258" s="19">
        <f>ArrowWeightDataSeries!E258/ArrowWeightDataSeries!$J$4</f>
        <v>0.82547861166694259</v>
      </c>
      <c r="D258" s="19">
        <f>ArrowWeightDataSeries!F258/ArrowWeightDataSeries!$J$5</f>
        <v>0.97407683100288156</v>
      </c>
      <c r="E258" s="19">
        <f>ArrowWeightDataSeries!G258/ArrowWeightDataSeries!$J$3</f>
        <v>0.59010819845948148</v>
      </c>
    </row>
    <row r="259" spans="1:5" x14ac:dyDescent="0.35">
      <c r="A259">
        <f>ArrowWeightDataSeries!A259</f>
        <v>1380</v>
      </c>
      <c r="B259">
        <f>ArrowWeightDataSeries!B259/ArrowWeightDataSeries!$B$3</f>
        <v>0.32145231203468833</v>
      </c>
      <c r="C259" s="19">
        <f>ArrowWeightDataSeries!E259/ArrowWeightDataSeries!$J$4</f>
        <v>0.82366440224986204</v>
      </c>
      <c r="D259" s="19">
        <f>ArrowWeightDataSeries!F259/ArrowWeightDataSeries!$J$5</f>
        <v>0.97477334159683326</v>
      </c>
      <c r="E259" s="19">
        <f>ArrowWeightDataSeries!G259/ArrowWeightDataSeries!$J$3</f>
        <v>0.58741540229531253</v>
      </c>
    </row>
    <row r="260" spans="1:5" x14ac:dyDescent="0.35">
      <c r="A260">
        <f>ArrowWeightDataSeries!A260</f>
        <v>1385</v>
      </c>
      <c r="B260">
        <f>ArrowWeightDataSeries!B260/ArrowWeightDataSeries!$B$3</f>
        <v>0.32051731283647489</v>
      </c>
      <c r="C260" s="19">
        <f>ArrowWeightDataSeries!E260/ArrowWeightDataSeries!$J$4</f>
        <v>0.82184678822467083</v>
      </c>
      <c r="D260" s="19">
        <f>ArrowWeightDataSeries!F260/ArrowWeightDataSeries!$J$5</f>
        <v>0.97545956075955076</v>
      </c>
      <c r="E260" s="19">
        <f>ArrowWeightDataSeries!G260/ArrowWeightDataSeries!$J$3</f>
        <v>0.58473030142603988</v>
      </c>
    </row>
    <row r="261" spans="1:5" x14ac:dyDescent="0.35">
      <c r="A261">
        <f>ArrowWeightDataSeries!A261</f>
        <v>1390</v>
      </c>
      <c r="B261">
        <f>ArrowWeightDataSeries!B261/ArrowWeightDataSeries!$B$3</f>
        <v>0.31958568301204726</v>
      </c>
      <c r="C261" s="19">
        <f>ArrowWeightDataSeries!E261/ArrowWeightDataSeries!$J$4</f>
        <v>0.82002583228808157</v>
      </c>
      <c r="D261" s="19">
        <f>ArrowWeightDataSeries!F261/ArrowWeightDataSeries!$J$5</f>
        <v>0.976135525644378</v>
      </c>
      <c r="E261" s="19">
        <f>ArrowWeightDataSeries!G261/ArrowWeightDataSeries!$J$3</f>
        <v>0.58205294093585314</v>
      </c>
    </row>
    <row r="262" spans="1:5" x14ac:dyDescent="0.35">
      <c r="A262">
        <f>ArrowWeightDataSeries!A262</f>
        <v>1395</v>
      </c>
      <c r="B262">
        <f>ArrowWeightDataSeries!B262/ArrowWeightDataSeries!$B$3</f>
        <v>0.31865739836474682</v>
      </c>
      <c r="C262" s="19">
        <f>ArrowWeightDataSeries!E262/ArrowWeightDataSeries!$J$4</f>
        <v>0.81820159650475688</v>
      </c>
      <c r="D262" s="19">
        <f>ArrowWeightDataSeries!F262/ArrowWeightDataSeries!$J$5</f>
        <v>0.97680127313736542</v>
      </c>
      <c r="E262" s="19">
        <f>ArrowWeightDataSeries!G262/ArrowWeightDataSeries!$J$3</f>
        <v>0.57938336429940529</v>
      </c>
    </row>
    <row r="263" spans="1:5" x14ac:dyDescent="0.35">
      <c r="A263">
        <f>ArrowWeightDataSeries!A263</f>
        <v>1400</v>
      </c>
      <c r="B263">
        <f>ArrowWeightDataSeries!B263/ArrowWeightDataSeries!$B$3</f>
        <v>0.31773243495763009</v>
      </c>
      <c r="C263" s="19">
        <f>ArrowWeightDataSeries!E263/ArrowWeightDataSeries!$J$4</f>
        <v>0.81637414231540228</v>
      </c>
      <c r="D263" s="19">
        <f>ArrowWeightDataSeries!F263/ArrowWeightDataSeries!$J$5</f>
        <v>0.97745683986014675</v>
      </c>
      <c r="E263" s="19">
        <f>ArrowWeightDataSeries!G263/ArrowWeightDataSeries!$J$3</f>
        <v>0.57672161341322481</v>
      </c>
    </row>
    <row r="264" spans="1:5" x14ac:dyDescent="0.35">
      <c r="A264">
        <f>ArrowWeightDataSeries!A264</f>
        <v>1405</v>
      </c>
      <c r="B264">
        <f>ArrowWeightDataSeries!B264/ArrowWeightDataSeries!$B$3</f>
        <v>0.31681076910976447</v>
      </c>
      <c r="C264" s="19">
        <f>ArrowWeightDataSeries!E264/ArrowWeightDataSeries!$J$4</f>
        <v>0.8145435305447265</v>
      </c>
      <c r="D264" s="19">
        <f>ArrowWeightDataSeries!F264/ArrowWeightDataSeries!$J$5</f>
        <v>0.97810226217276985</v>
      </c>
      <c r="E264" s="19">
        <f>ArrowWeightDataSeries!G264/ArrowWeightDataSeries!$J$3</f>
        <v>0.57406772862660582</v>
      </c>
    </row>
    <row r="265" spans="1:5" x14ac:dyDescent="0.35">
      <c r="A265">
        <f>ArrowWeightDataSeries!A265</f>
        <v>1410</v>
      </c>
      <c r="B265">
        <f>ArrowWeightDataSeries!B265/ArrowWeightDataSeries!$B$3</f>
        <v>0.31589237739259096</v>
      </c>
      <c r="C265" s="19">
        <f>ArrowWeightDataSeries!E265/ArrowWeightDataSeries!$J$4</f>
        <v>0.81270982140927905</v>
      </c>
      <c r="D265" s="19">
        <f>ArrowWeightDataSeries!F265/ArrowWeightDataSeries!$J$5</f>
        <v>0.97873757617649149</v>
      </c>
      <c r="E265" s="19">
        <f>ArrowWeightDataSeries!G265/ArrowWeightDataSeries!$J$3</f>
        <v>0.57142174877198815</v>
      </c>
    </row>
    <row r="266" spans="1:5" x14ac:dyDescent="0.35">
      <c r="A266">
        <f>ArrowWeightDataSeries!A266</f>
        <v>1415</v>
      </c>
      <c r="B266">
        <f>ArrowWeightDataSeries!B266/ArrowWeightDataSeries!$B$3</f>
        <v>0.31497723662635047</v>
      </c>
      <c r="C266" s="19">
        <f>ArrowWeightDataSeries!E266/ArrowWeightDataSeries!$J$4</f>
        <v>0.81087307452515944</v>
      </c>
      <c r="D266" s="19">
        <f>ArrowWeightDataSeries!F266/ArrowWeightDataSeries!$J$5</f>
        <v>0.97936281771652944</v>
      </c>
      <c r="E266" s="19">
        <f>ArrowWeightDataSeries!G266/ArrowWeightDataSeries!$J$3</f>
        <v>0.56878371119482662</v>
      </c>
    </row>
    <row r="267" spans="1:5" x14ac:dyDescent="0.35">
      <c r="A267">
        <f>ArrowWeightDataSeries!A267</f>
        <v>1420</v>
      </c>
      <c r="B267">
        <f>ArrowWeightDataSeries!B267/ArrowWeightDataSeries!$B$3</f>
        <v>0.31406532387657304</v>
      </c>
      <c r="C267" s="19">
        <f>ArrowWeightDataSeries!E267/ArrowWeightDataSeries!$J$4</f>
        <v>0.80903334891560397</v>
      </c>
      <c r="D267" s="19">
        <f>ArrowWeightDataSeries!F267/ArrowWeightDataSeries!$J$5</f>
        <v>0.97997802238477616</v>
      </c>
      <c r="E267" s="19">
        <f>ArrowWeightDataSeries!G267/ArrowWeightDataSeries!$J$3</f>
        <v>0.56615365178296206</v>
      </c>
    </row>
    <row r="268" spans="1:5" x14ac:dyDescent="0.35">
      <c r="A268">
        <f>ArrowWeightDataSeries!A268</f>
        <v>1425</v>
      </c>
      <c r="B268">
        <f>ArrowWeightDataSeries!B268/ArrowWeightDataSeries!$B$3</f>
        <v>0.31315661645062987</v>
      </c>
      <c r="C268" s="19">
        <f>ArrowWeightDataSeries!E268/ArrowWeightDataSeries!$J$4</f>
        <v>0.80719070301845652</v>
      </c>
      <c r="D268" s="19">
        <f>ArrowWeightDataSeries!F268/ArrowWeightDataSeries!$J$5</f>
        <v>0.98058322552247579</v>
      </c>
      <c r="E268" s="19">
        <f>ArrowWeightDataSeries!G268/ArrowWeightDataSeries!$J$3</f>
        <v>0.56353160499549992</v>
      </c>
    </row>
    <row r="269" spans="1:5" x14ac:dyDescent="0.35">
      <c r="A269">
        <f>ArrowWeightDataSeries!A269</f>
        <v>1430</v>
      </c>
      <c r="B269">
        <f>ArrowWeightDataSeries!B269/ArrowWeightDataSeries!$B$3</f>
        <v>0.31225109189434458</v>
      </c>
      <c r="C269" s="19">
        <f>ArrowWeightDataSeries!E269/ArrowWeightDataSeries!$J$4</f>
        <v>0.80534519469352039</v>
      </c>
      <c r="D269" s="19">
        <f>ArrowWeightDataSeries!F269/ArrowWeightDataSeries!$J$5</f>
        <v>0.98117846222286265</v>
      </c>
      <c r="E269" s="19">
        <f>ArrowWeightDataSeries!G269/ArrowWeightDataSeries!$J$3</f>
        <v>0.56091760389120404</v>
      </c>
    </row>
    <row r="270" spans="1:5" x14ac:dyDescent="0.35">
      <c r="A270">
        <f>ArrowWeightDataSeries!A270</f>
        <v>1435</v>
      </c>
      <c r="B270">
        <f>ArrowWeightDataSeries!B270/ArrowWeightDataSeries!$B$3</f>
        <v>0.31134872798866348</v>
      </c>
      <c r="C270" s="19">
        <f>ArrowWeightDataSeries!E270/ArrowWeightDataSeries!$J$4</f>
        <v>0.80349688122979035</v>
      </c>
      <c r="D270" s="19">
        <f>ArrowWeightDataSeries!F270/ArrowWeightDataSeries!$J$5</f>
        <v>0.98176376733376169</v>
      </c>
      <c r="E270" s="19">
        <f>ArrowWeightDataSeries!G270/ArrowWeightDataSeries!$J$3</f>
        <v>0.55831168015640653</v>
      </c>
    </row>
    <row r="271" spans="1:5" x14ac:dyDescent="0.35">
      <c r="A271">
        <f>ArrowWeightDataSeries!A271</f>
        <v>1440</v>
      </c>
      <c r="B271">
        <f>ArrowWeightDataSeries!B271/ArrowWeightDataSeries!$B$3</f>
        <v>0.31044950274638555</v>
      </c>
      <c r="C271" s="19">
        <f>ArrowWeightDataSeries!E271/ArrowWeightDataSeries!$J$4</f>
        <v>0.80164581935257995</v>
      </c>
      <c r="D271" s="19">
        <f>ArrowWeightDataSeries!F271/ArrowWeightDataSeries!$J$5</f>
        <v>0.98233917546015448</v>
      </c>
      <c r="E271" s="19">
        <f>ArrowWeightDataSeries!G271/ArrowWeightDataSeries!$J$3</f>
        <v>0.55571386413245372</v>
      </c>
    </row>
    <row r="272" spans="1:5" x14ac:dyDescent="0.35">
      <c r="A272">
        <f>ArrowWeightDataSeries!A272</f>
        <v>1445</v>
      </c>
      <c r="B272">
        <f>ArrowWeightDataSeries!B272/ArrowWeightDataSeries!$B$3</f>
        <v>0.30955339440894647</v>
      </c>
      <c r="C272" s="19">
        <f>ArrowWeightDataSeries!E272/ArrowWeightDataSeries!$J$4</f>
        <v>0.79979206523052937</v>
      </c>
      <c r="D272" s="19">
        <f>ArrowWeightDataSeries!F272/ArrowWeightDataSeries!$J$5</f>
        <v>0.982904720966709</v>
      </c>
      <c r="E272" s="19">
        <f>ArrowWeightDataSeries!G272/ArrowWeightDataSeries!$J$3</f>
        <v>0.55312418484267689</v>
      </c>
    </row>
    <row r="273" spans="1:5" x14ac:dyDescent="0.35">
      <c r="A273">
        <f>ArrowWeightDataSeries!A273</f>
        <v>1450</v>
      </c>
      <c r="B273">
        <f>ArrowWeightDataSeries!B273/ArrowWeightDataSeries!$B$3</f>
        <v>0.30866038144326075</v>
      </c>
      <c r="C273" s="19">
        <f>ArrowWeightDataSeries!E273/ArrowWeightDataSeries!$J$4</f>
        <v>0.79793567448251179</v>
      </c>
      <c r="D273" s="19">
        <f>ArrowWeightDataSeries!F273/ArrowWeightDataSeries!$J$5</f>
        <v>0.98346043798027405</v>
      </c>
      <c r="E273" s="19">
        <f>ArrowWeightDataSeries!G273/ArrowWeightDataSeries!$J$3</f>
        <v>0.5505426700189141</v>
      </c>
    </row>
    <row r="274" spans="1:5" x14ac:dyDescent="0.35">
      <c r="A274">
        <f>ArrowWeightDataSeries!A274</f>
        <v>1455</v>
      </c>
      <c r="B274">
        <f>ArrowWeightDataSeries!B274/ArrowWeightDataSeries!$B$3</f>
        <v>0.30777044253861591</v>
      </c>
      <c r="C274" s="19">
        <f>ArrowWeightDataSeries!E274/ArrowWeightDataSeries!$J$4</f>
        <v>0.79607670218442761</v>
      </c>
      <c r="D274" s="19">
        <f>ArrowWeightDataSeries!F274/ArrowWeightDataSeries!$J$5</f>
        <v>0.98400636039233946</v>
      </c>
      <c r="E274" s="19">
        <f>ArrowWeightDataSeries!G274/ArrowWeightDataSeries!$J$3</f>
        <v>0.54796934612757175</v>
      </c>
    </row>
    <row r="275" spans="1:5" x14ac:dyDescent="0.35">
      <c r="A275">
        <f>ArrowWeightDataSeries!A275</f>
        <v>1460</v>
      </c>
      <c r="B275">
        <f>ArrowWeightDataSeries!B275/ArrowWeightDataSeries!$B$3</f>
        <v>0.30688355660362193</v>
      </c>
      <c r="C275" s="19">
        <f>ArrowWeightDataSeries!E275/ArrowWeightDataSeries!$J$4</f>
        <v>0.79421520287589531</v>
      </c>
      <c r="D275" s="19">
        <f>ArrowWeightDataSeries!F275/ArrowWeightDataSeries!$J$5</f>
        <v>0.98454252186146207</v>
      </c>
      <c r="E275" s="19">
        <f>ArrowWeightDataSeries!G275/ArrowWeightDataSeries!$J$3</f>
        <v>0.54540423839524488</v>
      </c>
    </row>
    <row r="276" spans="1:5" x14ac:dyDescent="0.35">
      <c r="A276">
        <f>ArrowWeightDataSeries!A276</f>
        <v>1465</v>
      </c>
      <c r="B276">
        <f>ArrowWeightDataSeries!B276/ArrowWeightDataSeries!$B$3</f>
        <v>0.30599970276321115</v>
      </c>
      <c r="C276" s="19">
        <f>ArrowWeightDataSeries!E276/ArrowWeightDataSeries!$J$4</f>
        <v>0.79235123056683998</v>
      </c>
      <c r="D276" s="19">
        <f>ArrowWeightDataSeries!F276/ArrowWeightDataSeries!$J$5</f>
        <v>0.9850689558156589</v>
      </c>
      <c r="E276" s="19">
        <f>ArrowWeightDataSeries!G276/ArrowWeightDataSeries!$J$3</f>
        <v>0.542847370833897</v>
      </c>
    </row>
    <row r="277" spans="1:5" x14ac:dyDescent="0.35">
      <c r="A277">
        <f>ArrowWeightDataSeries!A277</f>
        <v>1470</v>
      </c>
      <c r="B277">
        <f>ArrowWeightDataSeries!B277/ArrowWeightDataSeries!$B$3</f>
        <v>0.30511886035569108</v>
      </c>
      <c r="C277" s="19">
        <f>ArrowWeightDataSeries!E277/ArrowWeightDataSeries!$J$4</f>
        <v>0.7904848387439849</v>
      </c>
      <c r="D277" s="19">
        <f>ArrowWeightDataSeries!F277/ArrowWeightDataSeries!$J$5</f>
        <v>0.98558569545477004</v>
      </c>
      <c r="E277" s="19">
        <f>ArrowWeightDataSeries!G277/ArrowWeightDataSeries!$J$3</f>
        <v>0.54029876626561046</v>
      </c>
    </row>
    <row r="278" spans="1:5" x14ac:dyDescent="0.35">
      <c r="A278">
        <f>ArrowWeightDataSeries!A278</f>
        <v>1475</v>
      </c>
      <c r="B278">
        <f>ArrowWeightDataSeries!B278/ArrowWeightDataSeries!$B$3</f>
        <v>0.3042410089298454</v>
      </c>
      <c r="C278" s="19">
        <f>ArrowWeightDataSeries!E278/ArrowWeightDataSeries!$J$4</f>
        <v>0.78861608037723285</v>
      </c>
      <c r="D278" s="19">
        <f>ArrowWeightDataSeries!F278/ArrowWeightDataSeries!$J$5</f>
        <v>0.98609277375278304</v>
      </c>
      <c r="E278" s="19">
        <f>ArrowWeightDataSeries!G278/ArrowWeightDataSeries!$J$3</f>
        <v>0.53775844634690484</v>
      </c>
    </row>
    <row r="279" spans="1:5" x14ac:dyDescent="0.35">
      <c r="A279">
        <f>ArrowWeightDataSeries!A279</f>
        <v>1480</v>
      </c>
      <c r="B279">
        <f>ArrowWeightDataSeries!B279/ArrowWeightDataSeries!$B$3</f>
        <v>0.30336612824208525</v>
      </c>
      <c r="C279" s="19">
        <f>ArrowWeightDataSeries!E279/ArrowWeightDataSeries!$J$4</f>
        <v>0.78674500792596325</v>
      </c>
      <c r="D279" s="19">
        <f>ArrowWeightDataSeries!F279/ArrowWeightDataSeries!$J$5</f>
        <v>0.98659022346013314</v>
      </c>
      <c r="E279" s="19">
        <f>ArrowWeightDataSeries!G279/ArrowWeightDataSeries!$J$3</f>
        <v>0.53522643159263972</v>
      </c>
    </row>
    <row r="280" spans="1:5" x14ac:dyDescent="0.35">
      <c r="A280">
        <f>ArrowWeightDataSeries!A280</f>
        <v>1485</v>
      </c>
      <c r="B280">
        <f>ArrowWeightDataSeries!B280/ArrowWeightDataSeries!$B$3</f>
        <v>0.30249419825364776</v>
      </c>
      <c r="C280" s="19">
        <f>ArrowWeightDataSeries!E280/ArrowWeightDataSeries!$J$4</f>
        <v>0.78487167334522223</v>
      </c>
      <c r="D280" s="19">
        <f>ArrowWeightDataSeries!F280/ArrowWeightDataSeries!$J$5</f>
        <v>0.98707807710596529</v>
      </c>
      <c r="E280" s="19">
        <f>ArrowWeightDataSeries!G280/ArrowWeightDataSeries!$J$3</f>
        <v>0.53270274139950213</v>
      </c>
    </row>
    <row r="281" spans="1:5" x14ac:dyDescent="0.35">
      <c r="A281">
        <f>ArrowWeightDataSeries!A281</f>
        <v>1490</v>
      </c>
      <c r="B281">
        <f>ArrowWeightDataSeries!B281/ArrowWeightDataSeries!$B$3</f>
        <v>0.30162519912784258</v>
      </c>
      <c r="C281" s="19">
        <f>ArrowWeightDataSeries!E281/ArrowWeightDataSeries!$J$4</f>
        <v>0.7829961280918305</v>
      </c>
      <c r="D281" s="19">
        <f>ArrowWeightDataSeries!F281/ArrowWeightDataSeries!$J$5</f>
        <v>0.9875563670003743</v>
      </c>
      <c r="E281" s="19">
        <f>ArrowWeightDataSeries!G281/ArrowWeightDataSeries!$J$3</f>
        <v>0.53018739406908988</v>
      </c>
    </row>
    <row r="282" spans="1:5" x14ac:dyDescent="0.35">
      <c r="A282">
        <f>ArrowWeightDataSeries!A282</f>
        <v>1495</v>
      </c>
      <c r="B282">
        <f>ArrowWeightDataSeries!B282/ArrowWeightDataSeries!$B$3</f>
        <v>0.30075911122734411</v>
      </c>
      <c r="C282" s="19">
        <f>ArrowWeightDataSeries!E282/ArrowWeightDataSeries!$J$4</f>
        <v>0.78111842313038904</v>
      </c>
      <c r="D282" s="19">
        <f>ArrowWeightDataSeries!F282/ArrowWeightDataSeries!$J$5</f>
        <v>0.98802512523660624</v>
      </c>
      <c r="E282" s="19">
        <f>ArrowWeightDataSeries!G282/ArrowWeightDataSeries!$J$3</f>
        <v>0.52768040683058803</v>
      </c>
    </row>
    <row r="283" spans="1:5" x14ac:dyDescent="0.35">
      <c r="A283">
        <f>ArrowWeightDataSeries!A283</f>
        <v>1500</v>
      </c>
      <c r="B283">
        <f>ArrowWeightDataSeries!B283/ArrowWeightDataSeries!$B$3</f>
        <v>0.29989591511152802</v>
      </c>
      <c r="C283" s="19">
        <f>ArrowWeightDataSeries!E283/ArrowWeightDataSeries!$J$4</f>
        <v>0.77923860893919883</v>
      </c>
      <c r="D283" s="19">
        <f>ArrowWeightDataSeries!F283/ArrowWeightDataSeries!$J$5</f>
        <v>0.98848438369323521</v>
      </c>
      <c r="E283" s="19">
        <f>ArrowWeightDataSeries!G283/ArrowWeightDataSeries!$J$3</f>
        <v>0.52518179586305425</v>
      </c>
    </row>
    <row r="284" spans="1:5" x14ac:dyDescent="0.35">
      <c r="A284">
        <f>ArrowWeightDataSeries!A284</f>
        <v>1505</v>
      </c>
      <c r="B284">
        <f>ArrowWeightDataSeries!B284/ArrowWeightDataSeries!$B$3</f>
        <v>0.29903559153385417</v>
      </c>
      <c r="C284" s="19">
        <f>ArrowWeightDataSeries!E284/ArrowWeightDataSeries!$J$4</f>
        <v>0.77735673551609497</v>
      </c>
      <c r="D284" s="19">
        <f>ArrowWeightDataSeries!F284/ArrowWeightDataSeries!$J$5</f>
        <v>0.98893417403631156</v>
      </c>
      <c r="E284" s="19">
        <f>ArrowWeightDataSeries!G284/ArrowWeightDataSeries!$J$3</f>
        <v>0.52269157631731478</v>
      </c>
    </row>
    <row r="285" spans="1:5" x14ac:dyDescent="0.35">
      <c r="A285">
        <f>ArrowWeightDataSeries!A285</f>
        <v>1510</v>
      </c>
      <c r="B285">
        <f>ArrowWeightDataSeries!B285/ArrowWeightDataSeries!$B$3</f>
        <v>0.29817812143929029</v>
      </c>
      <c r="C285" s="19">
        <f>ArrowWeightDataSeries!E285/ArrowWeightDataSeries!$J$4</f>
        <v>0.77547285238418495</v>
      </c>
      <c r="D285" s="19">
        <f>ArrowWeightDataSeries!F285/ArrowWeightDataSeries!$J$5</f>
        <v>0.98937452772147738</v>
      </c>
      <c r="E285" s="19">
        <f>ArrowWeightDataSeries!G285/ArrowWeightDataSeries!$J$3</f>
        <v>0.52020976233747496</v>
      </c>
    </row>
    <row r="286" spans="1:5" x14ac:dyDescent="0.35">
      <c r="A286">
        <f>ArrowWeightDataSeries!A286</f>
        <v>1515</v>
      </c>
      <c r="B286">
        <f>ArrowWeightDataSeries!B286/ArrowWeightDataSeries!$B$3</f>
        <v>0.29732348596178071</v>
      </c>
      <c r="C286" s="19">
        <f>ArrowWeightDataSeries!E286/ArrowWeightDataSeries!$J$4</f>
        <v>0.77358700859751051</v>
      </c>
      <c r="D286" s="19">
        <f>ArrowWeightDataSeries!F286/ArrowWeightDataSeries!$J$5</f>
        <v>0.98980547599605861</v>
      </c>
      <c r="E286" s="19">
        <f>ArrowWeightDataSeries!G286/ArrowWeightDataSeries!$J$3</f>
        <v>0.51773636708205351</v>
      </c>
    </row>
    <row r="287" spans="1:5" x14ac:dyDescent="0.35">
      <c r="A287">
        <f>ArrowWeightDataSeries!A287</f>
        <v>1520</v>
      </c>
      <c r="B287">
        <f>ArrowWeightDataSeries!B287/ArrowWeightDataSeries!$B$3</f>
        <v>0.29647166642175521</v>
      </c>
      <c r="C287" s="19">
        <f>ArrowWeightDataSeries!E287/ArrowWeightDataSeries!$J$4</f>
        <v>0.77169925274662099</v>
      </c>
      <c r="D287" s="19">
        <f>ArrowWeightDataSeries!F287/ArrowWeightDataSeries!$J$5</f>
        <v>0.9902270499011272</v>
      </c>
      <c r="E287" s="19">
        <f>ArrowWeightDataSeries!G287/ArrowWeightDataSeries!$J$3</f>
        <v>0.51527140274474692</v>
      </c>
    </row>
    <row r="288" spans="1:5" x14ac:dyDescent="0.35">
      <c r="A288">
        <f>ArrowWeightDataSeries!A288</f>
        <v>1525</v>
      </c>
      <c r="B288">
        <f>ArrowWeightDataSeries!B288/ArrowWeightDataSeries!$B$3</f>
        <v>0.29562264432367952</v>
      </c>
      <c r="C288" s="19">
        <f>ArrowWeightDataSeries!E288/ArrowWeightDataSeries!$J$4</f>
        <v>0.7698096329640649</v>
      </c>
      <c r="D288" s="19">
        <f>ArrowWeightDataSeries!F288/ArrowWeightDataSeries!$J$5</f>
        <v>0.99063928027353665</v>
      </c>
      <c r="E288" s="19">
        <f>ArrowWeightDataSeries!G288/ArrowWeightDataSeries!$J$3</f>
        <v>0.5128148805748256</v>
      </c>
    </row>
    <row r="289" spans="1:5" x14ac:dyDescent="0.35">
      <c r="A289">
        <f>ArrowWeightDataSeries!A289</f>
        <v>1530</v>
      </c>
      <c r="B289">
        <f>ArrowWeightDataSeries!B289/ArrowWeightDataSeries!$B$3</f>
        <v>0.29477640135364547</v>
      </c>
      <c r="C289" s="19">
        <f>ArrowWeightDataSeries!E289/ArrowWeightDataSeries!$J$4</f>
        <v>0.76791819692979923</v>
      </c>
      <c r="D289" s="19">
        <f>ArrowWeightDataSeries!F289/ArrowWeightDataSeries!$J$5</f>
        <v>0.99104219774792979</v>
      </c>
      <c r="E289" s="19">
        <f>ArrowWeightDataSeries!G289/ArrowWeightDataSeries!$J$3</f>
        <v>0.51036681089717073</v>
      </c>
    </row>
    <row r="290" spans="1:5" x14ac:dyDescent="0.35">
      <c r="A290">
        <f>ArrowWeightDataSeries!A290</f>
        <v>1535</v>
      </c>
      <c r="B290">
        <f>ArrowWeightDataSeries!B290/ArrowWeightDataSeries!$B$3</f>
        <v>0.29393291937700095</v>
      </c>
      <c r="C290" s="19">
        <f>ArrowWeightDataSeries!E290/ArrowWeightDataSeries!$J$4</f>
        <v>0.76602499187652295</v>
      </c>
      <c r="D290" s="19">
        <f>ArrowWeightDataSeries!F290/ArrowWeightDataSeries!$J$5</f>
        <v>0.99143583275872316</v>
      </c>
      <c r="E290" s="19">
        <f>ArrowWeightDataSeries!G290/ArrowWeightDataSeries!$J$3</f>
        <v>0.50792720313195661</v>
      </c>
    </row>
    <row r="291" spans="1:5" x14ac:dyDescent="0.35">
      <c r="A291">
        <f>ArrowWeightDataSeries!A291</f>
        <v>1540</v>
      </c>
      <c r="B291">
        <f>ArrowWeightDataSeries!B291/ArrowWeightDataSeries!$B$3</f>
        <v>0.29309218043601759</v>
      </c>
      <c r="C291" s="19">
        <f>ArrowWeightDataSeries!E291/ArrowWeightDataSeries!$J$4</f>
        <v>0.76413006459492672</v>
      </c>
      <c r="D291" s="19">
        <f>ArrowWeightDataSeries!F291/ArrowWeightDataSeries!$J$5</f>
        <v>0.99182021554206123</v>
      </c>
      <c r="E291" s="19">
        <f>ArrowWeightDataSeries!G291/ArrowWeightDataSeries!$J$3</f>
        <v>0.50549606581398443</v>
      </c>
    </row>
    <row r="292" spans="1:5" x14ac:dyDescent="0.35">
      <c r="A292">
        <f>ArrowWeightDataSeries!A292</f>
        <v>1545</v>
      </c>
      <c r="B292">
        <f>ArrowWeightDataSeries!B292/ArrowWeightDataSeries!$B$3</f>
        <v>0.29225416674759708</v>
      </c>
      <c r="C292" s="19">
        <f>ArrowWeightDataSeries!E292/ArrowWeightDataSeries!$J$4</f>
        <v>0.76223346143886939</v>
      </c>
      <c r="D292" s="19">
        <f>ArrowWeightDataSeries!F292/ArrowWeightDataSeries!$J$5</f>
        <v>0.99219537613774866</v>
      </c>
      <c r="E292" s="19">
        <f>ArrowWeightDataSeries!G292/ArrowWeightDataSeries!$J$3</f>
        <v>0.50307340661167033</v>
      </c>
    </row>
    <row r="293" spans="1:5" x14ac:dyDescent="0.35">
      <c r="A293">
        <f>ArrowWeightDataSeries!A293</f>
        <v>1550</v>
      </c>
      <c r="B293">
        <f>ArrowWeightDataSeries!B293/ArrowWeightDataSeries!$B$3</f>
        <v>0.29141886070101464</v>
      </c>
      <c r="C293" s="19">
        <f>ArrowWeightDataSeries!E293/ArrowWeightDataSeries!$J$4</f>
        <v>0.76033522833048195</v>
      </c>
      <c r="D293" s="19">
        <f>ArrowWeightDataSeries!F293/ArrowWeightDataSeries!$J$5</f>
        <v>0.99256134439115784</v>
      </c>
      <c r="E293" s="19">
        <f>ArrowWeightDataSeries!G293/ArrowWeightDataSeries!$J$3</f>
        <v>0.50065923234570053</v>
      </c>
    </row>
    <row r="294" spans="1:5" x14ac:dyDescent="0.35">
      <c r="A294">
        <f>ArrowWeightDataSeries!A294</f>
        <v>1555</v>
      </c>
      <c r="B294">
        <f>ArrowWeightDataSeries!B294/ArrowWeightDataSeries!$B$3</f>
        <v>0.29058624485569773</v>
      </c>
      <c r="C294" s="19">
        <f>ArrowWeightDataSeries!E294/ArrowWeightDataSeries!$J$4</f>
        <v>0.75843541076519017</v>
      </c>
      <c r="D294" s="19">
        <f>ArrowWeightDataSeries!F294/ArrowWeightDataSeries!$J$5</f>
        <v>0.99291814995510896</v>
      </c>
      <c r="E294" s="19">
        <f>ArrowWeightDataSeries!G294/ArrowWeightDataSeries!$J$3</f>
        <v>0.49825354900734703</v>
      </c>
    </row>
    <row r="295" spans="1:5" x14ac:dyDescent="0.35">
      <c r="A295">
        <f>ArrowWeightDataSeries!A295</f>
        <v>1560</v>
      </c>
      <c r="B295">
        <f>ArrowWeightDataSeries!B295/ArrowWeightDataSeries!$B$3</f>
        <v>0.28975630193904139</v>
      </c>
      <c r="C295" s="19">
        <f>ArrowWeightDataSeries!E295/ArrowWeightDataSeries!$J$4</f>
        <v>0.75653405381666972</v>
      </c>
      <c r="D295" s="19">
        <f>ArrowWeightDataSeries!F295/ArrowWeightDataSeries!$J$5</f>
        <v>0.99326582229172777</v>
      </c>
      <c r="E295" s="19">
        <f>ArrowWeightDataSeries!G295/ArrowWeightDataSeries!$J$3</f>
        <v>0.49585636177646042</v>
      </c>
    </row>
    <row r="296" spans="1:5" x14ac:dyDescent="0.35">
      <c r="A296">
        <f>ArrowWeightDataSeries!A296</f>
        <v>1565</v>
      </c>
      <c r="B296">
        <f>ArrowWeightDataSeries!B296/ArrowWeightDataSeries!$B$3</f>
        <v>0.28892901484425815</v>
      </c>
      <c r="C296" s="19">
        <f>ArrowWeightDataSeries!E296/ArrowWeightDataSeries!$J$4</f>
        <v>0.75463120214172674</v>
      </c>
      <c r="D296" s="19">
        <f>ArrowWeightDataSeries!F296/ArrowWeightDataSeries!$J$5</f>
        <v>0.99360439067427864</v>
      </c>
      <c r="E296" s="19">
        <f>ArrowWeightDataSeries!G296/ArrowWeightDataSeries!$J$3</f>
        <v>0.49346767503913841</v>
      </c>
    </row>
    <row r="297" spans="1:5" x14ac:dyDescent="0.35">
      <c r="A297">
        <f>ArrowWeightDataSeries!A297</f>
        <v>1570</v>
      </c>
      <c r="B297">
        <f>ArrowWeightDataSeries!B297/ArrowWeightDataSeries!$B$3</f>
        <v>0.28810436662826266</v>
      </c>
      <c r="C297" s="19">
        <f>ArrowWeightDataSeries!E297/ArrowWeightDataSeries!$J$4</f>
        <v>0.75272689998511255</v>
      </c>
      <c r="D297" s="19">
        <f>ArrowWeightDataSeries!F297/ArrowWeightDataSeries!$J$5</f>
        <v>0.99393388418897655</v>
      </c>
      <c r="E297" s="19">
        <f>ArrowWeightDataSeries!G297/ArrowWeightDataSeries!$J$3</f>
        <v>0.49108749240507843</v>
      </c>
    </row>
    <row r="298" spans="1:5" x14ac:dyDescent="0.35">
      <c r="A298">
        <f>ArrowWeightDataSeries!A298</f>
        <v>1575</v>
      </c>
      <c r="B298">
        <f>ArrowWeightDataSeries!B298/ArrowWeightDataSeries!$B$3</f>
        <v>0.28728234050958917</v>
      </c>
      <c r="C298" s="19">
        <f>ArrowWeightDataSeries!E298/ArrowWeightDataSeries!$J$4</f>
        <v>0.75082119118426294</v>
      </c>
      <c r="D298" s="19">
        <f>ArrowWeightDataSeries!F298/ArrowWeightDataSeries!$J$5</f>
        <v>0.99425433173677191</v>
      </c>
      <c r="E298" s="19">
        <f>ArrowWeightDataSeries!G298/ArrowWeightDataSeries!$J$3</f>
        <v>0.4887158167246165</v>
      </c>
    </row>
    <row r="299" spans="1:5" x14ac:dyDescent="0.35">
      <c r="A299">
        <f>ArrowWeightDataSeries!A299</f>
        <v>1580</v>
      </c>
      <c r="B299">
        <f>ArrowWeightDataSeries!B299/ArrowWeightDataSeries!$B$3</f>
        <v>0.28646291986634265</v>
      </c>
      <c r="C299" s="19">
        <f>ArrowWeightDataSeries!E299/ArrowWeightDataSeries!$J$4</f>
        <v>0.74891411917397499</v>
      </c>
      <c r="D299" s="19">
        <f>ArrowWeightDataSeries!F299/ArrowWeightDataSeries!$J$5</f>
        <v>0.9945657620351166</v>
      </c>
      <c r="E299" s="19">
        <f>ArrowWeightDataSeries!G299/ArrowWeightDataSeries!$J$3</f>
        <v>0.48635265010546075</v>
      </c>
    </row>
    <row r="300" spans="1:5" x14ac:dyDescent="0.35">
      <c r="A300">
        <f>ArrowWeightDataSeries!A300</f>
        <v>1585</v>
      </c>
      <c r="B300">
        <f>ArrowWeightDataSeries!B300/ArrowWeightDataSeries!$B$3</f>
        <v>0.28564608823418236</v>
      </c>
      <c r="C300" s="19">
        <f>ArrowWeightDataSeries!E300/ArrowWeightDataSeries!$J$4</f>
        <v>0.74700572699101531</v>
      </c>
      <c r="D300" s="19">
        <f>ArrowWeightDataSeries!F300/ArrowWeightDataSeries!$J$5</f>
        <v>0.99486820361970585</v>
      </c>
      <c r="E300" s="19">
        <f>ArrowWeightDataSeries!G300/ArrowWeightDataSeries!$J$3</f>
        <v>0.48399799392912229</v>
      </c>
    </row>
    <row r="301" spans="1:5" x14ac:dyDescent="0.35">
      <c r="A301">
        <f>ArrowWeightDataSeries!A301</f>
        <v>1590</v>
      </c>
      <c r="B301">
        <f>ArrowWeightDataSeries!B301/ArrowWeightDataSeries!$B$3</f>
        <v>0.28483182930433637</v>
      </c>
      <c r="C301" s="19">
        <f>ArrowWeightDataSeries!E301/ArrowWeightDataSeries!$J$4</f>
        <v>0.74509605727866191</v>
      </c>
      <c r="D301" s="19">
        <f>ArrowWeightDataSeries!F301/ArrowWeightDataSeries!$J$5</f>
        <v>0.99516168484619794</v>
      </c>
      <c r="E301" s="19">
        <f>ArrowWeightDataSeries!G301/ArrowWeightDataSeries!$J$3</f>
        <v>0.4816518488670477</v>
      </c>
    </row>
    <row r="302" spans="1:5" x14ac:dyDescent="0.35">
      <c r="A302">
        <f>ArrowWeightDataSeries!A302</f>
        <v>1595</v>
      </c>
      <c r="B302">
        <f>ArrowWeightDataSeries!B302/ArrowWeightDataSeries!$B$3</f>
        <v>0.28402012692164813</v>
      </c>
      <c r="C302" s="19">
        <f>ArrowWeightDataSeries!E302/ArrowWeightDataSeries!$J$4</f>
        <v>0.7431851522911801</v>
      </c>
      <c r="D302" s="19">
        <f>ArrowWeightDataSeries!F302/ArrowWeightDataSeries!$J$5</f>
        <v>0.99544623389191178</v>
      </c>
      <c r="E302" s="19">
        <f>ArrowWeightDataSeries!G302/ArrowWeightDataSeries!$J$3</f>
        <v>0.47931421489646026</v>
      </c>
    </row>
    <row r="303" spans="1:5" x14ac:dyDescent="0.35">
      <c r="A303">
        <f>ArrowWeightDataSeries!A303</f>
        <v>1600</v>
      </c>
      <c r="B303">
        <f>ArrowWeightDataSeries!B303/ArrowWeightDataSeries!$B$3</f>
        <v>0.28321096508265337</v>
      </c>
      <c r="C303" s="19">
        <f>ArrowWeightDataSeries!E303/ArrowWeightDataSeries!$J$4</f>
        <v>0.74127305389824205</v>
      </c>
      <c r="D303" s="19">
        <f>ArrowWeightDataSeries!F303/ArrowWeightDataSeries!$J$5</f>
        <v>0.99572187875750684</v>
      </c>
      <c r="E303" s="19">
        <f>ArrowWeightDataSeries!G303/ArrowWeightDataSeries!$J$3</f>
        <v>0.47698509131591438</v>
      </c>
    </row>
    <row r="304" spans="1:5" x14ac:dyDescent="0.35">
      <c r="A304">
        <f>ArrowWeightDataSeries!A304</f>
        <v>1605</v>
      </c>
      <c r="B304">
        <f>ArrowWeightDataSeries!B304/ArrowWeightDataSeries!$B$3</f>
        <v>0.28240432793368642</v>
      </c>
      <c r="C304" s="19">
        <f>ArrowWeightDataSeries!E304/ArrowWeightDataSeries!$J$4</f>
        <v>0.73935980358927433</v>
      </c>
      <c r="D304" s="19">
        <f>ArrowWeightDataSeries!F304/ArrowWeightDataSeries!$J$5</f>
        <v>0.99598864726863623</v>
      </c>
      <c r="E304" s="19">
        <f>ArrowWeightDataSeries!G304/ArrowWeightDataSeries!$J$3</f>
        <v>0.47466447676056356</v>
      </c>
    </row>
    <row r="305" spans="1:5" x14ac:dyDescent="0.35">
      <c r="A305">
        <f>ArrowWeightDataSeries!A305</f>
        <v>1610</v>
      </c>
      <c r="B305">
        <f>ArrowWeightDataSeries!B305/ArrowWeightDataSeries!$B$3</f>
        <v>0.28160019976901707</v>
      </c>
      <c r="C305" s="19">
        <f>ArrowWeightDataSeries!E305/ArrowWeightDataSeries!$J$4</f>
        <v>0.7374454424777529</v>
      </c>
      <c r="D305" s="19">
        <f>ArrowWeightDataSeries!F305/ArrowWeightDataSeries!$J$5</f>
        <v>0.99624656707758441</v>
      </c>
      <c r="E305" s="19">
        <f>ArrowWeightDataSeries!G305/ArrowWeightDataSeries!$J$3</f>
        <v>0.47235236921715562</v>
      </c>
    </row>
    <row r="306" spans="1:5" x14ac:dyDescent="0.35">
      <c r="A306">
        <f>ArrowWeightDataSeries!A306</f>
        <v>1615</v>
      </c>
      <c r="B306">
        <f>ArrowWeightDataSeries!B306/ArrowWeightDataSeries!$B$3</f>
        <v>0.28079856502901512</v>
      </c>
      <c r="C306" s="19">
        <f>ArrowWeightDataSeries!E306/ArrowWeightDataSeries!$J$4</f>
        <v>0.7355300113054305</v>
      </c>
      <c r="D306" s="19">
        <f>ArrowWeightDataSeries!F306/ArrowWeightDataSeries!$J$5</f>
        <v>0.99649566566488101</v>
      </c>
      <c r="E306" s="19">
        <f>ArrowWeightDataSeries!G306/ArrowWeightDataSeries!$J$3</f>
        <v>0.4700487660387469</v>
      </c>
    </row>
    <row r="307" spans="1:5" x14ac:dyDescent="0.35">
      <c r="A307">
        <f>ArrowWeightDataSeries!A307</f>
        <v>1620</v>
      </c>
      <c r="B307">
        <f>ArrowWeightDataSeries!B307/ArrowWeightDataSeries!$B$3</f>
        <v>0.27999940829834458</v>
      </c>
      <c r="C307" s="19">
        <f>ArrowWeightDataSeries!E307/ArrowWeightDataSeries!$J$4</f>
        <v>0.73361355044651311</v>
      </c>
      <c r="D307" s="19">
        <f>ArrowWeightDataSeries!F307/ArrowWeightDataSeries!$J$5</f>
        <v>0.99673597034089789</v>
      </c>
      <c r="E307" s="19">
        <f>ArrowWeightDataSeries!G307/ArrowWeightDataSeries!$J$3</f>
        <v>0.46775366395915541</v>
      </c>
    </row>
    <row r="308" spans="1:5" x14ac:dyDescent="0.35">
      <c r="A308">
        <f>ArrowWeightDataSeries!A308</f>
        <v>1625</v>
      </c>
      <c r="B308">
        <f>ArrowWeightDataSeries!B308/ArrowWeightDataSeries!$B$3</f>
        <v>0.27920271430418397</v>
      </c>
      <c r="C308" s="19">
        <f>ArrowWeightDataSeries!E308/ArrowWeightDataSeries!$J$4</f>
        <v>0.73169609991176854</v>
      </c>
      <c r="D308" s="19">
        <f>ArrowWeightDataSeries!F308/ArrowWeightDataSeries!$J$5</f>
        <v>0.9969675082474222</v>
      </c>
      <c r="E308" s="19">
        <f>ArrowWeightDataSeries!G308/ArrowWeightDataSeries!$J$3</f>
        <v>0.46546705910714103</v>
      </c>
    </row>
    <row r="309" spans="1:5" x14ac:dyDescent="0.35">
      <c r="A309">
        <f>ArrowWeightDataSeries!A309</f>
        <v>1630</v>
      </c>
      <c r="B309">
        <f>ArrowWeightDataSeries!B309/ArrowWeightDataSeries!$B$3</f>
        <v>0.27840846791447604</v>
      </c>
      <c r="C309" s="19">
        <f>ArrowWeightDataSeries!E309/ArrowWeightDataSeries!$J$4</f>
        <v>0.72977769935258752</v>
      </c>
      <c r="D309" s="19">
        <f>ArrowWeightDataSeries!F309/ArrowWeightDataSeries!$J$5</f>
        <v>0.99719030635921468</v>
      </c>
      <c r="E309" s="19">
        <f>ArrowWeightDataSeries!G309/ArrowWeightDataSeries!$J$3</f>
        <v>0.46318894702033148</v>
      </c>
    </row>
    <row r="310" spans="1:5" x14ac:dyDescent="0.35">
      <c r="A310">
        <f>ArrowWeightDataSeries!A310</f>
        <v>1635</v>
      </c>
      <c r="B310">
        <f>ArrowWeightDataSeries!B310/ArrowWeightDataSeries!$B$3</f>
        <v>0.27761665413620279</v>
      </c>
      <c r="C310" s="19">
        <f>ArrowWeightDataSeries!E310/ArrowWeightDataSeries!$J$4</f>
        <v>0.72785838806498138</v>
      </c>
      <c r="D310" s="19">
        <f>ArrowWeightDataSeries!F310/ArrowWeightDataSeries!$J$5</f>
        <v>0.99740439148554627</v>
      </c>
      <c r="E310" s="19">
        <f>ArrowWeightDataSeries!G310/ArrowWeightDataSeries!$J$3</f>
        <v>0.46091932265888874</v>
      </c>
    </row>
    <row r="311" spans="1:5" x14ac:dyDescent="0.35">
      <c r="A311">
        <f>ArrowWeightDataSeries!A311</f>
        <v>1640</v>
      </c>
      <c r="B311">
        <f>ArrowWeightDataSeries!B311/ArrowWeightDataSeries!$B$3</f>
        <v>0.27682725811368664</v>
      </c>
      <c r="C311" s="19">
        <f>ArrowWeightDataSeries!E311/ArrowWeightDataSeries!$J$4</f>
        <v>0.72593820499352635</v>
      </c>
      <c r="D311" s="19">
        <f>ArrowWeightDataSeries!F311/ArrowWeightDataSeries!$J$5</f>
        <v>0.99760979027171415</v>
      </c>
      <c r="E311" s="19">
        <f>ArrowWeightDataSeries!G311/ArrowWeightDataSeries!$J$3</f>
        <v>0.45865818041892376</v>
      </c>
    </row>
    <row r="312" spans="1:5" x14ac:dyDescent="0.35">
      <c r="A312">
        <f>ArrowWeightDataSeries!A312</f>
        <v>1645</v>
      </c>
      <c r="B312">
        <f>ArrowWeightDataSeries!B312/ArrowWeightDataSeries!$B$3</f>
        <v>0.27604026512691987</v>
      </c>
      <c r="C312" s="19">
        <f>ArrowWeightDataSeries!E312/ArrowWeightDataSeries!$J$4</f>
        <v>0.72401718873526055</v>
      </c>
      <c r="D312" s="19">
        <f>ArrowWeightDataSeries!F312/ArrowWeightDataSeries!$J$5</f>
        <v>0.99780652920054735</v>
      </c>
      <c r="E312" s="19">
        <f>ArrowWeightDataSeries!G312/ArrowWeightDataSeries!$J$3</f>
        <v>0.45640551414566749</v>
      </c>
    </row>
    <row r="313" spans="1:5" x14ac:dyDescent="0.35">
      <c r="A313">
        <f>ArrowWeightDataSeries!A313</f>
        <v>1650</v>
      </c>
      <c r="B313">
        <f>ArrowWeightDataSeries!B313/ArrowWeightDataSeries!$B$3</f>
        <v>0.27525566058991557</v>
      </c>
      <c r="C313" s="19">
        <f>ArrowWeightDataSeries!E313/ArrowWeightDataSeries!$J$4</f>
        <v>0.72209537754351139</v>
      </c>
      <c r="D313" s="19">
        <f>ArrowWeightDataSeries!F313/ArrowWeightDataSeries!$J$5</f>
        <v>0.99799463459388005</v>
      </c>
      <c r="E313" s="19">
        <f>ArrowWeightDataSeries!G313/ArrowWeightDataSeries!$J$3</f>
        <v>0.45416131714639002</v>
      </c>
    </row>
    <row r="314" spans="1:5" x14ac:dyDescent="0.35">
      <c r="A314">
        <f>ArrowWeightDataSeries!A314</f>
        <v>1655</v>
      </c>
      <c r="B314">
        <f>ArrowWeightDataSeries!B314/ArrowWeightDataSeries!$B$3</f>
        <v>0.27447343004908664</v>
      </c>
      <c r="C314" s="19">
        <f>ArrowWeightDataSeries!E314/ArrowWeightDataSeries!$J$4</f>
        <v>0.72017280933168715</v>
      </c>
      <c r="D314" s="19">
        <f>ArrowWeightDataSeries!F314/ArrowWeightDataSeries!$J$5</f>
        <v>0.99817413261402177</v>
      </c>
      <c r="E314" s="19">
        <f>ArrowWeightDataSeries!G314/ArrowWeightDataSeries!$J$3</f>
        <v>0.45192558220308837</v>
      </c>
    </row>
    <row r="315" spans="1:5" x14ac:dyDescent="0.35">
      <c r="A315">
        <f>ArrowWeightDataSeries!A315</f>
        <v>1660</v>
      </c>
      <c r="B315">
        <f>ArrowWeightDataSeries!B315/ArrowWeightDataSeries!$B$3</f>
        <v>0.27369355918164839</v>
      </c>
      <c r="C315" s="19">
        <f>ArrowWeightDataSeries!E315/ArrowWeightDataSeries!$J$4</f>
        <v>0.71824952167700895</v>
      </c>
      <c r="D315" s="19">
        <f>ArrowWeightDataSeries!F315/ArrowWeightDataSeries!$J$5</f>
        <v>0.99834504926520051</v>
      </c>
      <c r="E315" s="19">
        <f>ArrowWeightDataSeries!G315/ArrowWeightDataSeries!$J$3</f>
        <v>0.44969830158493601</v>
      </c>
    </row>
    <row r="316" spans="1:5" x14ac:dyDescent="0.35">
      <c r="A316">
        <f>ArrowWeightDataSeries!A316</f>
        <v>1665</v>
      </c>
      <c r="B316">
        <f>ArrowWeightDataSeries!B316/ArrowWeightDataSeries!$B$3</f>
        <v>0.27291603379404428</v>
      </c>
      <c r="C316" s="19">
        <f>ArrowWeightDataSeries!E316/ArrowWeightDataSeries!$J$4</f>
        <v>0.71632555182419011</v>
      </c>
      <c r="D316" s="19">
        <f>ArrowWeightDataSeries!F316/ArrowWeightDataSeries!$J$5</f>
        <v>0.9985074103949908</v>
      </c>
      <c r="E316" s="19">
        <f>ArrowWeightDataSeries!G316/ArrowWeightDataSeries!$J$3</f>
        <v>0.44747946706049763</v>
      </c>
    </row>
    <row r="317" spans="1:5" x14ac:dyDescent="0.35">
      <c r="A317">
        <f>ArrowWeightDataSeries!A317</f>
        <v>1670</v>
      </c>
      <c r="B317">
        <f>ArrowWeightDataSeries!B317/ArrowWeightDataSeries!$B$3</f>
        <v>0.27214083982039666</v>
      </c>
      <c r="C317" s="19">
        <f>ArrowWeightDataSeries!E317/ArrowWeightDataSeries!$J$4</f>
        <v>0.71440093668907212</v>
      </c>
      <c r="D317" s="19">
        <f>ArrowWeightDataSeries!F317/ArrowWeightDataSeries!$J$5</f>
        <v>0.99866124169572712</v>
      </c>
      <c r="E317" s="19">
        <f>ArrowWeightDataSeries!G317/ArrowWeightDataSeries!$J$3</f>
        <v>0.44526906990972237</v>
      </c>
    </row>
    <row r="318" spans="1:5" x14ac:dyDescent="0.35">
      <c r="A318">
        <f>ArrowWeightDataSeries!A318</f>
        <v>1675</v>
      </c>
      <c r="B318">
        <f>ArrowWeightDataSeries!B318/ArrowWeightDataSeries!$B$3</f>
        <v>0.27136796332097951</v>
      </c>
      <c r="C318" s="19">
        <f>ArrowWeightDataSeries!E318/ArrowWeightDataSeries!$J$4</f>
        <v>0.71247571286220501</v>
      </c>
      <c r="D318" s="19">
        <f>ArrowWeightDataSeries!F318/ArrowWeightDataSeries!$J$5</f>
        <v>0.99880656870589613</v>
      </c>
      <c r="E318" s="19">
        <f>ArrowWeightDataSeries!G318/ArrowWeightDataSeries!$J$3</f>
        <v>0.44306710093570756</v>
      </c>
    </row>
    <row r="319" spans="1:5" x14ac:dyDescent="0.35">
      <c r="A319">
        <f>ArrowWeightDataSeries!A319</f>
        <v>1680</v>
      </c>
      <c r="B319">
        <f>ArrowWeightDataSeries!B319/ArrowWeightDataSeries!$B$3</f>
        <v>0.27059739048071435</v>
      </c>
      <c r="C319" s="19">
        <f>ArrowWeightDataSeries!E319/ArrowWeightDataSeries!$J$4</f>
        <v>0.71054991661238065</v>
      </c>
      <c r="D319" s="19">
        <f>ArrowWeightDataSeries!F319/ArrowWeightDataSeries!$J$5</f>
        <v>0.99894341681151499</v>
      </c>
      <c r="E319" s="19">
        <f>ArrowWeightDataSeries!G319/ArrowWeightDataSeries!$J$3</f>
        <v>0.44087355047624555</v>
      </c>
    </row>
    <row r="320" spans="1:5" x14ac:dyDescent="0.35">
      <c r="A320">
        <f>ArrowWeightDataSeries!A320</f>
        <v>1685</v>
      </c>
      <c r="B320">
        <f>ArrowWeightDataSeries!B320/ArrowWeightDataSeries!$B$3</f>
        <v>0.26982910760768897</v>
      </c>
      <c r="C320" s="19">
        <f>ArrowWeightDataSeries!E320/ArrowWeightDataSeries!$J$4</f>
        <v>0.70862358389012314</v>
      </c>
      <c r="D320" s="19">
        <f>ArrowWeightDataSeries!F320/ArrowWeightDataSeries!$J$5</f>
        <v>0.99907181124749345</v>
      </c>
      <c r="E320" s="19">
        <f>ArrowWeightDataSeries!G320/ArrowWeightDataSeries!$J$3</f>
        <v>0.43868840841515389</v>
      </c>
    </row>
    <row r="321" spans="1:5" x14ac:dyDescent="0.35">
      <c r="A321">
        <f>ArrowWeightDataSeries!A321</f>
        <v>1690</v>
      </c>
      <c r="B321">
        <f>ArrowWeightDataSeries!B321/ArrowWeightDataSeries!$B$3</f>
        <v>0.26906310113169729</v>
      </c>
      <c r="C321" s="19">
        <f>ArrowWeightDataSeries!E321/ArrowWeightDataSeries!$J$4</f>
        <v>0.70669675033112711</v>
      </c>
      <c r="D321" s="19">
        <f>ArrowWeightDataSeries!F321/ArrowWeightDataSeries!$J$5</f>
        <v>0.99919177709897922</v>
      </c>
      <c r="E321" s="19">
        <f>ArrowWeightDataSeries!G321/ArrowWeightDataSeries!$J$3</f>
        <v>0.43651166419339205</v>
      </c>
    </row>
    <row r="322" spans="1:5" x14ac:dyDescent="0.35">
      <c r="A322">
        <f>ArrowWeightDataSeries!A322</f>
        <v>1695</v>
      </c>
      <c r="B322">
        <f>ArrowWeightDataSeries!B322/ArrowWeightDataSeries!$B$3</f>
        <v>0.2682993576028011</v>
      </c>
      <c r="C322" s="19">
        <f>ArrowWeightDataSeries!E322/ArrowWeightDataSeries!$J$4</f>
        <v>0.70476945125964841</v>
      </c>
      <c r="D322" s="19">
        <f>ArrowWeightDataSeries!F322/ArrowWeightDataSeries!$J$5</f>
        <v>0.999303339302684</v>
      </c>
      <c r="E322" s="19">
        <f>ArrowWeightDataSeries!G322/ArrowWeightDataSeries!$J$3</f>
        <v>0.43434330681996886</v>
      </c>
    </row>
    <row r="323" spans="1:5" x14ac:dyDescent="0.35">
      <c r="A323">
        <f>ArrowWeightDataSeries!A323</f>
        <v>1700</v>
      </c>
      <c r="B323">
        <f>ArrowWeightDataSeries!B323/ArrowWeightDataSeries!$B$3</f>
        <v>0.26753786368991328</v>
      </c>
      <c r="C323" s="19">
        <f>ArrowWeightDataSeries!E323/ArrowWeightDataSeries!$J$4</f>
        <v>0.7028417216918581</v>
      </c>
      <c r="D323" s="19">
        <f>ArrowWeightDataSeries!F323/ArrowWeightDataSeries!$J$5</f>
        <v>0.99940652264820173</v>
      </c>
      <c r="E323" s="19">
        <f>ArrowWeightDataSeries!G323/ArrowWeightDataSeries!$J$3</f>
        <v>0.43218332488264632</v>
      </c>
    </row>
    <row r="324" spans="1:5" x14ac:dyDescent="0.35">
      <c r="A324">
        <f>ArrowWeightDataSeries!A324</f>
        <v>1705</v>
      </c>
      <c r="B324">
        <f>ArrowWeightDataSeries!B324/ArrowWeightDataSeries!$B$3</f>
        <v>0.26677860617940213</v>
      </c>
      <c r="C324" s="19">
        <f>ArrowWeightDataSeries!E324/ArrowWeightDataSeries!$J$4</f>
        <v>0.70091359633914552</v>
      </c>
      <c r="D324" s="19">
        <f>ArrowWeightDataSeries!F324/ArrowWeightDataSeries!$J$5</f>
        <v>0.99950135177930566</v>
      </c>
      <c r="E324" s="19">
        <f>ArrowWeightDataSeries!G324/ArrowWeightDataSeries!$J$3</f>
        <v>0.43003170655844186</v>
      </c>
    </row>
    <row r="325" spans="1:5" x14ac:dyDescent="0.35">
      <c r="A325">
        <f>ArrowWeightDataSeries!A325</f>
        <v>1710</v>
      </c>
      <c r="B325">
        <f>ArrowWeightDataSeries!B325/ArrowWeightDataSeries!$B$3</f>
        <v>0.26602157197371423</v>
      </c>
      <c r="C325" s="19">
        <f>ArrowWeightDataSeries!E325/ArrowWeightDataSeries!$J$4</f>
        <v>0.69898510961137272</v>
      </c>
      <c r="D325" s="19">
        <f>ArrowWeightDataSeries!F325/ArrowWeightDataSeries!$J$5</f>
        <v>0.99958785119522675</v>
      </c>
      <c r="E325" s="19">
        <f>ArrowWeightDataSeries!G325/ArrowWeightDataSeries!$J$3</f>
        <v>0.42788843962392581</v>
      </c>
    </row>
    <row r="326" spans="1:5" x14ac:dyDescent="0.35">
      <c r="A326">
        <f>ArrowWeightDataSeries!A326</f>
        <v>1715</v>
      </c>
      <c r="B326">
        <f>ArrowWeightDataSeries!B326/ArrowWeightDataSeries!$B$3</f>
        <v>0.26526674809001999</v>
      </c>
      <c r="C326" s="19">
        <f>ArrowWeightDataSeries!E326/ArrowWeightDataSeries!$J$4</f>
        <v>0.69705629562009841</v>
      </c>
      <c r="D326" s="19">
        <f>ArrowWeightDataSeries!F326/ArrowWeightDataSeries!$J$5</f>
        <v>0.99966604525192782</v>
      </c>
      <c r="E326" s="19">
        <f>ArrowWeightDataSeries!G326/ArrowWeightDataSeries!$J$3</f>
        <v>0.4257535114653338</v>
      </c>
    </row>
    <row r="327" spans="1:5" x14ac:dyDescent="0.35">
      <c r="A327">
        <f>ArrowWeightDataSeries!A327</f>
        <v>1720</v>
      </c>
      <c r="B327">
        <f>ArrowWeightDataSeries!B327/ArrowWeightDataSeries!$B$3</f>
        <v>0.26451412165887744</v>
      </c>
      <c r="C327" s="19">
        <f>ArrowWeightDataSeries!E327/ArrowWeightDataSeries!$J$4</f>
        <v>0.69512718818174879</v>
      </c>
      <c r="D327" s="19">
        <f>ArrowWeightDataSeries!F327/ArrowWeightDataSeries!$J$5</f>
        <v>0.99973595816335292</v>
      </c>
      <c r="E327" s="19">
        <f>ArrowWeightDataSeries!G327/ArrowWeightDataSeries!$J$3</f>
        <v>0.42362690908848011</v>
      </c>
    </row>
    <row r="328" spans="1:5" x14ac:dyDescent="0.35">
      <c r="A328">
        <f>ArrowWeightDataSeries!A328</f>
        <v>1725</v>
      </c>
      <c r="B328">
        <f>ArrowWeightDataSeries!B328/ArrowWeightDataSeries!$B$3</f>
        <v>0.263763679922915</v>
      </c>
      <c r="C328" s="19">
        <f>ArrowWeightDataSeries!E328/ArrowWeightDataSeries!$J$4</f>
        <v>0.69319782082074877</v>
      </c>
      <c r="D328" s="19">
        <f>ArrowWeightDataSeries!F328/ArrowWeightDataSeries!$J$5</f>
        <v>0.99979761400266587</v>
      </c>
      <c r="E328" s="19">
        <f>ArrowWeightDataSeries!G328/ArrowWeightDataSeries!$J$3</f>
        <v>0.42150861912848347</v>
      </c>
    </row>
    <row r="329" spans="1:5" x14ac:dyDescent="0.35">
      <c r="A329">
        <f>ArrowWeightDataSeries!A329</f>
        <v>1730</v>
      </c>
      <c r="B329">
        <f>ArrowWeightDataSeries!B329/ArrowWeightDataSeries!$B$3</f>
        <v>0.26301541023553532</v>
      </c>
      <c r="C329" s="19">
        <f>ArrowWeightDataSeries!E329/ArrowWeightDataSeries!$J$4</f>
        <v>0.69126822677261812</v>
      </c>
      <c r="D329" s="19">
        <f>ArrowWeightDataSeries!F329/ArrowWeightDataSeries!$J$5</f>
        <v>0.99985103670347741</v>
      </c>
      <c r="E329" s="19">
        <f>ArrowWeightDataSeries!G329/ArrowWeightDataSeries!$J$3</f>
        <v>0.4193986278593122</v>
      </c>
    </row>
    <row r="330" spans="1:5" x14ac:dyDescent="0.35">
      <c r="A330">
        <f>ArrowWeightDataSeries!A330</f>
        <v>1735</v>
      </c>
      <c r="B330">
        <f>ArrowWeightDataSeries!B330/ArrowWeightDataSeries!$B$3</f>
        <v>0.262269300059635</v>
      </c>
      <c r="C330" s="19">
        <f>ArrowWeightDataSeries!E330/ArrowWeightDataSeries!$J$4</f>
        <v>0.68933843898701641</v>
      </c>
      <c r="D330" s="19">
        <f>ArrowWeightDataSeries!F330/ArrowWeightDataSeries!$J$5</f>
        <v>0.9998962500610511</v>
      </c>
      <c r="E330" s="19">
        <f>ArrowWeightDataSeries!G330/ArrowWeightDataSeries!$J$3</f>
        <v>0.41729692120314049</v>
      </c>
    </row>
    <row r="331" spans="1:5" x14ac:dyDescent="0.35">
      <c r="A331">
        <f>ArrowWeightDataSeries!A331</f>
        <v>1740</v>
      </c>
      <c r="B331">
        <f>ArrowWeightDataSeries!B331/ArrowWeightDataSeries!$B$3</f>
        <v>0.26152533696634506</v>
      </c>
      <c r="C331" s="19">
        <f>ArrowWeightDataSeries!E331/ArrowWeightDataSeries!$J$4</f>
        <v>0.68740849013075744</v>
      </c>
      <c r="D331" s="19">
        <f>ArrowWeightDataSeries!F331/ArrowWeightDataSeries!$J$5</f>
        <v>0.99993327773350171</v>
      </c>
      <c r="E331" s="19">
        <f>ArrowWeightDataSeries!G331/ArrowWeightDataSeries!$J$3</f>
        <v>0.41520348473953239</v>
      </c>
    </row>
    <row r="332" spans="1:5" x14ac:dyDescent="0.35">
      <c r="A332">
        <f>ArrowWeightDataSeries!A332</f>
        <v>1745</v>
      </c>
      <c r="B332">
        <f>ArrowWeightDataSeries!B332/ArrowWeightDataSeries!$B$3</f>
        <v>0.26078350863378891</v>
      </c>
      <c r="C332" s="19">
        <f>ArrowWeightDataSeries!E332/ArrowWeightDataSeries!$J$4</f>
        <v>0.68547841259078168</v>
      </c>
      <c r="D332" s="19">
        <f>ArrowWeightDataSeries!F332/ArrowWeightDataSeries!$J$5</f>
        <v>0.9999621432429785</v>
      </c>
      <c r="E332" s="19">
        <f>ArrowWeightDataSeries!G332/ArrowWeightDataSeries!$J$3</f>
        <v>0.4131183037144458</v>
      </c>
    </row>
    <row r="333" spans="1:5" x14ac:dyDescent="0.35">
      <c r="A333">
        <f>ArrowWeightDataSeries!A333</f>
        <v>1750</v>
      </c>
      <c r="B333">
        <f>ArrowWeightDataSeries!B333/ArrowWeightDataSeries!$B$3</f>
        <v>0.26004380284585704</v>
      </c>
      <c r="C333" s="19">
        <f>ArrowWeightDataSeries!E333/ArrowWeightDataSeries!$J$4</f>
        <v>0.68354823847708668</v>
      </c>
      <c r="D333" s="19">
        <f>ArrowWeightDataSeries!F333/ArrowWeightDataSeries!$J$5</f>
        <v>0.99998286997683206</v>
      </c>
      <c r="E333" s="19">
        <f>ArrowWeightDataSeries!G333/ArrowWeightDataSeries!$J$3</f>
        <v>0.41104136304906574</v>
      </c>
    </row>
    <row r="334" spans="1:5" x14ac:dyDescent="0.35">
      <c r="A334">
        <f>ArrowWeightDataSeries!A334</f>
        <v>1755</v>
      </c>
      <c r="B334">
        <f>ArrowWeightDataSeries!B334/ArrowWeightDataSeries!$B$3</f>
        <v>0.25930620749100047</v>
      </c>
      <c r="C334" s="19">
        <f>ArrowWeightDataSeries!E334/ArrowWeightDataSeries!$J$4</f>
        <v>0.68161799962562331</v>
      </c>
      <c r="D334" s="19">
        <f>ArrowWeightDataSeries!F334/ArrowWeightDataSeries!$J$5</f>
        <v>0.99999548118876991</v>
      </c>
      <c r="E334" s="19">
        <f>ArrowWeightDataSeries!G334/ArrowWeightDataSeries!$J$3</f>
        <v>0.40897264734846739</v>
      </c>
    </row>
    <row r="335" spans="1:5" x14ac:dyDescent="0.35">
      <c r="A335">
        <f>ArrowWeightDataSeries!A335</f>
        <v>1760</v>
      </c>
      <c r="B335">
        <f>ArrowWeightDataSeries!B335/ArrowWeightDataSeries!$B$3</f>
        <v>0.25857071056104075</v>
      </c>
      <c r="C335" s="19">
        <f>ArrowWeightDataSeries!E335/ArrowWeightDataSeries!$J$4</f>
        <v>0.67968772760115326</v>
      </c>
      <c r="D335" s="19">
        <f>ArrowWeightDataSeries!F335/ArrowWeightDataSeries!$J$5</f>
        <v>1</v>
      </c>
      <c r="E335" s="19">
        <f>ArrowWeightDataSeries!G335/ArrowWeightDataSeries!$J$3</f>
        <v>0.40691214091011119</v>
      </c>
    </row>
    <row r="336" spans="1:5" x14ac:dyDescent="0.35">
      <c r="A336">
        <f>ArrowWeightDataSeries!A336</f>
        <v>1765</v>
      </c>
      <c r="B336">
        <f>ArrowWeightDataSeries!B336/ArrowWeightDataSeries!$B$3</f>
        <v>0.25783730014999717</v>
      </c>
      <c r="C336" s="19">
        <f>ArrowWeightDataSeries!E336/ArrowWeightDataSeries!$J$4</f>
        <v>0.67775745370007123</v>
      </c>
      <c r="D336" s="19">
        <f>ArrowWeightDataSeries!F336/ArrowWeightDataSeries!$J$5</f>
        <v>0.99999644940035937</v>
      </c>
      <c r="E336" s="19">
        <f>ArrowWeightDataSeries!G336/ArrowWeightDataSeries!$J$3</f>
        <v>0.40485982773217816</v>
      </c>
    </row>
    <row r="337" spans="1:5" x14ac:dyDescent="0.35">
      <c r="A337">
        <f>ArrowWeightDataSeries!A337</f>
        <v>1770</v>
      </c>
      <c r="B337">
        <f>ArrowWeightDataSeries!B337/ArrowWeightDataSeries!$B$3</f>
        <v>0.25710596445292977</v>
      </c>
      <c r="C337" s="19">
        <f>ArrowWeightDataSeries!E337/ArrowWeightDataSeries!$J$4</f>
        <v>0.67582720895318571</v>
      </c>
      <c r="D337" s="19">
        <f>ArrowWeightDataSeries!F337/ArrowWeightDataSeries!$J$5</f>
        <v>0.99998485224942935</v>
      </c>
      <c r="E337" s="19">
        <f>ArrowWeightDataSeries!G337/ArrowWeightDataSeries!$J$3</f>
        <v>0.40281569152173774</v>
      </c>
    </row>
    <row r="338" spans="1:5" x14ac:dyDescent="0.35">
      <c r="A338">
        <f>ArrowWeightDataSeries!A338</f>
        <v>1775</v>
      </c>
      <c r="B338">
        <f>ArrowWeightDataSeries!B338/ArrowWeightDataSeries!$B$3</f>
        <v>0.25637669176479994</v>
      </c>
      <c r="C338" s="19">
        <f>ArrowWeightDataSeries!E338/ArrowWeightDataSeries!$J$4</f>
        <v>0.67389702412847174</v>
      </c>
      <c r="D338" s="19">
        <f>ArrowWeightDataSeries!F338/ArrowWeightDataSeries!$J$5</f>
        <v>0.99996523127764203</v>
      </c>
      <c r="E338" s="19">
        <f>ArrowWeightDataSeries!G338/ArrowWeightDataSeries!$J$3</f>
        <v>0.4007797157027651</v>
      </c>
    </row>
    <row r="339" spans="1:5" x14ac:dyDescent="0.35">
      <c r="A339">
        <f>ArrowWeightDataSeries!A339</f>
        <v>1780</v>
      </c>
      <c r="B339">
        <f>ArrowWeightDataSeries!B339/ArrowWeightDataSeries!$B$3</f>
        <v>0.25564947047934589</v>
      </c>
      <c r="C339" s="19">
        <f>ArrowWeightDataSeries!E339/ArrowWeightDataSeries!$J$4</f>
        <v>0.67196692973378203</v>
      </c>
      <c r="D339" s="19">
        <f>ArrowWeightDataSeries!F339/ArrowWeightDataSeries!$J$5</f>
        <v>0.99993760908736951</v>
      </c>
      <c r="E339" s="19">
        <f>ArrowWeightDataSeries!G339/ArrowWeightDataSeries!$J$3</f>
        <v>0.39875188342399609</v>
      </c>
    </row>
    <row r="340" spans="1:5" x14ac:dyDescent="0.35">
      <c r="A340">
        <f>ArrowWeightDataSeries!A340</f>
        <v>1785</v>
      </c>
      <c r="B340">
        <f>ArrowWeightDataSeries!B340/ArrowWeightDataSeries!$B$3</f>
        <v>0.25492428908797449</v>
      </c>
      <c r="C340" s="19">
        <f>ArrowWeightDataSeries!E340/ArrowWeightDataSeries!$J$4</f>
        <v>0.67003695601952606</v>
      </c>
      <c r="D340" s="19">
        <f>ArrowWeightDataSeries!F340/ArrowWeightDataSeries!$J$5</f>
        <v>0.99990200815400365</v>
      </c>
      <c r="E340" s="19">
        <f>ArrowWeightDataSeries!G340/ArrowWeightDataSeries!$J$3</f>
        <v>0.39673217756663448</v>
      </c>
    </row>
    <row r="341" spans="1:5" x14ac:dyDescent="0.35">
      <c r="A341">
        <f>ArrowWeightDataSeries!A341</f>
        <v>1790</v>
      </c>
      <c r="B341">
        <f>ArrowWeightDataSeries!B341/ArrowWeightDataSeries!$B$3</f>
        <v>0.25420113617866846</v>
      </c>
      <c r="C341" s="19">
        <f>ArrowWeightDataSeries!E341/ArrowWeightDataSeries!$J$4</f>
        <v>0.66810713298131552</v>
      </c>
      <c r="D341" s="19">
        <f>ArrowWeightDataSeries!F341/ArrowWeightDataSeries!$J$5</f>
        <v>0.99985845082702329</v>
      </c>
      <c r="E341" s="19">
        <f>ArrowWeightDataSeries!G341/ArrowWeightDataSeries!$J$3</f>
        <v>0.39472058075190664</v>
      </c>
    </row>
    <row r="342" spans="1:5" x14ac:dyDescent="0.35">
      <c r="A342">
        <f>ArrowWeightDataSeries!A342</f>
        <v>1795</v>
      </c>
      <c r="B342">
        <f>ArrowWeightDataSeries!B342/ArrowWeightDataSeries!$B$3</f>
        <v>0.25348000043490881</v>
      </c>
      <c r="C342" s="19">
        <f>ArrowWeightDataSeries!E342/ArrowWeightDataSeries!$J$4</f>
        <v>0.66617749036257479</v>
      </c>
      <c r="D342" s="19">
        <f>ArrowWeightDataSeries!F342/ArrowWeightDataSeries!$J$5</f>
        <v>0.99980695933104924</v>
      </c>
      <c r="E342" s="19">
        <f>ArrowWeightDataSeries!G342/ArrowWeightDataSeries!$J$3</f>
        <v>0.39271707534847039</v>
      </c>
    </row>
    <row r="343" spans="1:5" x14ac:dyDescent="0.35">
      <c r="A343">
        <f>ArrowWeightDataSeries!A343</f>
        <v>1800</v>
      </c>
      <c r="B343">
        <f>ArrowWeightDataSeries!B343/ArrowWeightDataSeries!$B$3</f>
        <v>0.25276087063461239</v>
      </c>
      <c r="C343" s="19">
        <f>ArrowWeightDataSeries!E343/ArrowWeightDataSeries!$J$4</f>
        <v>0.66424805765712092</v>
      </c>
      <c r="D343" s="19">
        <f>ArrowWeightDataSeries!F343/ArrowWeightDataSeries!$J$5</f>
        <v>0.99974755576688845</v>
      </c>
      <c r="E343" s="19">
        <f>ArrowWeightDataSeries!G343/ArrowWeightDataSeries!$J$3</f>
        <v>0.39072164347967842</v>
      </c>
    </row>
    <row r="344" spans="1:5" x14ac:dyDescent="0.35">
      <c r="A344">
        <f>ArrowWeightDataSeries!A344</f>
        <v>1805</v>
      </c>
      <c r="B344">
        <f>ArrowWeightDataSeries!B344/ArrowWeightDataSeries!$B$3</f>
        <v>0.252043735649084</v>
      </c>
      <c r="C344" s="19">
        <f>ArrowWeightDataSeries!E344/ArrowWeightDataSeries!$J$4</f>
        <v>0.66231886411170759</v>
      </c>
      <c r="D344" s="19">
        <f>ArrowWeightDataSeries!F344/ArrowWeightDataSeries!$J$5</f>
        <v>0.99968026211256533</v>
      </c>
      <c r="E344" s="19">
        <f>ArrowWeightDataSeries!G344/ArrowWeightDataSeries!$J$3</f>
        <v>0.38873426703069969</v>
      </c>
    </row>
    <row r="345" spans="1:5" x14ac:dyDescent="0.35">
      <c r="A345">
        <f>ArrowWeightDataSeries!A345</f>
        <v>1810</v>
      </c>
      <c r="B345">
        <f>ArrowWeightDataSeries!B345/ArrowWeightDataSeries!$B$3</f>
        <v>0.25132858444198247</v>
      </c>
      <c r="C345" s="19">
        <f>ArrowWeightDataSeries!E345/ArrowWeightDataSeries!$J$4</f>
        <v>0.66038993872853646</v>
      </c>
      <c r="D345" s="19">
        <f>ArrowWeightDataSeries!F345/ArrowWeightDataSeries!$J$5</f>
        <v>0.99960510022433957</v>
      </c>
      <c r="E345" s="19">
        <f>ArrowWeightDataSeries!G345/ArrowWeightDataSeries!$J$3</f>
        <v>0.38675492765549918</v>
      </c>
    </row>
    <row r="346" spans="1:5" x14ac:dyDescent="0.35">
      <c r="A346">
        <f>ArrowWeightDataSeries!A346</f>
        <v>1815</v>
      </c>
      <c r="B346">
        <f>ArrowWeightDataSeries!B346/ArrowWeightDataSeries!$B$3</f>
        <v>0.25061540606830296</v>
      </c>
      <c r="C346" s="19">
        <f>ArrowWeightDataSeries!E346/ArrowWeightDataSeries!$J$4</f>
        <v>0.65846131026774557</v>
      </c>
      <c r="D346" s="19">
        <f>ArrowWeightDataSeries!F346/ArrowWeightDataSeries!$J$5</f>
        <v>0.99952209183772123</v>
      </c>
      <c r="E346" s="19">
        <f>ArrowWeightDataSeries!G346/ArrowWeightDataSeries!$J$3</f>
        <v>0.38478360678368712</v>
      </c>
    </row>
    <row r="347" spans="1:5" x14ac:dyDescent="0.35">
      <c r="A347">
        <f>ArrowWeightDataSeries!A347</f>
        <v>1820</v>
      </c>
      <c r="B347">
        <f>ArrowWeightDataSeries!B347/ArrowWeightDataSeries!$B$3</f>
        <v>0.2499041896733703</v>
      </c>
      <c r="C347" s="19">
        <f>ArrowWeightDataSeries!E347/ArrowWeightDataSeries!$J$4</f>
        <v>0.65653300724985297</v>
      </c>
      <c r="D347" s="19">
        <f>ArrowWeightDataSeries!F347/ArrowWeightDataSeries!$J$5</f>
        <v>0.99943125856846193</v>
      </c>
      <c r="E347" s="19">
        <f>ArrowWeightDataSeries!G347/ArrowWeightDataSeries!$J$3</f>
        <v>0.38282028562722331</v>
      </c>
    </row>
    <row r="348" spans="1:5" x14ac:dyDescent="0.35">
      <c r="A348">
        <f>ArrowWeightDataSeries!A348</f>
        <v>1825</v>
      </c>
      <c r="B348">
        <f>ArrowWeightDataSeries!B348/ArrowWeightDataSeries!$B$3</f>
        <v>0.24919492449184866</v>
      </c>
      <c r="C348" s="19">
        <f>ArrowWeightDataSeries!E348/ArrowWeightDataSeries!$J$4</f>
        <v>0.6546050579581808</v>
      </c>
      <c r="D348" s="19">
        <f>ArrowWeightDataSeries!F348/ArrowWeightDataSeries!$J$5</f>
        <v>0.9993326219135461</v>
      </c>
      <c r="E348" s="19">
        <f>ArrowWeightDataSeries!G348/ArrowWeightDataSeries!$J$3</f>
        <v>0.38086494518699837</v>
      </c>
    </row>
    <row r="349" spans="1:5" x14ac:dyDescent="0.35">
      <c r="A349">
        <f>ArrowWeightDataSeries!A349</f>
        <v>1830</v>
      </c>
      <c r="B349">
        <f>ArrowWeightDataSeries!B349/ArrowWeightDataSeries!$B$3</f>
        <v>0.24848759984676386</v>
      </c>
      <c r="C349" s="19">
        <f>ArrowWeightDataSeries!E349/ArrowWeightDataSeries!$J$4</f>
        <v>0.65267749044124612</v>
      </c>
      <c r="D349" s="19">
        <f>ArrowWeightDataSeries!F349/ArrowWeightDataSeries!$J$5</f>
        <v>0.99922620325216693</v>
      </c>
      <c r="E349" s="19">
        <f>ArrowWeightDataSeries!G349/ArrowWeightDataSeries!$J$3</f>
        <v>0.37891756625928025</v>
      </c>
    </row>
    <row r="350" spans="1:5" x14ac:dyDescent="0.35">
      <c r="A350">
        <f>ArrowWeightDataSeries!A350</f>
        <v>1835</v>
      </c>
      <c r="B350">
        <f>ArrowWeightDataSeries!B350/ArrowWeightDataSeries!$B$3</f>
        <v>0.24778220514853824</v>
      </c>
      <c r="C350" s="19">
        <f>ArrowWeightDataSeries!E350/ArrowWeightDataSeries!$J$4</f>
        <v>0.65075033251511716</v>
      </c>
      <c r="D350" s="19">
        <f>ArrowWeightDataSeries!F350/ArrowWeightDataSeries!$J$5</f>
        <v>0.99911202384668929</v>
      </c>
      <c r="E350" s="19">
        <f>ArrowWeightDataSeries!G350/ArrowWeightDataSeries!$J$3</f>
        <v>0.37697812944203318</v>
      </c>
    </row>
    <row r="351" spans="1:5" x14ac:dyDescent="0.35">
      <c r="A351">
        <f>ArrowWeightDataSeries!A351</f>
        <v>1840</v>
      </c>
      <c r="B351">
        <f>ArrowWeightDataSeries!B351/ArrowWeightDataSeries!$B$3</f>
        <v>0.24707872989404034</v>
      </c>
      <c r="C351" s="19">
        <f>ArrowWeightDataSeries!E351/ArrowWeightDataSeries!$J$4</f>
        <v>0.64882361176574932</v>
      </c>
      <c r="D351" s="19">
        <f>ArrowWeightDataSeries!F351/ArrowWeightDataSeries!$J$5</f>
        <v>0.99899010484360817</v>
      </c>
      <c r="E351" s="19">
        <f>ArrowWeightDataSeries!G351/ArrowWeightDataSeries!$J$3</f>
        <v>0.37504661514111381</v>
      </c>
    </row>
    <row r="352" spans="1:5" x14ac:dyDescent="0.35">
      <c r="A352">
        <f>ArrowWeightDataSeries!A352</f>
        <v>1845</v>
      </c>
      <c r="B352">
        <f>ArrowWeightDataSeries!B352/ArrowWeightDataSeries!$B$3</f>
        <v>0.24637716366564577</v>
      </c>
      <c r="C352" s="19">
        <f>ArrowWeightDataSeries!E352/ArrowWeightDataSeries!$J$4</f>
        <v>0.64689735555128247</v>
      </c>
      <c r="D352" s="19">
        <f>ArrowWeightDataSeries!F352/ArrowWeightDataSeries!$J$5</f>
        <v>0.99886046727448952</v>
      </c>
      <c r="E352" s="19">
        <f>ArrowWeightDataSeries!G352/ArrowWeightDataSeries!$J$3</f>
        <v>0.37312300357634037</v>
      </c>
    </row>
    <row r="353" spans="1:5" x14ac:dyDescent="0.35">
      <c r="A353">
        <f>ArrowWeightDataSeries!A353</f>
        <v>1850</v>
      </c>
      <c r="B353">
        <f>ArrowWeightDataSeries!B353/ArrowWeightDataSeries!$B$3</f>
        <v>0.24567749613031209</v>
      </c>
      <c r="C353" s="19">
        <f>ArrowWeightDataSeries!E353/ArrowWeightDataSeries!$J$4</f>
        <v>0.64497159100431922</v>
      </c>
      <c r="D353" s="19">
        <f>ArrowWeightDataSeries!F353/ArrowWeightDataSeries!$J$5</f>
        <v>0.99872313205690877</v>
      </c>
      <c r="E353" s="19">
        <f>ArrowWeightDataSeries!G353/ArrowWeightDataSeries!$J$3</f>
        <v>0.37120727478744542</v>
      </c>
    </row>
    <row r="354" spans="1:5" x14ac:dyDescent="0.35">
      <c r="A354">
        <f>ArrowWeightDataSeries!A354</f>
        <v>1855</v>
      </c>
      <c r="B354">
        <f>ArrowWeightDataSeries!B354/ArrowWeightDataSeries!$B$3</f>
        <v>0.2449797170386652</v>
      </c>
      <c r="C354" s="19">
        <f>ArrowWeightDataSeries!E354/ArrowWeightDataSeries!$J$4</f>
        <v>0.64304634503416658</v>
      </c>
      <c r="D354" s="19">
        <f>ArrowWeightDataSeries!F354/ArrowWeightDataSeries!$J$5</f>
        <v>0.99857811999537105</v>
      </c>
      <c r="E354" s="19">
        <f>ArrowWeightDataSeries!G354/ArrowWeightDataSeries!$J$3</f>
        <v>0.36929940863990507</v>
      </c>
    </row>
    <row r="355" spans="1:5" x14ac:dyDescent="0.35">
      <c r="A355">
        <f>ArrowWeightDataSeries!A355</f>
        <v>1860</v>
      </c>
      <c r="B355">
        <f>ArrowWeightDataSeries!B355/ArrowWeightDataSeries!$B$3</f>
        <v>0.244283816224099</v>
      </c>
      <c r="C355" s="19">
        <f>ArrowWeightDataSeries!E355/ArrowWeightDataSeries!$J$4</f>
        <v>0.64112164432905794</v>
      </c>
      <c r="D355" s="19">
        <f>ArrowWeightDataSeries!F355/ArrowWeightDataSeries!$J$5</f>
        <v>0.99842545178222919</v>
      </c>
      <c r="E355" s="19">
        <f>ArrowWeightDataSeries!G355/ArrowWeightDataSeries!$J$3</f>
        <v>0.36739938483065593</v>
      </c>
    </row>
    <row r="356" spans="1:5" x14ac:dyDescent="0.35">
      <c r="A356">
        <f>ArrowWeightDataSeries!A356</f>
        <v>1865</v>
      </c>
      <c r="B356">
        <f>ArrowWeightDataSeries!B356/ArrowWeightDataSeries!$B$3</f>
        <v>0.24358978360188596</v>
      </c>
      <c r="C356" s="19">
        <f>ArrowWeightDataSeries!E356/ArrowWeightDataSeries!$J$4</f>
        <v>0.63919751535834046</v>
      </c>
      <c r="D356" s="19">
        <f>ArrowWeightDataSeries!F356/ArrowWeightDataSeries!$J$5</f>
        <v>0.99826514799858501</v>
      </c>
      <c r="E356" s="19">
        <f>ArrowWeightDataSeries!G356/ArrowWeightDataSeries!$J$3</f>
        <v>0.36550718289369372</v>
      </c>
    </row>
    <row r="357" spans="1:5" x14ac:dyDescent="0.35">
      <c r="A357">
        <f>ArrowWeightDataSeries!A357</f>
        <v>1870</v>
      </c>
      <c r="B357">
        <f>ArrowWeightDataSeries!B357/ArrowWeightDataSeries!$B$3</f>
        <v>0.24289760916830083</v>
      </c>
      <c r="C357" s="19">
        <f>ArrowWeightDataSeries!E357/ArrowWeightDataSeries!$J$4</f>
        <v>0.63727398437464233</v>
      </c>
      <c r="D357" s="19">
        <f>ArrowWeightDataSeries!F357/ArrowWeightDataSeries!$J$5</f>
        <v>0.99809722911518639</v>
      </c>
      <c r="E357" s="19">
        <f>ArrowWeightDataSeries!G357/ArrowWeightDataSeries!$J$3</f>
        <v>0.36362278220556249</v>
      </c>
    </row>
    <row r="358" spans="1:5" x14ac:dyDescent="0.35">
      <c r="A358">
        <f>ArrowWeightDataSeries!A358</f>
        <v>1875</v>
      </c>
      <c r="B358">
        <f>ArrowWeightDataSeries!B358/ArrowWeightDataSeries!$B$3</f>
        <v>0.24220728299975497</v>
      </c>
      <c r="C358" s="19">
        <f>ArrowWeightDataSeries!E358/ArrowWeightDataSeries!$J$4</f>
        <v>0.63535107741600771</v>
      </c>
      <c r="D358" s="19">
        <f>ArrowWeightDataSeries!F358/ArrowWeightDataSeries!$J$5</f>
        <v>0.99792171549331032</v>
      </c>
      <c r="E358" s="19">
        <f>ArrowWeightDataSeries!G358/ArrowWeightDataSeries!$J$3</f>
        <v>0.36174616199073079</v>
      </c>
    </row>
    <row r="359" spans="1:5" x14ac:dyDescent="0.35">
      <c r="A359">
        <f>ArrowWeightDataSeries!A359</f>
        <v>1880</v>
      </c>
      <c r="B359">
        <f>ArrowWeightDataSeries!B359/ArrowWeightDataSeries!$B$3</f>
        <v>0.24151879525194317</v>
      </c>
      <c r="C359" s="19">
        <f>ArrowWeightDataSeries!E359/ArrowWeightDataSeries!$J$4</f>
        <v>0.63342882030801184</v>
      </c>
      <c r="D359" s="19">
        <f>ArrowWeightDataSeries!F359/ArrowWeightDataSeries!$J$5</f>
        <v>0.99773862738564179</v>
      </c>
      <c r="E359" s="19">
        <f>ArrowWeightDataSeries!G359/ArrowWeightDataSeries!$J$3</f>
        <v>0.35987730132686135</v>
      </c>
    </row>
    <row r="360" spans="1:5" x14ac:dyDescent="0.35">
      <c r="A360">
        <f>ArrowWeightDataSeries!A360</f>
        <v>1885</v>
      </c>
      <c r="B360">
        <f>ArrowWeightDataSeries!B360/ArrowWeightDataSeries!$B$3</f>
        <v>0.2408321361590009</v>
      </c>
      <c r="C360" s="19">
        <f>ArrowWeightDataSeries!E360/ArrowWeightDataSeries!$J$4</f>
        <v>0.63150723866584479</v>
      </c>
      <c r="D360" s="19">
        <f>ArrowWeightDataSeries!F360/ArrowWeightDataSeries!$J$5</f>
        <v>0.99754798493713714</v>
      </c>
      <c r="E360" s="19">
        <f>ArrowWeightDataSeries!G360/ArrowWeightDataSeries!$J$3</f>
        <v>0.35801617914997341</v>
      </c>
    </row>
    <row r="361" spans="1:5" x14ac:dyDescent="0.35">
      <c r="A361">
        <f>ArrowWeightDataSeries!A361</f>
        <v>1890</v>
      </c>
      <c r="B361">
        <f>ArrowWeightDataSeries!B361/ArrowWeightDataSeries!$B$3</f>
        <v>0.24014729603267349</v>
      </c>
      <c r="C361" s="19">
        <f>ArrowWeightDataSeries!E361/ArrowWeightDataSeries!$J$4</f>
        <v>0.62958635789637285</v>
      </c>
      <c r="D361" s="19">
        <f>ArrowWeightDataSeries!F361/ArrowWeightDataSeries!$J$5</f>
        <v>0.9973498081858827</v>
      </c>
      <c r="E361" s="19">
        <f>ArrowWeightDataSeries!G361/ArrowWeightDataSeries!$J$3</f>
        <v>0.35616277425949955</v>
      </c>
    </row>
    <row r="362" spans="1:5" x14ac:dyDescent="0.35">
      <c r="A362">
        <f>ArrowWeightDataSeries!A362</f>
        <v>1895</v>
      </c>
      <c r="B362">
        <f>ArrowWeightDataSeries!B362/ArrowWeightDataSeries!$B$3</f>
        <v>0.2394642652614955</v>
      </c>
      <c r="C362" s="19">
        <f>ArrowWeightDataSeries!E362/ArrowWeightDataSeries!$J$4</f>
        <v>0.62766620320017519</v>
      </c>
      <c r="D362" s="19">
        <f>ArrowWeightDataSeries!F362/ArrowWeightDataSeries!$J$5</f>
        <v>0.99714411706394235</v>
      </c>
      <c r="E362" s="19">
        <f>ArrowWeightDataSeries!G362/ArrowWeightDataSeries!$J$3</f>
        <v>0.35431706532324153</v>
      </c>
    </row>
    <row r="363" spans="1:5" x14ac:dyDescent="0.35">
      <c r="A363">
        <f>ArrowWeightDataSeries!A363</f>
        <v>1900</v>
      </c>
      <c r="B363">
        <f>ArrowWeightDataSeries!B363/ArrowWeightDataSeries!$B$3</f>
        <v>0.23878303430998216</v>
      </c>
      <c r="C363" s="19">
        <f>ArrowWeightDataSeries!E363/ArrowWeightDataSeries!$J$4</f>
        <v>0.62574679957355661</v>
      </c>
      <c r="D363" s="19">
        <f>ArrowWeightDataSeries!F363/ArrowWeightDataSeries!$J$5</f>
        <v>0.9969309313981991</v>
      </c>
      <c r="E363" s="19">
        <f>ArrowWeightDataSeries!G363/ArrowWeightDataSeries!$J$3</f>
        <v>0.35247903088222493</v>
      </c>
    </row>
    <row r="364" spans="1:5" x14ac:dyDescent="0.35">
      <c r="A364">
        <f>ArrowWeightDataSeries!A364</f>
        <v>1905</v>
      </c>
      <c r="B364">
        <f>ArrowWeightDataSeries!B364/ArrowWeightDataSeries!$B$3</f>
        <v>0.2381035937178293</v>
      </c>
      <c r="C364" s="19">
        <f>ArrowWeightDataSeries!E364/ArrowWeightDataSeries!$J$4</f>
        <v>0.62382817181053074</v>
      </c>
      <c r="D364" s="19">
        <f>ArrowWeightDataSeries!F364/ArrowWeightDataSeries!$J$5</f>
        <v>0.99671027091118058</v>
      </c>
      <c r="E364" s="19">
        <f>ArrowWeightDataSeries!G364/ArrowWeightDataSeries!$J$3</f>
        <v>0.35064864935545181</v>
      </c>
    </row>
    <row r="365" spans="1:5" x14ac:dyDescent="0.35">
      <c r="A365">
        <f>ArrowWeightDataSeries!A365</f>
        <v>1910</v>
      </c>
      <c r="B365">
        <f>ArrowWeightDataSeries!B365/ArrowWeightDataSeries!$B$3</f>
        <v>0.2374259340991268</v>
      </c>
      <c r="C365" s="19">
        <f>ArrowWeightDataSeries!E365/ArrowWeightDataSeries!$J$4</f>
        <v>0.62191034450478944</v>
      </c>
      <c r="D365" s="19">
        <f>ArrowWeightDataSeries!F365/ArrowWeightDataSeries!$J$5</f>
        <v>0.99648215522188655</v>
      </c>
      <c r="E365" s="19">
        <f>ArrowWeightDataSeries!G365/ArrowWeightDataSeries!$J$3</f>
        <v>0.34882589904456202</v>
      </c>
    </row>
    <row r="366" spans="1:5" x14ac:dyDescent="0.35">
      <c r="A366">
        <f>ArrowWeightDataSeries!A366</f>
        <v>1915</v>
      </c>
      <c r="B366">
        <f>ArrowWeightDataSeries!B366/ArrowWeightDataSeries!$B$3</f>
        <v>0.23675004614157893</v>
      </c>
      <c r="C366" s="19">
        <f>ArrowWeightDataSeries!E366/ArrowWeightDataSeries!$J$4</f>
        <v>0.6199933420516387</v>
      </c>
      <c r="D366" s="19">
        <f>ArrowWeightDataSeries!F366/ArrowWeightDataSeries!$J$5</f>
        <v>0.99624660384659769</v>
      </c>
      <c r="E366" s="19">
        <f>ArrowWeightDataSeries!G366/ArrowWeightDataSeries!$J$3</f>
        <v>0.34701075813839266</v>
      </c>
    </row>
    <row r="367" spans="1:5" x14ac:dyDescent="0.35">
      <c r="A367">
        <f>ArrowWeightDataSeries!A367</f>
        <v>1920</v>
      </c>
      <c r="B367">
        <f>ArrowWeightDataSeries!B367/ArrowWeightDataSeries!$B$3</f>
        <v>0.23607592060573773</v>
      </c>
      <c r="C367" s="19">
        <f>ArrowWeightDataSeries!E367/ArrowWeightDataSeries!$J$4</f>
        <v>0.61807718864991712</v>
      </c>
      <c r="D367" s="19">
        <f>ArrowWeightDataSeries!F367/ArrowWeightDataSeries!$J$5</f>
        <v>0.99600363619968169</v>
      </c>
      <c r="E367" s="19">
        <f>ArrowWeightDataSeries!G367/ArrowWeightDataSeries!$J$3</f>
        <v>0.34520320471744864</v>
      </c>
    </row>
    <row r="368" spans="1:5" x14ac:dyDescent="0.35">
      <c r="A368">
        <f>ArrowWeightDataSeries!A368</f>
        <v>1925</v>
      </c>
      <c r="B368">
        <f>ArrowWeightDataSeries!B368/ArrowWeightDataSeries!$B$3</f>
        <v>0.23540354832424445</v>
      </c>
      <c r="C368" s="19">
        <f>ArrowWeightDataSeries!E368/ArrowWeightDataSeries!$J$4</f>
        <v>0.61616190830388962</v>
      </c>
      <c r="D368" s="19">
        <f>ArrowWeightDataSeries!F368/ArrowWeightDataSeries!$J$5</f>
        <v>0.99575327159438964</v>
      </c>
      <c r="E368" s="19">
        <f>ArrowWeightDataSeries!G368/ArrowWeightDataSeries!$J$3</f>
        <v>0.34340321675827767</v>
      </c>
    </row>
    <row r="369" spans="1:5" x14ac:dyDescent="0.35">
      <c r="A369">
        <f>ArrowWeightDataSeries!A369</f>
        <v>1930</v>
      </c>
      <c r="B369">
        <f>ArrowWeightDataSeries!B369/ArrowWeightDataSeries!$B$3</f>
        <v>0.234732920201082</v>
      </c>
      <c r="C369" s="19">
        <f>ArrowWeightDataSeries!E369/ArrowWeightDataSeries!$J$4</f>
        <v>0.61424752482512024</v>
      </c>
      <c r="D369" s="19">
        <f>ArrowWeightDataSeries!F369/ArrowWeightDataSeries!$J$5</f>
        <v>0.99549552924364371</v>
      </c>
      <c r="E369" s="19">
        <f>ArrowWeightDataSeries!G369/ArrowWeightDataSeries!$J$3</f>
        <v>0.34161077213775815</v>
      </c>
    </row>
    <row r="370" spans="1:5" x14ac:dyDescent="0.35">
      <c r="A370">
        <f>ArrowWeightDataSeries!A370</f>
        <v>1935</v>
      </c>
      <c r="B370">
        <f>ArrowWeightDataSeries!B370/ArrowWeightDataSeries!$B$3</f>
        <v>0.23406402721083644</v>
      </c>
      <c r="C370" s="19">
        <f>ArrowWeightDataSeries!E370/ArrowWeightDataSeries!$J$4</f>
        <v>0.61233406183432171</v>
      </c>
      <c r="D370" s="19">
        <f>ArrowWeightDataSeries!F370/ArrowWeightDataSeries!$J$5</f>
        <v>0.99523042826081742</v>
      </c>
      <c r="E370" s="19">
        <f>ArrowWeightDataSeries!G370/ArrowWeightDataSeries!$J$3</f>
        <v>0.33982584863729626</v>
      </c>
    </row>
    <row r="371" spans="1:5" x14ac:dyDescent="0.35">
      <c r="A371">
        <f>ArrowWeightDataSeries!A371</f>
        <v>1940</v>
      </c>
      <c r="B371">
        <f>ArrowWeightDataSeries!B371/ArrowWeightDataSeries!$B$3</f>
        <v>0.23339686039796809</v>
      </c>
      <c r="C371" s="19">
        <f>ArrowWeightDataSeries!E371/ArrowWeightDataSeries!$J$4</f>
        <v>0.61042154276318106</v>
      </c>
      <c r="D371" s="19">
        <f>ArrowWeightDataSeries!F371/ArrowWeightDataSeries!$J$5</f>
        <v>0.99495798766050592</v>
      </c>
      <c r="E371" s="19">
        <f>ArrowWeightDataSeries!G371/ArrowWeightDataSeries!$J$3</f>
        <v>0.33804842394693563</v>
      </c>
    </row>
    <row r="372" spans="1:5" x14ac:dyDescent="0.35">
      <c r="A372">
        <f>ArrowWeightDataSeries!A372</f>
        <v>1945</v>
      </c>
      <c r="B372">
        <f>ArrowWeightDataSeries!B372/ArrowWeightDataSeries!$B$3</f>
        <v>0.232731410876092</v>
      </c>
      <c r="C372" s="19">
        <f>ArrowWeightDataSeries!E372/ArrowWeightDataSeries!$J$4</f>
        <v>0.60850999085616775</v>
      </c>
      <c r="D372" s="19">
        <f>ArrowWeightDataSeries!F372/ArrowWeightDataSeries!$J$5</f>
        <v>0.99467822635929082</v>
      </c>
      <c r="E372" s="19">
        <f>ArrowWeightDataSeries!G372/ArrowWeightDataSeries!$J$3</f>
        <v>0.3362784756693829</v>
      </c>
    </row>
    <row r="373" spans="1:5" x14ac:dyDescent="0.35">
      <c r="A373">
        <f>ArrowWeightDataSeries!A373</f>
        <v>1950</v>
      </c>
      <c r="B373">
        <f>ArrowWeightDataSeries!B373/ArrowWeightDataSeries!$B$3</f>
        <v>0.23206766982726834</v>
      </c>
      <c r="C373" s="19">
        <f>ArrowWeightDataSeries!E373/ArrowWeightDataSeries!$J$4</f>
        <v>0.60659942917231913</v>
      </c>
      <c r="D373" s="19">
        <f>ArrowWeightDataSeries!F373/ArrowWeightDataSeries!$J$5</f>
        <v>0.99439116317649667</v>
      </c>
      <c r="E373" s="19">
        <f>ArrowWeightDataSeries!G373/ArrowWeightDataSeries!$J$3</f>
        <v>0.33451598132394933</v>
      </c>
    </row>
    <row r="374" spans="1:5" x14ac:dyDescent="0.35">
      <c r="A374">
        <f>ArrowWeightDataSeries!A374</f>
        <v>1955</v>
      </c>
      <c r="B374">
        <f>ArrowWeightDataSeries!B374/ArrowWeightDataSeries!$B$3</f>
        <v>0.23140562850130028</v>
      </c>
      <c r="C374" s="19">
        <f>ArrowWeightDataSeries!E374/ArrowWeightDataSeries!$J$4</f>
        <v>0.60468988058700157</v>
      </c>
      <c r="D374" s="19">
        <f>ArrowWeightDataSeries!F374/ArrowWeightDataSeries!$J$5</f>
        <v>0.994096816834937</v>
      </c>
      <c r="E374" s="19">
        <f>ArrowWeightDataSeries!G374/ArrowWeightDataSeries!$J$3</f>
        <v>0.33276091835040833</v>
      </c>
    </row>
    <row r="375" spans="1:5" x14ac:dyDescent="0.35">
      <c r="A375">
        <f>ArrowWeightDataSeries!A375</f>
        <v>1960</v>
      </c>
      <c r="B375">
        <f>ArrowWeightDataSeries!B375/ArrowWeightDataSeries!$B$3</f>
        <v>0.23074527821504334</v>
      </c>
      <c r="C375" s="19">
        <f>ArrowWeightDataSeries!E375/ArrowWeightDataSeries!$J$4</f>
        <v>0.60278136779365943</v>
      </c>
      <c r="D375" s="19">
        <f>ArrowWeightDataSeries!F375/ArrowWeightDataSeries!$J$5</f>
        <v>0.99379520596165849</v>
      </c>
      <c r="E375" s="19">
        <f>ArrowWeightDataSeries!G375/ArrowWeightDataSeries!$J$3</f>
        <v>0.33101326411277543</v>
      </c>
    </row>
    <row r="376" spans="1:5" x14ac:dyDescent="0.35">
      <c r="A376">
        <f>ArrowWeightDataSeries!A376</f>
        <v>1965</v>
      </c>
      <c r="B376">
        <f>ArrowWeightDataSeries!B376/ArrowWeightDataSeries!$B$3</f>
        <v>0.23008661035172007</v>
      </c>
      <c r="C376" s="19">
        <f>ArrowWeightDataSeries!E376/ArrowWeightDataSeries!$J$4</f>
        <v>0.60087391330552964</v>
      </c>
      <c r="D376" s="19">
        <f>ArrowWeightDataSeries!F376/ArrowWeightDataSeries!$J$5</f>
        <v>0.99348634908866806</v>
      </c>
      <c r="E376" s="19">
        <f>ArrowWeightDataSeries!G376/ArrowWeightDataSeries!$J$3</f>
        <v>0.32927299590300263</v>
      </c>
    </row>
    <row r="377" spans="1:5" x14ac:dyDescent="0.35">
      <c r="A377">
        <f>ArrowWeightDataSeries!A377</f>
        <v>1970</v>
      </c>
      <c r="B377">
        <f>ArrowWeightDataSeries!B377/ArrowWeightDataSeries!$B$3</f>
        <v>0.22942961636024758</v>
      </c>
      <c r="C377" s="19">
        <f>ArrowWeightDataSeries!E377/ArrowWeightDataSeries!$J$4</f>
        <v>0.59896753945735515</v>
      </c>
      <c r="D377" s="19">
        <f>ArrowWeightDataSeries!F377/ArrowWeightDataSeries!$J$5</f>
        <v>0.99317026465366598</v>
      </c>
      <c r="E377" s="19">
        <f>ArrowWeightDataSeries!G377/ArrowWeightDataSeries!$J$3</f>
        <v>0.32754009094460462</v>
      </c>
    </row>
    <row r="378" spans="1:5" x14ac:dyDescent="0.35">
      <c r="A378">
        <f>ArrowWeightDataSeries!A378</f>
        <v>1975</v>
      </c>
      <c r="B378">
        <f>ArrowWeightDataSeries!B378/ArrowWeightDataSeries!$B$3</f>
        <v>0.22877428775456962</v>
      </c>
      <c r="C378" s="19">
        <f>ArrowWeightDataSeries!E378/ArrowWeightDataSeries!$J$4</f>
        <v>0.59706226840705823</v>
      </c>
      <c r="D378" s="19">
        <f>ArrowWeightDataSeries!F378/ArrowWeightDataSeries!$J$5</f>
        <v>0.99284697100075614</v>
      </c>
      <c r="E378" s="19">
        <f>ArrowWeightDataSeries!G378/ArrowWeightDataSeries!$J$3</f>
        <v>0.32581452639619746</v>
      </c>
    </row>
    <row r="379" spans="1:5" x14ac:dyDescent="0.35">
      <c r="A379">
        <f>ArrowWeightDataSeries!A379</f>
        <v>1980</v>
      </c>
      <c r="B379">
        <f>ArrowWeightDataSeries!B379/ArrowWeightDataSeries!$B$3</f>
        <v>0.22812061611299991</v>
      </c>
      <c r="C379" s="19">
        <f>ArrowWeightDataSeries!E379/ArrowWeightDataSeries!$J$4</f>
        <v>0.59515812213741082</v>
      </c>
      <c r="D379" s="19">
        <f>ArrowWeightDataSeries!F379/ArrowWeightDataSeries!$J$5</f>
        <v>0.99251648638116297</v>
      </c>
      <c r="E379" s="19">
        <f>ArrowWeightDataSeries!G379/ArrowWeightDataSeries!$J$3</f>
        <v>0.32409627935497026</v>
      </c>
    </row>
    <row r="380" spans="1:5" x14ac:dyDescent="0.35">
      <c r="A380">
        <f>ArrowWeightDataSeries!A380</f>
        <v>1985</v>
      </c>
      <c r="B380">
        <f>ArrowWeightDataSeries!B380/ArrowWeightDataSeries!$B$3</f>
        <v>0.22746859307757236</v>
      </c>
      <c r="C380" s="19">
        <f>ArrowWeightDataSeries!E380/ArrowWeightDataSeries!$J$4</f>
        <v>0.59325512245767564</v>
      </c>
      <c r="D380" s="19">
        <f>ArrowWeightDataSeries!F380/ArrowWeightDataSeries!$J$5</f>
        <v>0.99217882895393095</v>
      </c>
      <c r="E380" s="19">
        <f>ArrowWeightDataSeries!G380/ArrowWeightDataSeries!$J$3</f>
        <v>0.32238532686007965</v>
      </c>
    </row>
    <row r="381" spans="1:5" x14ac:dyDescent="0.35">
      <c r="A381">
        <f>ArrowWeightDataSeries!A381</f>
        <v>1990</v>
      </c>
      <c r="B381">
        <f>ArrowWeightDataSeries!B381/ArrowWeightDataSeries!$B$3</f>
        <v>0.22681821035340044</v>
      </c>
      <c r="C381" s="19">
        <f>ArrowWeightDataSeries!E381/ArrowWeightDataSeries!$J$4</f>
        <v>0.59135329100523504</v>
      </c>
      <c r="D381" s="19">
        <f>ArrowWeightDataSeries!F381/ArrowWeightDataSeries!$J$5</f>
        <v>0.99183401678662519</v>
      </c>
      <c r="E381" s="19">
        <f>ArrowWeightDataSeries!G381/ArrowWeightDataSeries!$J$3</f>
        <v>0.32068164589597398</v>
      </c>
    </row>
    <row r="382" spans="1:5" x14ac:dyDescent="0.35">
      <c r="A382">
        <f>ArrowWeightDataSeries!A382</f>
        <v>1995</v>
      </c>
      <c r="B382">
        <f>ArrowWeightDataSeries!B382/ArrowWeightDataSeries!$B$3</f>
        <v>0.22616945970804314</v>
      </c>
      <c r="C382" s="19">
        <f>ArrowWeightDataSeries!E382/ArrowWeightDataSeries!$J$4</f>
        <v>0.58945264924719398</v>
      </c>
      <c r="D382" s="19">
        <f>ArrowWeightDataSeries!F382/ArrowWeightDataSeries!$J$5</f>
        <v>0.99148206785601656</v>
      </c>
      <c r="E382" s="19">
        <f>ArrowWeightDataSeries!G382/ArrowWeightDataSeries!$J$3</f>
        <v>0.3189852133956429</v>
      </c>
    </row>
    <row r="383" spans="1:5" x14ac:dyDescent="0.35">
      <c r="A383">
        <f>ArrowWeightDataSeries!A383</f>
        <v>2000</v>
      </c>
      <c r="B383">
        <f>ArrowWeightDataSeries!B383/ArrowWeightDataSeries!$B$3</f>
        <v>0.2255223329708802</v>
      </c>
      <c r="C383" s="19">
        <f>ArrowWeightDataSeries!E383/ArrowWeightDataSeries!$J$4</f>
        <v>0.58755321848196995</v>
      </c>
      <c r="D383" s="19">
        <f>ArrowWeightDataSeries!F383/ArrowWeightDataSeries!$J$5</f>
        <v>0.9911230000487673</v>
      </c>
      <c r="E383" s="19">
        <f>ArrowWeightDataSeries!G383/ArrowWeightDataSeries!$J$3</f>
        <v>0.31729600624380072</v>
      </c>
    </row>
    <row r="384" spans="1:5" x14ac:dyDescent="0.35">
      <c r="A384">
        <f>ArrowWeightDataSeries!A384</f>
        <v>2005</v>
      </c>
      <c r="B384">
        <f>ArrowWeightDataSeries!B384/ArrowWeightDataSeries!$B$3</f>
        <v>0.2248768220324949</v>
      </c>
      <c r="C384" s="19">
        <f>ArrowWeightDataSeries!E384/ArrowWeightDataSeries!$J$4</f>
        <v>0.5856550198408651</v>
      </c>
      <c r="D384" s="19">
        <f>ArrowWeightDataSeries!F384/ArrowWeightDataSeries!$J$5</f>
        <v>0.99075683116210689</v>
      </c>
      <c r="E384" s="19">
        <f>ArrowWeightDataSeries!G384/ArrowWeightDataSeries!$J$3</f>
        <v>0.31561400128000111</v>
      </c>
    </row>
    <row r="385" spans="1:5" x14ac:dyDescent="0.35">
      <c r="A385">
        <f>ArrowWeightDataSeries!A385</f>
        <v>2010</v>
      </c>
      <c r="B385">
        <f>ArrowWeightDataSeries!B385/ArrowWeightDataSeries!$B$3</f>
        <v>0.22423291884406377</v>
      </c>
      <c r="C385" s="19">
        <f>ArrowWeightDataSeries!E385/ArrowWeightDataSeries!$J$4</f>
        <v>0.5837580742896149</v>
      </c>
      <c r="D385" s="19">
        <f>ArrowWeightDataSeries!F385/ArrowWeightDataSeries!$J$5</f>
        <v>0.9903835789044988</v>
      </c>
      <c r="E385" s="19">
        <f>ArrowWeightDataSeries!G385/ArrowWeightDataSeries!$J$3</f>
        <v>0.31393917530168192</v>
      </c>
    </row>
    <row r="386" spans="1:5" x14ac:dyDescent="0.35">
      <c r="A386">
        <f>ArrowWeightDataSeries!A386</f>
        <v>2015</v>
      </c>
      <c r="B386">
        <f>ArrowWeightDataSeries!B386/ArrowWeightDataSeries!$B$3</f>
        <v>0.22359061541675493</v>
      </c>
      <c r="C386" s="19">
        <f>ArrowWeightDataSeries!E386/ArrowWeightDataSeries!$J$4</f>
        <v>0.58186240262992617</v>
      </c>
      <c r="D386" s="19">
        <f>ArrowWeightDataSeries!F386/ArrowWeightDataSeries!$J$5</f>
        <v>0.99000326089630586</v>
      </c>
      <c r="E386" s="19">
        <f>ArrowWeightDataSeries!G386/ArrowWeightDataSeries!$J$3</f>
        <v>0.3122715050671474</v>
      </c>
    </row>
    <row r="387" spans="1:5" x14ac:dyDescent="0.35">
      <c r="A387">
        <f>ArrowWeightDataSeries!A387</f>
        <v>2020</v>
      </c>
      <c r="B387">
        <f>ArrowWeightDataSeries!B387/ArrowWeightDataSeries!$B$3</f>
        <v>0.22294990382113275</v>
      </c>
      <c r="C387" s="19">
        <f>ArrowWeightDataSeries!E387/ArrowWeightDataSeries!$J$4</f>
        <v>0.57996802550099036</v>
      </c>
      <c r="D387" s="19">
        <f>ArrowWeightDataSeries!F387/ArrowWeightDataSeries!$J$5</f>
        <v>0.98961589467044264</v>
      </c>
      <c r="E387" s="19">
        <f>ArrowWeightDataSeries!G387/ArrowWeightDataSeries!$J$3</f>
        <v>0.31061096729848309</v>
      </c>
    </row>
    <row r="388" spans="1:5" x14ac:dyDescent="0.35">
      <c r="A388">
        <f>ArrowWeightDataSeries!A388</f>
        <v>2025</v>
      </c>
      <c r="B388">
        <f>ArrowWeightDataSeries!B388/ArrowWeightDataSeries!$B$3</f>
        <v>0.22231077618657138</v>
      </c>
      <c r="C388" s="19">
        <f>ArrowWeightDataSeries!E388/ArrowWeightDataSeries!$J$4</f>
        <v>0.57807496338098863</v>
      </c>
      <c r="D388" s="19">
        <f>ArrowWeightDataSeries!F388/ArrowWeightDataSeries!$J$5</f>
        <v>0.98922149767302969</v>
      </c>
      <c r="E388" s="19">
        <f>ArrowWeightDataSeries!G388/ArrowWeightDataSeries!$J$3</f>
        <v>0.30895753868441034</v>
      </c>
    </row>
    <row r="389" spans="1:5" x14ac:dyDescent="0.35">
      <c r="A389">
        <f>ArrowWeightDataSeries!A389</f>
        <v>2030</v>
      </c>
      <c r="B389">
        <f>ArrowWeightDataSeries!B389/ArrowWeightDataSeries!$B$3</f>
        <v>0.22167322470067391</v>
      </c>
      <c r="C389" s="19">
        <f>ArrowWeightDataSeries!E389/ArrowWeightDataSeries!$J$4</f>
        <v>0.5761832365885694</v>
      </c>
      <c r="D389" s="19">
        <f>ArrowWeightDataSeries!F389/ArrowWeightDataSeries!$J$5</f>
        <v>0.98882008726403114</v>
      </c>
      <c r="E389" s="19">
        <f>ArrowWeightDataSeries!G389/ArrowWeightDataSeries!$J$3</f>
        <v>0.30731119588307471</v>
      </c>
    </row>
    <row r="390" spans="1:5" x14ac:dyDescent="0.35">
      <c r="A390">
        <f>ArrowWeightDataSeries!A390</f>
        <v>2035</v>
      </c>
      <c r="B390">
        <f>ArrowWeightDataSeries!B390/ArrowWeightDataSeries!$B$3</f>
        <v>0.22103724160869953</v>
      </c>
      <c r="C390" s="19">
        <f>ArrowWeightDataSeries!E390/ArrowWeightDataSeries!$J$4</f>
        <v>0.57429286528431822</v>
      </c>
      <c r="D390" s="19">
        <f>ArrowWeightDataSeries!F390/ArrowWeightDataSeries!$J$5</f>
        <v>0.98841168071789554</v>
      </c>
      <c r="E390" s="19">
        <f>ArrowWeightDataSeries!G390/ArrowWeightDataSeries!$J$3</f>
        <v>0.30567191552477618</v>
      </c>
    </row>
    <row r="391" spans="1:5" x14ac:dyDescent="0.35">
      <c r="A391">
        <f>ArrowWeightDataSeries!A391</f>
        <v>2040</v>
      </c>
      <c r="B391">
        <f>ArrowWeightDataSeries!B391/ArrowWeightDataSeries!$B$3</f>
        <v>0.22040281921299765</v>
      </c>
      <c r="C391" s="19">
        <f>ArrowWeightDataSeries!E391/ArrowWeightDataSeries!$J$4</f>
        <v>0.57240386947220478</v>
      </c>
      <c r="D391" s="19">
        <f>ArrowWeightDataSeries!F391/ArrowWeightDataSeries!$J$5</f>
        <v>0.98799629522418275</v>
      </c>
      <c r="E391" s="19">
        <f>ArrowWeightDataSeries!G391/ArrowWeightDataSeries!$J$3</f>
        <v>0.30403967421463829</v>
      </c>
    </row>
    <row r="392" spans="1:5" x14ac:dyDescent="0.35">
      <c r="A392">
        <f>ArrowWeightDataSeries!A392</f>
        <v>2045</v>
      </c>
      <c r="B392">
        <f>ArrowWeightDataSeries!B392/ArrowWeightDataSeries!$B$3</f>
        <v>0.21976994987244913</v>
      </c>
      <c r="C392" s="19">
        <f>ArrowWeightDataSeries!E392/ArrowWeightDataSeries!$J$4</f>
        <v>0.57051626900101871</v>
      </c>
      <c r="D392" s="19">
        <f>ArrowWeightDataSeries!F392/ArrowWeightDataSeries!$J$5</f>
        <v>0.98757394788819119</v>
      </c>
      <c r="E392" s="19">
        <f>ArrowWeightDataSeries!G392/ArrowWeightDataSeries!$J$3</f>
        <v>0.30241444853521876</v>
      </c>
    </row>
    <row r="393" spans="1:5" x14ac:dyDescent="0.35">
      <c r="A393">
        <f>ArrowWeightDataSeries!A393</f>
        <v>2050</v>
      </c>
      <c r="B393">
        <f>ArrowWeightDataSeries!B393/ArrowWeightDataSeries!$B$3</f>
        <v>0.21913862600191361</v>
      </c>
      <c r="C393" s="19">
        <f>ArrowWeightDataSeries!E393/ArrowWeightDataSeries!$J$4</f>
        <v>0.56863008356578482</v>
      </c>
      <c r="D393" s="19">
        <f>ArrowWeightDataSeries!F393/ArrowWeightDataSeries!$J$5</f>
        <v>0.98714465573157395</v>
      </c>
      <c r="E393" s="19">
        <f>ArrowWeightDataSeries!G393/ArrowWeightDataSeries!$J$3</f>
        <v>0.30079621504906234</v>
      </c>
    </row>
    <row r="394" spans="1:5" x14ac:dyDescent="0.35">
      <c r="A394">
        <f>ArrowWeightDataSeries!A394</f>
        <v>2055</v>
      </c>
      <c r="B394">
        <f>ArrowWeightDataSeries!B394/ArrowWeightDataSeries!$B$3</f>
        <v>0.21850884007168439</v>
      </c>
      <c r="C394" s="19">
        <f>ArrowWeightDataSeries!E394/ArrowWeightDataSeries!$J$4</f>
        <v>0.56674533270916638</v>
      </c>
      <c r="D394" s="19">
        <f>ArrowWeightDataSeries!F394/ArrowWeightDataSeries!$J$5</f>
        <v>0.9867084356929523</v>
      </c>
      <c r="E394" s="19">
        <f>ArrowWeightDataSeries!G394/ArrowWeightDataSeries!$J$3</f>
        <v>0.29918495030119624</v>
      </c>
    </row>
    <row r="395" spans="1:5" x14ac:dyDescent="0.35">
      <c r="A395">
        <f>ArrowWeightDataSeries!A395</f>
        <v>2060</v>
      </c>
      <c r="B395">
        <f>ArrowWeightDataSeries!B395/ArrowWeightDataSeries!$B$3</f>
        <v>0.21788058460694928</v>
      </c>
      <c r="C395" s="19">
        <f>ArrowWeightDataSeries!E395/ArrowWeightDataSeries!$J$4</f>
        <v>0.56486203582284744</v>
      </c>
      <c r="D395" s="19">
        <f>ArrowWeightDataSeries!F395/ArrowWeightDataSeries!$J$5</f>
        <v>0.9862653046285188</v>
      </c>
      <c r="E395" s="19">
        <f>ArrowWeightDataSeries!G395/ArrowWeightDataSeries!$J$3</f>
        <v>0.29758063082157021</v>
      </c>
    </row>
    <row r="396" spans="1:5" x14ac:dyDescent="0.35">
      <c r="A396">
        <f>ArrowWeightDataSeries!A396</f>
        <v>2065</v>
      </c>
      <c r="B396">
        <f>ArrowWeightDataSeries!B396/ArrowWeightDataSeries!$B$3</f>
        <v>0.21725385218725876</v>
      </c>
      <c r="C396" s="19">
        <f>ArrowWeightDataSeries!E396/ArrowWeightDataSeries!$J$4</f>
        <v>0.56298021214890814</v>
      </c>
      <c r="D396" s="19">
        <f>ArrowWeightDataSeries!F396/ArrowWeightDataSeries!$J$5</f>
        <v>0.98581527931264212</v>
      </c>
      <c r="E396" s="19">
        <f>ArrowWeightDataSeries!G396/ArrowWeightDataSeries!$J$3</f>
        <v>0.29598323312744457</v>
      </c>
    </row>
    <row r="397" spans="1:5" x14ac:dyDescent="0.35">
      <c r="A397">
        <f>ArrowWeightDataSeries!A397</f>
        <v>2070</v>
      </c>
      <c r="B397">
        <f>ArrowWeightDataSeries!B397/ArrowWeightDataSeries!$B$3</f>
        <v>0.21662863544599936</v>
      </c>
      <c r="C397" s="19">
        <f>ArrowWeightDataSeries!E397/ArrowWeightDataSeries!$J$4</f>
        <v>0.56109988078117423</v>
      </c>
      <c r="D397" s="19">
        <f>ArrowWeightDataSeries!F397/ArrowWeightDataSeries!$J$5</f>
        <v>0.98535837643845647</v>
      </c>
      <c r="E397" s="19">
        <f>ArrowWeightDataSeries!G397/ArrowWeightDataSeries!$J$3</f>
        <v>0.29439273372571939</v>
      </c>
    </row>
    <row r="398" spans="1:5" x14ac:dyDescent="0.35">
      <c r="A398">
        <f>ArrowWeightDataSeries!A398</f>
        <v>2075</v>
      </c>
      <c r="B398">
        <f>ArrowWeightDataSeries!B398/ArrowWeightDataSeries!$B$3</f>
        <v>0.2160049270698752</v>
      </c>
      <c r="C398" s="19">
        <f>ArrowWeightDataSeries!E398/ArrowWeightDataSeries!$J$4</f>
        <v>0.55922106066656285</v>
      </c>
      <c r="D398" s="19">
        <f>ArrowWeightDataSeries!F398/ArrowWeightDataSeries!$J$5</f>
        <v>0.98489461261845501</v>
      </c>
      <c r="E398" s="19">
        <f>ArrowWeightDataSeries!G398/ArrowWeightDataSeries!$J$3</f>
        <v>0.29280910911521701</v>
      </c>
    </row>
    <row r="399" spans="1:5" x14ac:dyDescent="0.35">
      <c r="A399">
        <f>ArrowWeightDataSeries!A399</f>
        <v>2080</v>
      </c>
      <c r="B399">
        <f>ArrowWeightDataSeries!B399/ArrowWeightDataSeries!$B$3</f>
        <v>0.21538271979839343</v>
      </c>
      <c r="C399" s="19">
        <f>ArrowWeightDataSeries!E399/ArrowWeightDataSeries!$J$4</f>
        <v>0.55734377060640172</v>
      </c>
      <c r="D399" s="19">
        <f>ArrowWeightDataSeries!F399/ArrowWeightDataSeries!$J$5</f>
        <v>0.98442400438506839</v>
      </c>
      <c r="E399" s="19">
        <f>ArrowWeightDataSeries!G399/ArrowWeightDataSeries!$J$3</f>
        <v>0.29123233578890867</v>
      </c>
    </row>
    <row r="400" spans="1:5" x14ac:dyDescent="0.35">
      <c r="A400">
        <f>ArrowWeightDataSeries!A400</f>
        <v>2085</v>
      </c>
      <c r="B400">
        <f>ArrowWeightDataSeries!B400/ArrowWeightDataSeries!$B$3</f>
        <v>0.21476200642335852</v>
      </c>
      <c r="C400" s="19">
        <f>ArrowWeightDataSeries!E400/ArrowWeightDataSeries!$J$4</f>
        <v>0.55546802925774608</v>
      </c>
      <c r="D400" s="19">
        <f>ArrowWeightDataSeries!F400/ArrowWeightDataSeries!$J$5</f>
        <v>0.98394656819124671</v>
      </c>
      <c r="E400" s="19">
        <f>ArrowWeightDataSeries!G400/ArrowWeightDataSeries!$J$3</f>
        <v>0.2896623902360933</v>
      </c>
    </row>
    <row r="401" spans="1:5" x14ac:dyDescent="0.35">
      <c r="A401">
        <f>ArrowWeightDataSeries!A401</f>
        <v>2090</v>
      </c>
      <c r="B401">
        <f>ArrowWeightDataSeries!B401/ArrowWeightDataSeries!$B$3</f>
        <v>0.21414277978836946</v>
      </c>
      <c r="C401" s="19">
        <f>ArrowWeightDataSeries!E401/ArrowWeightDataSeries!$J$4</f>
        <v>0.55359385513466652</v>
      </c>
      <c r="D401" s="19">
        <f>ArrowWeightDataSeries!F401/ArrowWeightDataSeries!$J$5</f>
        <v>0.9834623204110251</v>
      </c>
      <c r="E401" s="19">
        <f>ArrowWeightDataSeries!G401/ArrowWeightDataSeries!$J$3</f>
        <v>0.28809924894452316</v>
      </c>
    </row>
    <row r="402" spans="1:5" x14ac:dyDescent="0.35">
      <c r="A402">
        <f>ArrowWeightDataSeries!A402</f>
        <v>2095</v>
      </c>
      <c r="B402">
        <f>ArrowWeightDataSeries!B402/ArrowWeightDataSeries!$B$3</f>
        <v>0.21352503278832663</v>
      </c>
      <c r="C402" s="19">
        <f>ArrowWeightDataSeries!E402/ArrowWeightDataSeries!$J$4</f>
        <v>0.55172126660954102</v>
      </c>
      <c r="D402" s="19">
        <f>ArrowWeightDataSeries!F402/ArrowWeightDataSeries!$J$5</f>
        <v>0.9829712773400977</v>
      </c>
      <c r="E402" s="19">
        <f>ArrowWeightDataSeries!G402/ArrowWeightDataSeries!$J$3</f>
        <v>0.28654288840248709</v>
      </c>
    </row>
    <row r="403" spans="1:5" x14ac:dyDescent="0.35">
      <c r="A403">
        <f>ArrowWeightDataSeries!A403</f>
        <v>2100</v>
      </c>
      <c r="B403">
        <f>ArrowWeightDataSeries!B403/ArrowWeightDataSeries!$B$3</f>
        <v>0.2129087583689413</v>
      </c>
      <c r="C403" s="19">
        <f>ArrowWeightDataSeries!E403/ArrowWeightDataSeries!$J$4</f>
        <v>0.54985028191431351</v>
      </c>
      <c r="D403" s="19">
        <f>ArrowWeightDataSeries!F403/ArrowWeightDataSeries!$J$5</f>
        <v>0.98247345519637208</v>
      </c>
      <c r="E403" s="19">
        <f>ArrowWeightDataSeries!G403/ArrowWeightDataSeries!$J$3</f>
        <v>0.28499328510083877</v>
      </c>
    </row>
    <row r="404" spans="1:5" x14ac:dyDescent="0.35">
      <c r="A404">
        <f>ArrowWeightDataSeries!A404</f>
        <v>2105</v>
      </c>
      <c r="B404">
        <f>ArrowWeightDataSeries!B404/ArrowWeightDataSeries!$B$3</f>
        <v>0.21229394952625258</v>
      </c>
      <c r="C404" s="19">
        <f>ArrowWeightDataSeries!E404/ArrowWeightDataSeries!$J$4</f>
        <v>0.54798091914175284</v>
      </c>
      <c r="D404" s="19">
        <f>ArrowWeightDataSeries!F404/ArrowWeightDataSeries!$J$5</f>
        <v>0.98196887012052803</v>
      </c>
      <c r="E404" s="19">
        <f>ArrowWeightDataSeries!G404/ArrowWeightDataSeries!$J$3</f>
        <v>0.28345041553498279</v>
      </c>
    </row>
    <row r="405" spans="1:5" x14ac:dyDescent="0.35">
      <c r="A405">
        <f>ArrowWeightDataSeries!A405</f>
        <v>2110</v>
      </c>
      <c r="B405">
        <f>ArrowWeightDataSeries!B405/ArrowWeightDataSeries!$B$3</f>
        <v>0.21168059930615019</v>
      </c>
      <c r="C405" s="19">
        <f>ArrowWeightDataSeries!E405/ArrowWeightDataSeries!$J$4</f>
        <v>0.54611319624669219</v>
      </c>
      <c r="D405" s="19">
        <f>ArrowWeightDataSeries!F405/ArrowWeightDataSeries!$J$5</f>
        <v>0.98145753817656822</v>
      </c>
      <c r="E405" s="19">
        <f>ArrowWeightDataSeries!G405/ArrowWeightDataSeries!$J$3</f>
        <v>0.28191425620681348</v>
      </c>
    </row>
    <row r="406" spans="1:5" x14ac:dyDescent="0.35">
      <c r="A406">
        <f>ArrowWeightDataSeries!A406</f>
        <v>2115</v>
      </c>
      <c r="B406">
        <f>ArrowWeightDataSeries!B406/ArrowWeightDataSeries!$B$3</f>
        <v>0.21106870080390219</v>
      </c>
      <c r="C406" s="19">
        <f>ArrowWeightDataSeries!E406/ArrowWeightDataSeries!$J$4</f>
        <v>0.54424713104725497</v>
      </c>
      <c r="D406" s="19">
        <f>ArrowWeightDataSeries!F406/ArrowWeightDataSeries!$J$5</f>
        <v>0.98093947535236181</v>
      </c>
      <c r="E406" s="19">
        <f>ArrowWeightDataSeries!G406/ArrowWeightDataSeries!$J$3</f>
        <v>0.28038478362660851</v>
      </c>
    </row>
    <row r="407" spans="1:5" x14ac:dyDescent="0.35">
      <c r="A407">
        <f>ArrowWeightDataSeries!A407</f>
        <v>2120</v>
      </c>
      <c r="B407">
        <f>ArrowWeightDataSeries!B407/ArrowWeightDataSeries!$B$3</f>
        <v>0.21045824716368855</v>
      </c>
      <c r="C407" s="19">
        <f>ArrowWeightDataSeries!E407/ArrowWeightDataSeries!$J$4</f>
        <v>0.54238274122606867</v>
      </c>
      <c r="D407" s="19">
        <f>ArrowWeightDataSeries!F407/ArrowWeightDataSeries!$J$5</f>
        <v>0.98041469756018473</v>
      </c>
      <c r="E407" s="19">
        <f>ArrowWeightDataSeries!G407/ArrowWeightDataSeries!$J$3</f>
        <v>0.27886197431487819</v>
      </c>
    </row>
    <row r="408" spans="1:5" x14ac:dyDescent="0.35">
      <c r="A408">
        <f>ArrowWeightDataSeries!A408</f>
        <v>2125</v>
      </c>
      <c r="B408">
        <f>ArrowWeightDataSeries!B408/ArrowWeightDataSeries!$B$3</f>
        <v>0.20984923157814026</v>
      </c>
      <c r="C408" s="19">
        <f>ArrowWeightDataSeries!E408/ArrowWeightDataSeries!$J$4</f>
        <v>0.54052004433146306</v>
      </c>
      <c r="D408" s="19">
        <f>ArrowWeightDataSeries!F408/ArrowWeightDataSeries!$J$5</f>
        <v>0.97988322063725408</v>
      </c>
      <c r="E408" s="19">
        <f>ArrowWeightDataSeries!G408/ArrowWeightDataSeries!$J$3</f>
        <v>0.27734580480417087</v>
      </c>
    </row>
    <row r="409" spans="1:5" x14ac:dyDescent="0.35">
      <c r="A409">
        <f>ArrowWeightDataSeries!A409</f>
        <v>2130</v>
      </c>
      <c r="B409">
        <f>ArrowWeightDataSeries!B409/ArrowWeightDataSeries!$B$3</f>
        <v>0.2092416472878843</v>
      </c>
      <c r="C409" s="19">
        <f>ArrowWeightDataSeries!E409/ArrowWeightDataSeries!$J$4</f>
        <v>0.53865905777866263</v>
      </c>
      <c r="D409" s="19">
        <f>ArrowWeightDataSeries!F409/ArrowWeightDataSeries!$J$5</f>
        <v>0.97934506034626134</v>
      </c>
      <c r="E409" s="19">
        <f>ArrowWeightDataSeries!G409/ArrowWeightDataSeries!$J$3</f>
        <v>0.27583625164083825</v>
      </c>
    </row>
    <row r="410" spans="1:5" x14ac:dyDescent="0.35">
      <c r="A410">
        <f>ArrowWeightDataSeries!A410</f>
        <v>2135</v>
      </c>
      <c r="B410">
        <f>ArrowWeightDataSeries!B410/ArrowWeightDataSeries!$B$3</f>
        <v>0.20863548758109268</v>
      </c>
      <c r="C410" s="19">
        <f>ArrowWeightDataSeries!E410/ArrowWeightDataSeries!$J$4</f>
        <v>0.53679979885095341</v>
      </c>
      <c r="D410" s="19">
        <f>ArrowWeightDataSeries!F410/ArrowWeightDataSeries!$J$5</f>
        <v>0.97880023237589087</v>
      </c>
      <c r="E410" s="19">
        <f>ArrowWeightDataSeries!G410/ArrowWeightDataSeries!$J$3</f>
        <v>0.27433329138675489</v>
      </c>
    </row>
    <row r="411" spans="1:5" x14ac:dyDescent="0.35">
      <c r="A411">
        <f>ArrowWeightDataSeries!A411</f>
        <v>2140</v>
      </c>
      <c r="B411">
        <f>ArrowWeightDataSeries!B411/ArrowWeightDataSeries!$B$3</f>
        <v>0.2080307457930386</v>
      </c>
      <c r="C411" s="19">
        <f>ArrowWeightDataSeries!E411/ArrowWeightDataSeries!$J$4</f>
        <v>0.53494228470085226</v>
      </c>
      <c r="D411" s="19">
        <f>ArrowWeightDataSeries!F411/ArrowWeightDataSeries!$J$5</f>
        <v>0.97824875234134712</v>
      </c>
      <c r="E411" s="19">
        <f>ArrowWeightDataSeries!G411/ArrowWeightDataSeries!$J$3</f>
        <v>0.2728369006210008</v>
      </c>
    </row>
    <row r="412" spans="1:5" x14ac:dyDescent="0.35">
      <c r="A412">
        <f>ArrowWeightDataSeries!A412</f>
        <v>2145</v>
      </c>
      <c r="B412">
        <f>ArrowWeightDataSeries!B412/ArrowWeightDataSeries!$B$3</f>
        <v>0.20742741530565575</v>
      </c>
      <c r="C412" s="19">
        <f>ArrowWeightDataSeries!E412/ArrowWeightDataSeries!$J$4</f>
        <v>0.53308653235125003</v>
      </c>
      <c r="D412" s="19">
        <f>ArrowWeightDataSeries!F412/ArrowWeightDataSeries!$J$5</f>
        <v>0.9776906357848637</v>
      </c>
      <c r="E412" s="19">
        <f>ArrowWeightDataSeries!G412/ArrowWeightDataSeries!$J$3</f>
        <v>0.2713470559415006</v>
      </c>
    </row>
    <row r="413" spans="1:5" x14ac:dyDescent="0.35">
      <c r="A413">
        <f>ArrowWeightDataSeries!A413</f>
        <v>2150</v>
      </c>
      <c r="B413">
        <f>ArrowWeightDataSeries!B413/ArrowWeightDataSeries!$B$3</f>
        <v>0.20682548954710425</v>
      </c>
      <c r="C413" s="19">
        <f>ArrowWeightDataSeries!E413/ArrowWeightDataSeries!$J$4</f>
        <v>0.53123255869655095</v>
      </c>
      <c r="D413" s="19">
        <f>ArrowWeightDataSeries!F413/ArrowWeightDataSeries!$J$5</f>
        <v>0.9771258981762162</v>
      </c>
      <c r="E413" s="19">
        <f>ArrowWeightDataSeries!G413/ArrowWeightDataSeries!$J$3</f>
        <v>0.269863733966625</v>
      </c>
    </row>
    <row r="414" spans="1:5" x14ac:dyDescent="0.35">
      <c r="A414">
        <f>ArrowWeightDataSeries!A414</f>
        <v>2155</v>
      </c>
      <c r="B414">
        <f>ArrowWeightDataSeries!B414/ArrowWeightDataSeries!$B$3</f>
        <v>0.20622496199134152</v>
      </c>
      <c r="C414" s="19">
        <f>ArrowWeightDataSeries!E414/ArrowWeightDataSeries!$J$4</f>
        <v>0.52938038050379899</v>
      </c>
      <c r="D414" s="19">
        <f>ArrowWeightDataSeries!F414/ArrowWeightDataSeries!$J$5</f>
        <v>0.9765545549132294</v>
      </c>
      <c r="E414" s="19">
        <f>ArrowWeightDataSeries!G414/ArrowWeightDataSeries!$J$3</f>
        <v>0.26838691133675452</v>
      </c>
    </row>
    <row r="415" spans="1:5" x14ac:dyDescent="0.35">
      <c r="A415">
        <f>ArrowWeightDataSeries!A415</f>
        <v>2160</v>
      </c>
      <c r="B415">
        <f>ArrowWeightDataSeries!B415/ArrowWeightDataSeries!$B$3</f>
        <v>0.20562582615769676</v>
      </c>
      <c r="C415" s="19">
        <f>ArrowWeightDataSeries!E415/ArrowWeightDataSeries!$J$4</f>
        <v>0.527530014413786</v>
      </c>
      <c r="D415" s="19">
        <f>ArrowWeightDataSeries!F415/ArrowWeightDataSeries!$J$5</f>
        <v>0.97597662132227381</v>
      </c>
      <c r="E415" s="19">
        <f>ArrowWeightDataSeries!G415/ArrowWeightDataSeries!$J$3</f>
        <v>0.26691656471580172</v>
      </c>
    </row>
    <row r="416" spans="1:5" x14ac:dyDescent="0.35">
      <c r="A416">
        <f>ArrowWeightDataSeries!A416</f>
        <v>2165</v>
      </c>
      <c r="B416">
        <f>ArrowWeightDataSeries!B416/ArrowWeightDataSeries!$B$3</f>
        <v>0.20502807561045214</v>
      </c>
      <c r="C416" s="19">
        <f>ArrowWeightDataSeries!E416/ArrowWeightDataSeries!$J$4</f>
        <v>0.52568147694215694</v>
      </c>
      <c r="D416" s="19">
        <f>ArrowWeightDataSeries!F416/ArrowWeightDataSeries!$J$5</f>
        <v>0.97539211265876613</v>
      </c>
      <c r="E416" s="19">
        <f>ArrowWeightDataSeries!G416/ArrowWeightDataSeries!$J$3</f>
        <v>0.2654526707927008</v>
      </c>
    </row>
    <row r="417" spans="1:5" x14ac:dyDescent="0.35">
      <c r="A417">
        <f>ArrowWeightDataSeries!A417</f>
        <v>2170</v>
      </c>
      <c r="B417">
        <f>ArrowWeightDataSeries!B417/ArrowWeightDataSeries!$B$3</f>
        <v>0.20443170395842791</v>
      </c>
      <c r="C417" s="19">
        <f>ArrowWeightDataSeries!E417/ArrowWeightDataSeries!$J$4</f>
        <v>0.5238347844804967</v>
      </c>
      <c r="D417" s="19">
        <f>ArrowWeightDataSeries!F417/ArrowWeightDataSeries!$J$5</f>
        <v>0.97480104410765855</v>
      </c>
      <c r="E417" s="19">
        <f>ArrowWeightDataSeries!G417/ArrowWeightDataSeries!$J$3</f>
        <v>0.26399520628285744</v>
      </c>
    </row>
    <row r="418" spans="1:5" x14ac:dyDescent="0.35">
      <c r="A418">
        <f>ArrowWeightDataSeries!A418</f>
        <v>2175</v>
      </c>
      <c r="B418">
        <f>ArrowWeightDataSeries!B418/ArrowWeightDataSeries!$B$3</f>
        <v>0.20383670485457192</v>
      </c>
      <c r="C418" s="19">
        <f>ArrowWeightDataSeries!E418/ArrowWeightDataSeries!$J$4</f>
        <v>0.52198995329740705</v>
      </c>
      <c r="D418" s="19">
        <f>ArrowWeightDataSeries!F418/ArrowWeightDataSeries!$J$5</f>
        <v>0.97420343078392568</v>
      </c>
      <c r="E418" s="19">
        <f>ArrowWeightDataSeries!G418/ArrowWeightDataSeries!$J$3</f>
        <v>0.26254414792956354</v>
      </c>
    </row>
    <row r="419" spans="1:5" x14ac:dyDescent="0.35">
      <c r="A419">
        <f>ArrowWeightDataSeries!A419</f>
        <v>2180</v>
      </c>
      <c r="B419">
        <f>ArrowWeightDataSeries!B419/ArrowWeightDataSeries!$B$3</f>
        <v>0.20324307199555483</v>
      </c>
      <c r="C419" s="19">
        <f>ArrowWeightDataSeries!E419/ArrowWeightDataSeries!$J$4</f>
        <v>0.52014699953957477</v>
      </c>
      <c r="D419" s="19">
        <f>ArrowWeightDataSeries!F419/ArrowWeightDataSeries!$J$5</f>
        <v>0.97359928773304905</v>
      </c>
      <c r="E419" s="19">
        <f>ArrowWeightDataSeries!G419/ArrowWeightDataSeries!$J$3</f>
        <v>0.26109947250537835</v>
      </c>
    </row>
    <row r="420" spans="1:5" x14ac:dyDescent="0.35">
      <c r="A420">
        <f>ArrowWeightDataSeries!A420</f>
        <v>2185</v>
      </c>
      <c r="B420">
        <f>ArrowWeightDataSeries!B420/ArrowWeightDataSeries!$B$3</f>
        <v>0.20265079912136905</v>
      </c>
      <c r="C420" s="19">
        <f>ArrowWeightDataSeries!E420/ArrowWeightDataSeries!$J$4</f>
        <v>0.51830593923282409</v>
      </c>
      <c r="D420" s="19">
        <f>ArrowWeightDataSeries!F420/ArrowWeightDataSeries!$J$5</f>
        <v>0.97298862993149282</v>
      </c>
      <c r="E420" s="19">
        <f>ArrowWeightDataSeries!G420/ArrowWeightDataSeries!$J$3</f>
        <v>0.25966115681347285</v>
      </c>
    </row>
    <row r="421" spans="1:5" x14ac:dyDescent="0.35">
      <c r="A421">
        <f>ArrowWeightDataSeries!A421</f>
        <v>2190</v>
      </c>
      <c r="B421">
        <f>ArrowWeightDataSeries!B421/ArrowWeightDataSeries!$B$3</f>
        <v>0.20205988001493302</v>
      </c>
      <c r="C421" s="19">
        <f>ArrowWeightDataSeries!E421/ArrowWeightDataSeries!$J$4</f>
        <v>0.5164667882831625</v>
      </c>
      <c r="D421" s="19">
        <f>ArrowWeightDataSeries!F421/ArrowWeightDataSeries!$J$5</f>
        <v>0.97237147228717979</v>
      </c>
      <c r="E421" s="19">
        <f>ArrowWeightDataSeries!G421/ArrowWeightDataSeries!$J$3</f>
        <v>0.25822917768894299</v>
      </c>
    </row>
    <row r="422" spans="1:5" x14ac:dyDescent="0.35">
      <c r="A422">
        <f>ArrowWeightDataSeries!A422</f>
        <v>2195</v>
      </c>
      <c r="B422">
        <f>ArrowWeightDataSeries!B422/ArrowWeightDataSeries!$B$3</f>
        <v>0.20147030850169925</v>
      </c>
      <c r="C422" s="19">
        <f>ArrowWeightDataSeries!E422/ArrowWeightDataSeries!$J$4</f>
        <v>0.51462956247781078</v>
      </c>
      <c r="D422" s="19">
        <f>ArrowWeightDataSeries!F422/ArrowWeightDataSeries!$J$5</f>
        <v>0.97174782963995865</v>
      </c>
      <c r="E422" s="19">
        <f>ArrowWeightDataSeries!G422/ArrowWeightDataSeries!$J$3</f>
        <v>0.25680351200008689</v>
      </c>
    </row>
    <row r="423" spans="1:5" x14ac:dyDescent="0.35">
      <c r="A423">
        <f>ArrowWeightDataSeries!A423</f>
        <v>2200</v>
      </c>
      <c r="B423">
        <f>ArrowWeightDataSeries!B423/ArrowWeightDataSeries!$B$3</f>
        <v>0.20088207844926761</v>
      </c>
      <c r="C423" s="19">
        <f>ArrowWeightDataSeries!E423/ArrowWeightDataSeries!$J$4</f>
        <v>0.51279427748622819</v>
      </c>
      <c r="D423" s="19">
        <f>ArrowWeightDataSeries!F423/ArrowWeightDataSeries!$J$5</f>
        <v>0.97111771676207204</v>
      </c>
      <c r="E423" s="19">
        <f>ArrowWeightDataSeries!G423/ArrowWeightDataSeries!$J$3</f>
        <v>0.25538413664965287</v>
      </c>
    </row>
    <row r="424" spans="1:5" x14ac:dyDescent="0.35">
      <c r="A424">
        <f>ArrowWeightDataSeries!A424</f>
        <v>2205</v>
      </c>
      <c r="B424">
        <f>ArrowWeightDataSeries!B424/ArrowWeightDataSeries!$B$3</f>
        <v>0.20029518376700228</v>
      </c>
      <c r="C424" s="19">
        <f>ArrowWeightDataSeries!E424/ArrowWeightDataSeries!$J$4</f>
        <v>0.51096094886112042</v>
      </c>
      <c r="D424" s="19">
        <f>ArrowWeightDataSeries!F424/ArrowWeightDataSeries!$J$5</f>
        <v>0.97048114835861476</v>
      </c>
      <c r="E424" s="19">
        <f>ArrowWeightDataSeries!G424/ArrowWeightDataSeries!$J$3</f>
        <v>0.25397102857605247</v>
      </c>
    </row>
    <row r="425" spans="1:5" x14ac:dyDescent="0.35">
      <c r="A425">
        <f>ArrowWeightDataSeries!A425</f>
        <v>2210</v>
      </c>
      <c r="B425">
        <f>ArrowWeightDataSeries!B425/ArrowWeightDataSeries!$B$3</f>
        <v>0.1997096184056536</v>
      </c>
      <c r="C425" s="19">
        <f>ArrowWeightDataSeries!E425/ArrowWeightDataSeries!$J$4</f>
        <v>0.50912959203944197</v>
      </c>
      <c r="D425" s="19">
        <f>ArrowWeightDataSeries!F425/ArrowWeightDataSeries!$J$5</f>
        <v>0.9698381390679921</v>
      </c>
      <c r="E425" s="19">
        <f>ArrowWeightDataSeries!G425/ArrowWeightDataSeries!$J$3</f>
        <v>0.25256416475454485</v>
      </c>
    </row>
    <row r="426" spans="1:5" x14ac:dyDescent="0.35">
      <c r="A426">
        <f>ArrowWeightDataSeries!A426</f>
        <v>2215</v>
      </c>
      <c r="B426">
        <f>ArrowWeightDataSeries!B426/ArrowWeightDataSeries!$B$3</f>
        <v>0.19912537635698346</v>
      </c>
      <c r="C426" s="19">
        <f>ArrowWeightDataSeries!E426/ArrowWeightDataSeries!$J$4</f>
        <v>0.5073002223433839</v>
      </c>
      <c r="D426" s="19">
        <f>ArrowWeightDataSeries!F426/ArrowWeightDataSeries!$J$5</f>
        <v>0.96918870346237085</v>
      </c>
      <c r="E426" s="19">
        <f>ArrowWeightDataSeries!G426/ArrowWeightDataSeries!$J$3</f>
        <v>0.25116352219838817</v>
      </c>
    </row>
    <row r="427" spans="1:5" x14ac:dyDescent="0.35">
      <c r="A427">
        <f>ArrowWeightDataSeries!A427</f>
        <v>2220</v>
      </c>
      <c r="B427">
        <f>ArrowWeightDataSeries!B427/ArrowWeightDataSeries!$B$3</f>
        <v>0.19854245165339635</v>
      </c>
      <c r="C427" s="19">
        <f>ArrowWeightDataSeries!E427/ArrowWeightDataSeries!$J$4</f>
        <v>0.50547285498135752</v>
      </c>
      <c r="D427" s="19">
        <f>ArrowWeightDataSeries!F427/ArrowWeightDataSeries!$J$5</f>
        <v>0.96853285604813122</v>
      </c>
      <c r="E427" s="19">
        <f>ArrowWeightDataSeries!G427/ArrowWeightDataSeries!$J$3</f>
        <v>0.24976907795996436</v>
      </c>
    </row>
    <row r="428" spans="1:5" x14ac:dyDescent="0.35">
      <c r="A428">
        <f>ArrowWeightDataSeries!A428</f>
        <v>2225</v>
      </c>
      <c r="B428">
        <f>ArrowWeightDataSeries!B428/ArrowWeightDataSeries!$B$3</f>
        <v>0.19796083836757269</v>
      </c>
      <c r="C428" s="19">
        <f>ArrowWeightDataSeries!E428/ArrowWeightDataSeries!$J$4</f>
        <v>0.50364750504896005</v>
      </c>
      <c r="D428" s="19">
        <f>ArrowWeightDataSeries!F428/ArrowWeightDataSeries!$J$5</f>
        <v>0.96787061126630747</v>
      </c>
      <c r="E428" s="19">
        <f>ArrowWeightDataSeries!G428/ArrowWeightDataSeries!$J$3</f>
        <v>0.24838080913187011</v>
      </c>
    </row>
    <row r="429" spans="1:5" x14ac:dyDescent="0.35">
      <c r="A429">
        <f>ArrowWeightDataSeries!A429</f>
        <v>2230</v>
      </c>
      <c r="B429">
        <f>ArrowWeightDataSeries!B429/ArrowWeightDataSeries!$B$3</f>
        <v>0.19738053061210781</v>
      </c>
      <c r="C429" s="19">
        <f>ArrowWeightDataSeries!E429/ArrowWeightDataSeries!$J$4</f>
        <v>0.50182418752993618</v>
      </c>
      <c r="D429" s="19">
        <f>ArrowWeightDataSeries!F429/ArrowWeightDataSeries!$J$5</f>
        <v>0.96720198349303133</v>
      </c>
      <c r="E429" s="19">
        <f>ArrowWeightDataSeries!G429/ArrowWeightDataSeries!$J$3</f>
        <v>0.24699869284798323</v>
      </c>
    </row>
    <row r="430" spans="1:5" x14ac:dyDescent="0.35">
      <c r="A430">
        <f>ArrowWeightDataSeries!A430</f>
        <v>2235</v>
      </c>
      <c r="B430">
        <f>ArrowWeightDataSeries!B430/ArrowWeightDataSeries!$B$3</f>
        <v>0.19680152253915381</v>
      </c>
      <c r="C430" s="19">
        <f>ArrowWeightDataSeries!E430/ArrowWeightDataSeries!$J$4</f>
        <v>0.50000291729712576</v>
      </c>
      <c r="D430" s="19">
        <f>ArrowWeightDataSeries!F430/ArrowWeightDataSeries!$J$5</f>
        <v>0.96652698703996609</v>
      </c>
      <c r="E430" s="19">
        <f>ArrowWeightDataSeries!G430/ArrowWeightDataSeries!$J$3</f>
        <v>0.24562270628449698</v>
      </c>
    </row>
    <row r="431" spans="1:5" x14ac:dyDescent="0.35">
      <c r="A431">
        <f>ArrowWeightDataSeries!A431</f>
        <v>2240</v>
      </c>
      <c r="B431">
        <f>ArrowWeightDataSeries!B431/ArrowWeightDataSeries!$B$3</f>
        <v>0.19622380834006653</v>
      </c>
      <c r="C431" s="19">
        <f>ArrowWeightDataSeries!E431/ArrowWeightDataSeries!$J$4</f>
        <v>0.49818370911340559</v>
      </c>
      <c r="D431" s="19">
        <f>ArrowWeightDataSeries!F431/ArrowWeightDataSeries!$J$5</f>
        <v>0.96584563615474139</v>
      </c>
      <c r="E431" s="19">
        <f>ArrowWeightDataSeries!G431/ArrowWeightDataSeries!$J$3</f>
        <v>0.24425282666093015</v>
      </c>
    </row>
    <row r="432" spans="1:5" x14ac:dyDescent="0.35">
      <c r="A432">
        <f>ArrowWeightDataSeries!A432</f>
        <v>2245</v>
      </c>
      <c r="B432">
        <f>ArrowWeightDataSeries!B432/ArrowWeightDataSeries!$B$3</f>
        <v>0.19564738224505587</v>
      </c>
      <c r="C432" s="19">
        <f>ArrowWeightDataSeries!E432/ArrowWeightDataSeries!$J$4</f>
        <v>0.49636657763261938</v>
      </c>
      <c r="D432" s="19">
        <f>ArrowWeightDataSeries!F432/ArrowWeightDataSeries!$J$5</f>
        <v>0.96515794502138219</v>
      </c>
      <c r="E432" s="19">
        <f>ArrowWeightDataSeries!G432/ArrowWeightDataSeries!$J$3</f>
        <v>0.24288903124110783</v>
      </c>
    </row>
    <row r="433" spans="1:5" x14ac:dyDescent="0.35">
      <c r="A433">
        <f>ArrowWeightDataSeries!A433</f>
        <v>2250</v>
      </c>
      <c r="B433">
        <f>ArrowWeightDataSeries!B433/ArrowWeightDataSeries!$B$3</f>
        <v>0.19507223852283934</v>
      </c>
      <c r="C433" s="19">
        <f>ArrowWeightDataSeries!E433/ArrowWeightDataSeries!$J$4</f>
        <v>0.49455153740049457</v>
      </c>
      <c r="D433" s="19">
        <f>ArrowWeightDataSeries!F433/ArrowWeightDataSeries!$J$5</f>
        <v>0.96446392776073031</v>
      </c>
      <c r="E433" s="19">
        <f>ArrowWeightDataSeries!G433/ArrowWeightDataSeries!$J$3</f>
        <v>0.24153129733411463</v>
      </c>
    </row>
    <row r="434" spans="1:5" x14ac:dyDescent="0.35">
      <c r="A434">
        <f>ArrowWeightDataSeries!A434</f>
        <v>2255</v>
      </c>
      <c r="B434">
        <f>ArrowWeightDataSeries!B434/ArrowWeightDataSeries!$B$3</f>
        <v>0.19449837148030102</v>
      </c>
      <c r="C434" s="19">
        <f>ArrowWeightDataSeries!E434/ArrowWeightDataSeries!$J$4</f>
        <v>0.49273860285555821</v>
      </c>
      <c r="D434" s="19">
        <f>ArrowWeightDataSeries!F434/ArrowWeightDataSeries!$J$5</f>
        <v>0.96376359843087012</v>
      </c>
      <c r="E434" s="19">
        <f>ArrowWeightDataSeries!G434/ArrowWeightDataSeries!$J$3</f>
        <v>0.24017960229522523</v>
      </c>
    </row>
    <row r="435" spans="1:5" x14ac:dyDescent="0.35">
      <c r="A435">
        <f>ArrowWeightDataSeries!A435</f>
        <v>2260</v>
      </c>
      <c r="B435">
        <f>ArrowWeightDataSeries!B435/ArrowWeightDataSeries!$B$3</f>
        <v>0.19392577546215317</v>
      </c>
      <c r="C435" s="19">
        <f>ArrowWeightDataSeries!E435/ArrowWeightDataSeries!$J$4</f>
        <v>0.49092778833003636</v>
      </c>
      <c r="D435" s="19">
        <f>ArrowWeightDataSeries!F435/ArrowWeightDataSeries!$J$5</f>
        <v>0.96305697102754417</v>
      </c>
      <c r="E435" s="19">
        <f>ArrowWeightDataSeries!G435/ArrowWeightDataSeries!$J$3</f>
        <v>0.23883392352680652</v>
      </c>
    </row>
    <row r="436" spans="1:5" x14ac:dyDescent="0.35">
      <c r="A436">
        <f>ArrowWeightDataSeries!A436</f>
        <v>2265</v>
      </c>
      <c r="B436">
        <f>ArrowWeightDataSeries!B436/ArrowWeightDataSeries!$B$3</f>
        <v>0.19335444485060149</v>
      </c>
      <c r="C436" s="19">
        <f>ArrowWeightDataSeries!E436/ArrowWeightDataSeries!$J$4</f>
        <v>0.48911910805074515</v>
      </c>
      <c r="D436" s="19">
        <f>ArrowWeightDataSeries!F436/ArrowWeightDataSeries!$J$5</f>
        <v>0.96234405948456558</v>
      </c>
      <c r="E436" s="19">
        <f>ArrowWeightDataSeries!G436/ArrowWeightDataSeries!$J$3</f>
        <v>0.23749423847919426</v>
      </c>
    </row>
    <row r="437" spans="1:5" x14ac:dyDescent="0.35">
      <c r="A437">
        <f>ArrowWeightDataSeries!A437</f>
        <v>2270</v>
      </c>
      <c r="B437">
        <f>ArrowWeightDataSeries!B437/ArrowWeightDataSeries!$B$3</f>
        <v>0.19278437406501453</v>
      </c>
      <c r="C437" s="19">
        <f>ArrowWeightDataSeries!E437/ArrowWeightDataSeries!$J$4</f>
        <v>0.48731257613997525</v>
      </c>
      <c r="D437" s="19">
        <f>ArrowWeightDataSeries!F437/ArrowWeightDataSeries!$J$5</f>
        <v>0.96162487767422933</v>
      </c>
      <c r="E437" s="19">
        <f>ArrowWeightDataSeries!G437/ArrowWeightDataSeries!$J$3</f>
        <v>0.23616052465154708</v>
      </c>
    </row>
    <row r="438" spans="1:5" x14ac:dyDescent="0.35">
      <c r="A438">
        <f>ArrowWeightDataSeries!A438</f>
        <v>2275</v>
      </c>
      <c r="B438">
        <f>ArrowWeightDataSeries!B438/ArrowWeightDataSeries!$B$3</f>
        <v>0.19221555756159714</v>
      </c>
      <c r="C438" s="19">
        <f>ArrowWeightDataSeries!E438/ArrowWeightDataSeries!$J$4</f>
        <v>0.48550820661636751</v>
      </c>
      <c r="D438" s="19">
        <f>ArrowWeightDataSeries!F438/ArrowWeightDataSeries!$J$5</f>
        <v>0.96089943940772005</v>
      </c>
      <c r="E438" s="19">
        <f>ArrowWeightDataSeries!G438/ArrowWeightDataSeries!$J$3</f>
        <v>0.23483275959267597</v>
      </c>
    </row>
    <row r="439" spans="1:5" x14ac:dyDescent="0.35">
      <c r="A439">
        <f>ArrowWeightDataSeries!A439</f>
        <v>2280</v>
      </c>
      <c r="B439">
        <f>ArrowWeightDataSeries!B439/ArrowWeightDataSeries!$B$3</f>
        <v>0.1916479898330663</v>
      </c>
      <c r="C439" s="19">
        <f>ArrowWeightDataSeries!E439/ArrowWeightDataSeries!$J$4</f>
        <v>0.48370601339577596</v>
      </c>
      <c r="D439" s="19">
        <f>ArrowWeightDataSeries!F439/ArrowWeightDataSeries!$J$5</f>
        <v>0.96016775843551272</v>
      </c>
      <c r="E439" s="19">
        <f>ArrowWeightDataSeries!G439/ArrowWeightDataSeries!$J$3</f>
        <v>0.23351092090184875</v>
      </c>
    </row>
    <row r="440" spans="1:5" x14ac:dyDescent="0.35">
      <c r="A440">
        <f>ArrowWeightDataSeries!A440</f>
        <v>2285</v>
      </c>
      <c r="B440">
        <f>ArrowWeightDataSeries!B440/ArrowWeightDataSeries!$B$3</f>
        <v>0.19108166540833182</v>
      </c>
      <c r="C440" s="19">
        <f>ArrowWeightDataSeries!E440/ArrowWeightDataSeries!$J$4</f>
        <v>0.48190601029212643</v>
      </c>
      <c r="D440" s="19">
        <f>ArrowWeightDataSeries!F440/ArrowWeightDataSeries!$J$5</f>
        <v>0.95942984844777401</v>
      </c>
      <c r="E440" s="19">
        <f>ArrowWeightDataSeries!G440/ArrowWeightDataSeries!$J$3</f>
        <v>0.23219498622957307</v>
      </c>
    </row>
    <row r="441" spans="1:5" x14ac:dyDescent="0.35">
      <c r="A441">
        <f>ArrowWeightDataSeries!A441</f>
        <v>2290</v>
      </c>
      <c r="B441">
        <f>ArrowWeightDataSeries!B441/ArrowWeightDataSeries!$B$3</f>
        <v>0.19051657885217896</v>
      </c>
      <c r="C441" s="19">
        <f>ArrowWeightDataSeries!E441/ArrowWeightDataSeries!$J$4</f>
        <v>0.48010821101826118</v>
      </c>
      <c r="D441" s="19">
        <f>ArrowWeightDataSeries!F441/ArrowWeightDataSeries!$J$5</f>
        <v>0.9586857230747553</v>
      </c>
      <c r="E441" s="19">
        <f>ArrowWeightDataSeries!G441/ArrowWeightDataSeries!$J$3</f>
        <v>0.2308849332783541</v>
      </c>
    </row>
    <row r="442" spans="1:5" x14ac:dyDescent="0.35">
      <c r="A442">
        <f>ArrowWeightDataSeries!A442</f>
        <v>2295</v>
      </c>
      <c r="B442">
        <f>ArrowWeightDataSeries!B442/ArrowWeightDataSeries!$B$3</f>
        <v>0.18995272476495667</v>
      </c>
      <c r="C442" s="19">
        <f>ArrowWeightDataSeries!E442/ArrowWeightDataSeries!$J$4</f>
        <v>0.47831262918678324</v>
      </c>
      <c r="D442" s="19">
        <f>ArrowWeightDataSeries!F442/ArrowWeightDataSeries!$J$5</f>
        <v>0.95793539588718946</v>
      </c>
      <c r="E442" s="19">
        <f>ArrowWeightDataSeries!G442/ArrowWeightDataSeries!$J$3</f>
        <v>0.2295807398034341</v>
      </c>
    </row>
    <row r="443" spans="1:5" x14ac:dyDescent="0.35">
      <c r="A443">
        <f>ArrowWeightDataSeries!A443</f>
        <v>2300</v>
      </c>
      <c r="B443">
        <f>ArrowWeightDataSeries!B443/ArrowWeightDataSeries!$B$3</f>
        <v>0.18939009778226731</v>
      </c>
      <c r="C443" s="19">
        <f>ArrowWeightDataSeries!E443/ArrowWeightDataSeries!$J$4</f>
        <v>0.47651927831088364</v>
      </c>
      <c r="D443" s="19">
        <f>ArrowWeightDataSeries!F443/ArrowWeightDataSeries!$J$5</f>
        <v>0.95717888039667687</v>
      </c>
      <c r="E443" s="19">
        <f>ArrowWeightDataSeries!G443/ArrowWeightDataSeries!$J$3</f>
        <v>0.22828238361350675</v>
      </c>
    </row>
    <row r="444" spans="1:5" x14ac:dyDescent="0.35">
      <c r="A444">
        <f>ArrowWeightDataSeries!A444</f>
        <v>2305</v>
      </c>
      <c r="B444">
        <f>ArrowWeightDataSeries!B444/ArrowWeightDataSeries!$B$3</f>
        <v>0.1888286925746599</v>
      </c>
      <c r="C444" s="19">
        <f>ArrowWeightDataSeries!E444/ArrowWeightDataSeries!$J$4</f>
        <v>0.47472817180516252</v>
      </c>
      <c r="D444" s="19">
        <f>ArrowWeightDataSeries!F444/ArrowWeightDataSeries!$J$5</f>
        <v>0.95641619005606937</v>
      </c>
      <c r="E444" s="19">
        <f>ArrowWeightDataSeries!G444/ArrowWeightDataSeries!$J$3</f>
        <v>0.22698984257140936</v>
      </c>
    </row>
    <row r="445" spans="1:5" x14ac:dyDescent="0.35">
      <c r="A445">
        <f>ArrowWeightDataSeries!A445</f>
        <v>2310</v>
      </c>
      <c r="B445">
        <f>ArrowWeightDataSeries!B445/ArrowWeightDataSeries!$B$3</f>
        <v>0.18826850384732871</v>
      </c>
      <c r="C445" s="19">
        <f>ArrowWeightDataSeries!E445/ArrowWeightDataSeries!$J$4</f>
        <v>0.47293932298644936</v>
      </c>
      <c r="D445" s="19">
        <f>ArrowWeightDataSeries!F445/ArrowWeightDataSeries!$J$5</f>
        <v>0.95564733825985859</v>
      </c>
      <c r="E445" s="19">
        <f>ArrowWeightDataSeries!G445/ArrowWeightDataSeries!$J$3</f>
        <v>0.22570309459479954</v>
      </c>
    </row>
    <row r="446" spans="1:5" x14ac:dyDescent="0.35">
      <c r="A446">
        <f>ArrowWeightDataSeries!A446</f>
        <v>2315</v>
      </c>
      <c r="B446">
        <f>ArrowWeightDataSeries!B446/ArrowWeightDataSeries!$B$3</f>
        <v>0.18770952633981211</v>
      </c>
      <c r="C446" s="19">
        <f>ArrowWeightDataSeries!E446/ArrowWeightDataSeries!$J$4</f>
        <v>0.4711527450746022</v>
      </c>
      <c r="D446" s="19">
        <f>ArrowWeightDataSeries!F446/ArrowWeightDataSeries!$J$5</f>
        <v>0.95487233834454843</v>
      </c>
      <c r="E446" s="19">
        <f>ArrowWeightDataSeries!G446/ArrowWeightDataSeries!$J$3</f>
        <v>0.22442211765680445</v>
      </c>
    </row>
    <row r="447" spans="1:5" x14ac:dyDescent="0.35">
      <c r="A447">
        <f>ArrowWeightDataSeries!A447</f>
        <v>2320</v>
      </c>
      <c r="B447">
        <f>ArrowWeightDataSeries!B447/ArrowWeightDataSeries!$B$3</f>
        <v>0.18715175482569713</v>
      </c>
      <c r="C447" s="19">
        <f>ArrowWeightDataSeries!E447/ArrowWeightDataSeries!$J$4</f>
        <v>0.46936845119331028</v>
      </c>
      <c r="D447" s="19">
        <f>ArrowWeightDataSeries!F447/ArrowWeightDataSeries!$J$5</f>
        <v>0.95409120358903476</v>
      </c>
      <c r="E447" s="19">
        <f>ArrowWeightDataSeries!G447/ArrowWeightDataSeries!$J$3</f>
        <v>0.22314688978665445</v>
      </c>
    </row>
    <row r="448" spans="1:5" x14ac:dyDescent="0.35">
      <c r="A448">
        <f>ArrowWeightDataSeries!A448</f>
        <v>2325</v>
      </c>
      <c r="B448">
        <f>ArrowWeightDataSeries!B448/ArrowWeightDataSeries!$B$3</f>
        <v>0.18659518411232587</v>
      </c>
      <c r="C448" s="19">
        <f>ArrowWeightDataSeries!E448/ArrowWeightDataSeries!$J$4</f>
        <v>0.4675864543708817</v>
      </c>
      <c r="D448" s="19">
        <f>ArrowWeightDataSeries!F448/ArrowWeightDataSeries!$J$5</f>
        <v>0.95330394721497647</v>
      </c>
      <c r="E448" s="19">
        <f>ArrowWeightDataSeries!G448/ArrowWeightDataSeries!$J$3</f>
        <v>0.22187738907029561</v>
      </c>
    </row>
    <row r="449" spans="1:5" x14ac:dyDescent="0.35">
      <c r="A449">
        <f>ArrowWeightDataSeries!A449</f>
        <v>2330</v>
      </c>
      <c r="B449">
        <f>ArrowWeightDataSeries!B449/ArrowWeightDataSeries!$B$3</f>
        <v>0.18603980904050546</v>
      </c>
      <c r="C449" s="19">
        <f>ArrowWeightDataSeries!E449/ArrowWeightDataSeries!$J$4</f>
        <v>0.46580676754102684</v>
      </c>
      <c r="D449" s="19">
        <f>ArrowWeightDataSeries!F449/ArrowWeightDataSeries!$J$5</f>
        <v>0.95251058238716524</v>
      </c>
      <c r="E449" s="19">
        <f>ArrowWeightDataSeries!G449/ArrowWeightDataSeries!$J$3</f>
        <v>0.22061359365098313</v>
      </c>
    </row>
    <row r="450" spans="1:5" x14ac:dyDescent="0.35">
      <c r="A450">
        <f>ArrowWeightDataSeries!A450</f>
        <v>2335</v>
      </c>
      <c r="B450">
        <f>ArrowWeightDataSeries!B450/ArrowWeightDataSeries!$B$3</f>
        <v>0.18548562448422112</v>
      </c>
      <c r="C450" s="19">
        <f>ArrowWeightDataSeries!E450/ArrowWeightDataSeries!$J$4</f>
        <v>0.46402940354363054</v>
      </c>
      <c r="D450" s="19">
        <f>ArrowWeightDataSeries!F450/ArrowWeightDataSeries!$J$5</f>
        <v>0.95171112221388998</v>
      </c>
      <c r="E450" s="19">
        <f>ArrowWeightDataSeries!G450/ArrowWeightDataSeries!$J$3</f>
        <v>0.21935548172985467</v>
      </c>
    </row>
    <row r="451" spans="1:5" x14ac:dyDescent="0.35">
      <c r="A451">
        <f>ArrowWeightDataSeries!A451</f>
        <v>2340</v>
      </c>
      <c r="B451">
        <f>ArrowWeightDataSeries!B451/ArrowWeightDataSeries!$B$3</f>
        <v>0.1849326253503526</v>
      </c>
      <c r="C451" s="19">
        <f>ArrowWeightDataSeries!E451/ArrowWeightDataSeries!$J$4</f>
        <v>0.4622543751255227</v>
      </c>
      <c r="D451" s="19">
        <f>ArrowWeightDataSeries!F451/ArrowWeightDataSeries!$J$5</f>
        <v>0.95090557974730372</v>
      </c>
      <c r="E451" s="19">
        <f>ArrowWeightDataSeries!G451/ArrowWeightDataSeries!$J$3</f>
        <v>0.21810303156648803</v>
      </c>
    </row>
    <row r="452" spans="1:5" x14ac:dyDescent="0.35">
      <c r="A452">
        <f>ArrowWeightDataSeries!A452</f>
        <v>2345</v>
      </c>
      <c r="B452">
        <f>ArrowWeightDataSeries!B452/ArrowWeightDataSeries!$B$3</f>
        <v>0.18438080657839268</v>
      </c>
      <c r="C452" s="19">
        <f>ArrowWeightDataSeries!E452/ArrowWeightDataSeries!$J$4</f>
        <v>0.46048169494123281</v>
      </c>
      <c r="D452" s="19">
        <f>ArrowWeightDataSeries!F452/ArrowWeightDataSeries!$J$5</f>
        <v>0.95009396798377854</v>
      </c>
      <c r="E452" s="19">
        <f>ArrowWeightDataSeries!G452/ArrowWeightDataSeries!$J$3</f>
        <v>0.21685622147943664</v>
      </c>
    </row>
    <row r="453" spans="1:5" x14ac:dyDescent="0.35">
      <c r="A453">
        <f>ArrowWeightDataSeries!A453</f>
        <v>2350</v>
      </c>
      <c r="B453">
        <f>ArrowWeightDataSeries!B453/ArrowWeightDataSeries!$B$3</f>
        <v>0.18383016314016998</v>
      </c>
      <c r="C453" s="19">
        <f>ArrowWeightDataSeries!E453/ArrowWeightDataSeries!$J$4</f>
        <v>0.45871137555374442</v>
      </c>
      <c r="D453" s="19">
        <f>ArrowWeightDataSeries!F453/ArrowWeightDataSeries!$J$5</f>
        <v>0.94927629986426576</v>
      </c>
      <c r="E453" s="19">
        <f>ArrowWeightDataSeries!G453/ArrowWeightDataSeries!$J$3</f>
        <v>0.21561502984675054</v>
      </c>
    </row>
    <row r="454" spans="1:5" x14ac:dyDescent="0.35">
      <c r="A454">
        <f>ArrowWeightDataSeries!A454</f>
        <v>2355</v>
      </c>
      <c r="B454">
        <f>ArrowWeightDataSeries!B454/ArrowWeightDataSeries!$B$3</f>
        <v>0.1832806900395739</v>
      </c>
      <c r="C454" s="19">
        <f>ArrowWeightDataSeries!E454/ArrowWeightDataSeries!$J$4</f>
        <v>0.45694342943523941</v>
      </c>
      <c r="D454" s="19">
        <f>ArrowWeightDataSeries!F454/ArrowWeightDataSeries!$J$5</f>
        <v>0.94845258827464962</v>
      </c>
      <c r="E454" s="19">
        <f>ArrowWeightDataSeries!G454/ArrowWeightDataSeries!$J$3</f>
        <v>0.21437943510647939</v>
      </c>
    </row>
    <row r="455" spans="1:5" x14ac:dyDescent="0.35">
      <c r="A455">
        <f>ArrowWeightDataSeries!A455</f>
        <v>2360</v>
      </c>
      <c r="B455">
        <f>ArrowWeightDataSeries!B455/ArrowWeightDataSeries!$B$3</f>
        <v>0.18273238231228195</v>
      </c>
      <c r="C455" s="19">
        <f>ArrowWeightDataSeries!E455/ArrowWeightDataSeries!$J$4</f>
        <v>0.45517786896783102</v>
      </c>
      <c r="D455" s="19">
        <f>ArrowWeightDataSeries!F455/ArrowWeightDataSeries!$J$5</f>
        <v>0.94762284604609448</v>
      </c>
      <c r="E455" s="19">
        <f>ArrowWeightDataSeries!G455/ArrowWeightDataSeries!$J$3</f>
        <v>0.21314941575715496</v>
      </c>
    </row>
    <row r="456" spans="1:5" x14ac:dyDescent="0.35">
      <c r="A456">
        <f>ArrowWeightDataSeries!A456</f>
        <v>2365</v>
      </c>
      <c r="B456">
        <f>ArrowWeightDataSeries!B456/ArrowWeightDataSeries!$B$3</f>
        <v>0.18218523502549167</v>
      </c>
      <c r="C456" s="19">
        <f>ArrowWeightDataSeries!E456/ArrowWeightDataSeries!$J$4</f>
        <v>0.45341470644429849</v>
      </c>
      <c r="D456" s="19">
        <f>ArrowWeightDataSeries!F456/ArrowWeightDataSeries!$J$5</f>
        <v>0.94678708595539796</v>
      </c>
      <c r="E456" s="19">
        <f>ArrowWeightDataSeries!G456/ArrowWeightDataSeries!$J$3</f>
        <v>0.21192495035826286</v>
      </c>
    </row>
    <row r="457" spans="1:5" x14ac:dyDescent="0.35">
      <c r="A457">
        <f>ArrowWeightDataSeries!A457</f>
        <v>2370</v>
      </c>
      <c r="B457">
        <f>ArrowWeightDataSeries!B457/ArrowWeightDataSeries!$B$3</f>
        <v>0.18163924327765388</v>
      </c>
      <c r="C457" s="19">
        <f>ArrowWeightDataSeries!E457/ArrowWeightDataSeries!$J$4</f>
        <v>0.45165395406880671</v>
      </c>
      <c r="D457" s="19">
        <f>ArrowWeightDataSeries!F457/ArrowWeightDataSeries!$J$5</f>
        <v>0.94594532072533211</v>
      </c>
      <c r="E457" s="19">
        <f>ArrowWeightDataSeries!G457/ArrowWeightDataSeries!$J$3</f>
        <v>0.21070601753069307</v>
      </c>
    </row>
    <row r="458" spans="1:5" x14ac:dyDescent="0.35">
      <c r="A458">
        <f>ArrowWeightDataSeries!A458</f>
        <v>2375</v>
      </c>
      <c r="B458">
        <f>ArrowWeightDataSeries!B458/ArrowWeightDataSeries!$B$3</f>
        <v>0.18109440219820896</v>
      </c>
      <c r="C458" s="19">
        <f>ArrowWeightDataSeries!E458/ArrowWeightDataSeries!$J$4</f>
        <v>0.44989562395762078</v>
      </c>
      <c r="D458" s="19">
        <f>ArrowWeightDataSeries!F458/ArrowWeightDataSeries!$J$5</f>
        <v>0.94509756302498582</v>
      </c>
      <c r="E458" s="19">
        <f>ArrowWeightDataSeries!G458/ArrowWeightDataSeries!$J$3</f>
        <v>0.20949259595717554</v>
      </c>
    </row>
    <row r="459" spans="1:5" x14ac:dyDescent="0.35">
      <c r="A459">
        <f>ArrowWeightDataSeries!A459</f>
        <v>2380</v>
      </c>
      <c r="B459">
        <f>ArrowWeightDataSeries!B459/ArrowWeightDataSeries!$B$3</f>
        <v>0.18055070694732656</v>
      </c>
      <c r="C459" s="19">
        <f>ArrowWeightDataSeries!E459/ArrowWeightDataSeries!$J$4</f>
        <v>0.44813972813981567</v>
      </c>
      <c r="D459" s="19">
        <f>ArrowWeightDataSeries!F459/ArrowWeightDataSeries!$J$5</f>
        <v>0.94424382547010433</v>
      </c>
      <c r="E459" s="19">
        <f>ArrowWeightDataSeries!G459/ArrowWeightDataSeries!$J$3</f>
        <v>0.20828466438270102</v>
      </c>
    </row>
    <row r="460" spans="1:5" x14ac:dyDescent="0.35">
      <c r="A460">
        <f>ArrowWeightDataSeries!A460</f>
        <v>2385</v>
      </c>
      <c r="B460">
        <f>ArrowWeightDataSeries!B460/ArrowWeightDataSeries!$B$3</f>
        <v>0.18000815271564749</v>
      </c>
      <c r="C460" s="19">
        <f>ArrowWeightDataSeries!E460/ArrowWeightDataSeries!$J$4</f>
        <v>0.4463862785579773</v>
      </c>
      <c r="D460" s="19">
        <f>ArrowWeightDataSeries!F460/ArrowWeightDataSeries!$J$5</f>
        <v>0.94338412062342591</v>
      </c>
      <c r="E460" s="19">
        <f>ArrowWeightDataSeries!G460/ArrowWeightDataSeries!$J$3</f>
        <v>0.2070822016149261</v>
      </c>
    </row>
    <row r="461" spans="1:5" x14ac:dyDescent="0.35">
      <c r="A461">
        <f>ArrowWeightDataSeries!A461</f>
        <v>2390</v>
      </c>
      <c r="B461">
        <f>ArrowWeightDataSeries!B461/ArrowWeightDataSeries!$B$3</f>
        <v>0.17946673472402866</v>
      </c>
      <c r="C461" s="19">
        <f>ArrowWeightDataSeries!E461/ArrowWeightDataSeries!$J$4</f>
        <v>0.44463528706889804</v>
      </c>
      <c r="D461" s="19">
        <f>ArrowWeightDataSeries!F461/ArrowWeightDataSeries!$J$5</f>
        <v>0.94251846099501557</v>
      </c>
      <c r="E461" s="19">
        <f>ArrowWeightDataSeries!G461/ArrowWeightDataSeries!$J$3</f>
        <v>0.20588518652456309</v>
      </c>
    </row>
    <row r="462" spans="1:5" x14ac:dyDescent="0.35">
      <c r="A462">
        <f>ArrowWeightDataSeries!A462</f>
        <v>2395</v>
      </c>
      <c r="B462">
        <f>ArrowWeightDataSeries!B462/ArrowWeightDataSeries!$B$3</f>
        <v>0.17892644822328982</v>
      </c>
      <c r="C462" s="19">
        <f>ArrowWeightDataSeries!E462/ArrowWeightDataSeries!$J$4</f>
        <v>0.44288676544426087</v>
      </c>
      <c r="D462" s="19">
        <f>ArrowWeightDataSeries!F462/ArrowWeightDataSeries!$J$5</f>
        <v>0.9416468590425926</v>
      </c>
      <c r="E462" s="19">
        <f>ArrowWeightDataSeries!G462/ArrowWeightDataSeries!$J$3</f>
        <v>0.20469359804575346</v>
      </c>
    </row>
    <row r="463" spans="1:5" x14ac:dyDescent="0.35">
      <c r="A463">
        <f>ArrowWeightDataSeries!A463</f>
        <v>2400</v>
      </c>
      <c r="B463">
        <f>ArrowWeightDataSeries!B463/ArrowWeightDataSeries!$B$3</f>
        <v>0.17838728849396457</v>
      </c>
      <c r="C463" s="19">
        <f>ArrowWeightDataSeries!E463/ArrowWeightDataSeries!$J$4</f>
        <v>0.44114072537132526</v>
      </c>
      <c r="D463" s="19">
        <f>ArrowWeightDataSeries!F463/ArrowWeightDataSeries!$J$5</f>
        <v>0.94076932717186257</v>
      </c>
      <c r="E463" s="19">
        <f>ArrowWeightDataSeries!G463/ArrowWeightDataSeries!$J$3</f>
        <v>0.20350741517643048</v>
      </c>
    </row>
    <row r="464" spans="1:5" x14ac:dyDescent="0.35">
      <c r="A464">
        <f>ArrowWeightDataSeries!A464</f>
        <v>2405</v>
      </c>
      <c r="B464">
        <f>ArrowWeightDataSeries!B464/ArrowWeightDataSeries!$B$3</f>
        <v>0.17784925084605219</v>
      </c>
      <c r="C464" s="19">
        <f>ArrowWeightDataSeries!E464/ArrowWeightDataSeries!$J$4</f>
        <v>0.43939717845359771</v>
      </c>
      <c r="D464" s="19">
        <f>ArrowWeightDataSeries!F464/ArrowWeightDataSeries!$J$5</f>
        <v>0.93988587773683918</v>
      </c>
      <c r="E464" s="19">
        <f>ArrowWeightDataSeries!G464/ArrowWeightDataSeries!$J$3</f>
        <v>0.20232661697866386</v>
      </c>
    </row>
    <row r="465" spans="1:5" x14ac:dyDescent="0.35">
      <c r="A465">
        <f>ArrowWeightDataSeries!A465</f>
        <v>2410</v>
      </c>
      <c r="B465">
        <f>ArrowWeightDataSeries!B465/ArrowWeightDataSeries!$B$3</f>
        <v>0.17731233061877366</v>
      </c>
      <c r="C465" s="19">
        <f>ArrowWeightDataSeries!E465/ArrowWeightDataSeries!$J$4</f>
        <v>0.43765613621150379</v>
      </c>
      <c r="D465" s="19">
        <f>ArrowWeightDataSeries!F465/ArrowWeightDataSeries!$J$5</f>
        <v>0.93899652304017012</v>
      </c>
      <c r="E465" s="19">
        <f>ArrowWeightDataSeries!G465/ArrowWeightDataSeries!$J$3</f>
        <v>0.20115118257899359</v>
      </c>
    </row>
    <row r="466" spans="1:5" x14ac:dyDescent="0.35">
      <c r="A466">
        <f>ArrowWeightDataSeries!A466</f>
        <v>2415</v>
      </c>
      <c r="B466">
        <f>ArrowWeightDataSeries!B466/ArrowWeightDataSeries!$B$3</f>
        <v>0.1767765231803283</v>
      </c>
      <c r="C466" s="19">
        <f>ArrowWeightDataSeries!E466/ArrowWeightDataSeries!$J$4</f>
        <v>0.43591761008304408</v>
      </c>
      <c r="D466" s="19">
        <f>ArrowWeightDataSeries!F466/ArrowWeightDataSeries!$J$5</f>
        <v>0.93810127533345145</v>
      </c>
      <c r="E466" s="19">
        <f>ArrowWeightDataSeries!G466/ArrowWeightDataSeries!$J$3</f>
        <v>0.19998109116874657</v>
      </c>
    </row>
    <row r="467" spans="1:5" x14ac:dyDescent="0.35">
      <c r="A467">
        <f>ArrowWeightDataSeries!A467</f>
        <v>2420</v>
      </c>
      <c r="B467">
        <f>ArrowWeightDataSeries!B467/ArrowWeightDataSeries!$B$3</f>
        <v>0.17624182392765514</v>
      </c>
      <c r="C467" s="19">
        <f>ArrowWeightDataSeries!E467/ArrowWeightDataSeries!$J$4</f>
        <v>0.43418161142445488</v>
      </c>
      <c r="D467" s="19">
        <f>ArrowWeightDataSeries!F467/ArrowWeightDataSeries!$J$5</f>
        <v>0.93720014681755071</v>
      </c>
      <c r="E467" s="19">
        <f>ArrowWeightDataSeries!G467/ArrowWeightDataSeries!$J$3</f>
        <v>0.19881632200434465</v>
      </c>
    </row>
    <row r="468" spans="1:5" x14ac:dyDescent="0.35">
      <c r="A468">
        <f>ArrowWeightDataSeries!A468</f>
        <v>2425</v>
      </c>
      <c r="B468">
        <f>ArrowWeightDataSeries!B468/ArrowWeightDataSeries!$B$3</f>
        <v>0.17570822828619492</v>
      </c>
      <c r="C468" s="19">
        <f>ArrowWeightDataSeries!E468/ArrowWeightDataSeries!$J$4</f>
        <v>0.43244815151085325</v>
      </c>
      <c r="D468" s="19">
        <f>ArrowWeightDataSeries!F468/ArrowWeightDataSeries!$J$5</f>
        <v>0.93629314964291643</v>
      </c>
      <c r="E468" s="19">
        <f>ArrowWeightDataSeries!G468/ArrowWeightDataSeries!$J$3</f>
        <v>0.19765685440759515</v>
      </c>
    </row>
    <row r="469" spans="1:5" x14ac:dyDescent="0.35">
      <c r="A469">
        <f>ArrowWeightDataSeries!A469</f>
        <v>2430</v>
      </c>
      <c r="B469">
        <f>ArrowWeightDataSeries!B469/ArrowWeightDataSeries!$B$3</f>
        <v>0.17517573170965578</v>
      </c>
      <c r="C469" s="19">
        <f>ArrowWeightDataSeries!E469/ArrowWeightDataSeries!$J$4</f>
        <v>0.43071724153688229</v>
      </c>
      <c r="D469" s="19">
        <f>ArrowWeightDataSeries!F469/ArrowWeightDataSeries!$J$5</f>
        <v>0.93538029590989402</v>
      </c>
      <c r="E469" s="19">
        <f>ArrowWeightDataSeries!G469/ArrowWeightDataSeries!$J$3</f>
        <v>0.19650266776597172</v>
      </c>
    </row>
    <row r="470" spans="1:5" x14ac:dyDescent="0.35">
      <c r="A470">
        <f>ArrowWeightDataSeries!A470</f>
        <v>2435</v>
      </c>
      <c r="B470">
        <f>ArrowWeightDataSeries!B470/ArrowWeightDataSeries!$B$3</f>
        <v>0.17464432967978025</v>
      </c>
      <c r="C470" s="19">
        <f>ArrowWeightDataSeries!E470/ArrowWeightDataSeries!$J$4</f>
        <v>0.42898889261734485</v>
      </c>
      <c r="D470" s="19">
        <f>ArrowWeightDataSeries!F470/ArrowWeightDataSeries!$J$5</f>
        <v>0.93446159766903136</v>
      </c>
      <c r="E470" s="19">
        <f>ArrowWeightDataSeries!G470/ArrowWeightDataSeries!$J$3</f>
        <v>0.19535374153288051</v>
      </c>
    </row>
    <row r="471" spans="1:5" x14ac:dyDescent="0.35">
      <c r="A471">
        <f>ArrowWeightDataSeries!A471</f>
        <v>2440</v>
      </c>
      <c r="B471">
        <f>ArrowWeightDataSeries!B471/ArrowWeightDataSeries!$B$3</f>
        <v>0.17411401770611593</v>
      </c>
      <c r="C471" s="19">
        <f>ArrowWeightDataSeries!E471/ArrowWeightDataSeries!$J$4</f>
        <v>0.42726311578783716</v>
      </c>
      <c r="D471" s="19">
        <f>ArrowWeightDataSeries!F471/ArrowWeightDataSeries!$J$5</f>
        <v>0.93353706692138916</v>
      </c>
      <c r="E471" s="19">
        <f>ArrowWeightDataSeries!G471/ArrowWeightDataSeries!$J$3</f>
        <v>0.19421005522791648</v>
      </c>
    </row>
    <row r="472" spans="1:5" x14ac:dyDescent="0.35">
      <c r="A472">
        <f>ArrowWeightDataSeries!A472</f>
        <v>2445</v>
      </c>
      <c r="B472">
        <f>ArrowWeightDataSeries!B472/ArrowWeightDataSeries!$B$3</f>
        <v>0.17358479132578727</v>
      </c>
      <c r="C472" s="19">
        <f>ArrowWeightDataSeries!E472/ArrowWeightDataSeries!$J$4</f>
        <v>0.42553992200537005</v>
      </c>
      <c r="D472" s="19">
        <f>ArrowWeightDataSeries!F472/ArrowWeightDataSeries!$J$5</f>
        <v>0.93260671561884179</v>
      </c>
      <c r="E472" s="19">
        <f>ArrowWeightDataSeries!G472/ArrowWeightDataSeries!$J$3</f>
        <v>0.19307158843710501</v>
      </c>
    </row>
    <row r="473" spans="1:5" x14ac:dyDescent="0.35">
      <c r="A473">
        <f>ArrowWeightDataSeries!A473</f>
        <v>2450</v>
      </c>
      <c r="B473">
        <f>ArrowWeightDataSeries!B473/ArrowWeightDataSeries!$B$3</f>
        <v>0.17305664610327021</v>
      </c>
      <c r="C473" s="19">
        <f>ArrowWeightDataSeries!E473/ArrowWeightDataSeries!$J$4</f>
        <v>0.42381932214898849</v>
      </c>
      <c r="D473" s="19">
        <f>ArrowWeightDataSeries!F473/ArrowWeightDataSeries!$J$5</f>
        <v>0.93167055566438073</v>
      </c>
      <c r="E473" s="19">
        <f>ArrowWeightDataSeries!G473/ArrowWeightDataSeries!$J$3</f>
        <v>0.19193832081313345</v>
      </c>
    </row>
    <row r="474" spans="1:5" x14ac:dyDescent="0.35">
      <c r="A474">
        <f>ArrowWeightDataSeries!A474</f>
        <v>2455</v>
      </c>
      <c r="B474">
        <f>ArrowWeightDataSeries!B474/ArrowWeightDataSeries!$B$3</f>
        <v>0.17252957763016957</v>
      </c>
      <c r="C474" s="19">
        <f>ArrowWeightDataSeries!E474/ArrowWeightDataSeries!$J$4</f>
        <v>0.42210132702038511</v>
      </c>
      <c r="D474" s="19">
        <f>ArrowWeightDataSeries!F474/ArrowWeightDataSeries!$J$5</f>
        <v>0.93072859891241444</v>
      </c>
      <c r="E474" s="19">
        <f>ArrowWeightDataSeries!G474/ArrowWeightDataSeries!$J$3</f>
        <v>0.19081023207557166</v>
      </c>
    </row>
    <row r="475" spans="1:5" x14ac:dyDescent="0.35">
      <c r="A475">
        <f>ArrowWeightDataSeries!A475</f>
        <v>2460</v>
      </c>
      <c r="B475">
        <f>ArrowWeightDataSeries!B475/ArrowWeightDataSeries!$B$3</f>
        <v>0.17200358152499795</v>
      </c>
      <c r="C475" s="19">
        <f>ArrowWeightDataSeries!E475/ArrowWeightDataSeries!$J$4</f>
        <v>0.42038594734450596</v>
      </c>
      <c r="D475" s="19">
        <f>ArrowWeightDataSeries!F475/ArrowWeightDataSeries!$J$5</f>
        <v>0.92978085716906422</v>
      </c>
      <c r="E475" s="19">
        <f>ArrowWeightDataSeries!G475/ArrowWeightDataSeries!$J$3</f>
        <v>0.18968730201108014</v>
      </c>
    </row>
    <row r="476" spans="1:5" x14ac:dyDescent="0.35">
      <c r="A476">
        <f>ArrowWeightDataSeries!A476</f>
        <v>2465</v>
      </c>
      <c r="B476">
        <f>ArrowWeightDataSeries!B476/ArrowWeightDataSeries!$B$3</f>
        <v>0.17147865343295721</v>
      </c>
      <c r="C476" s="19">
        <f>ArrowWeightDataSeries!E476/ArrowWeightDataSeries!$J$4</f>
        <v>0.41867319377015105</v>
      </c>
      <c r="D476" s="19">
        <f>ArrowWeightDataSeries!F476/ArrowWeightDataSeries!$J$5</f>
        <v>0.92882734219245844</v>
      </c>
      <c r="E476" s="19">
        <f>ArrowWeightDataSeries!G476/ArrowWeightDataSeries!$J$3</f>
        <v>0.18856951047360709</v>
      </c>
    </row>
    <row r="477" spans="1:5" x14ac:dyDescent="0.35">
      <c r="A477">
        <f>ArrowWeightDataSeries!A477</f>
        <v>2470</v>
      </c>
      <c r="B477">
        <f>ArrowWeightDataSeries!B477/ArrowWeightDataSeries!$B$3</f>
        <v>0.17095478902572225</v>
      </c>
      <c r="C477" s="19">
        <f>ArrowWeightDataSeries!E477/ArrowWeightDataSeries!$J$4</f>
        <v>0.41696307687057116</v>
      </c>
      <c r="D477" s="19">
        <f>ArrowWeightDataSeries!F477/ArrowWeightDataSeries!$J$5</f>
        <v>0.92786806569302627</v>
      </c>
      <c r="E477" s="19">
        <f>ArrowWeightDataSeries!G477/ArrowWeightDataSeries!$J$3</f>
        <v>0.18745683738457602</v>
      </c>
    </row>
    <row r="478" spans="1:5" x14ac:dyDescent="0.35">
      <c r="A478">
        <f>ArrowWeightDataSeries!A478</f>
        <v>2475</v>
      </c>
      <c r="B478">
        <f>ArrowWeightDataSeries!B478/ArrowWeightDataSeries!$B$3</f>
        <v>0.17043198400122675</v>
      </c>
      <c r="C478" s="19">
        <f>ArrowWeightDataSeries!E478/ArrowWeightDataSeries!$J$4</f>
        <v>0.41525560714405579</v>
      </c>
      <c r="D478" s="19">
        <f>ArrowWeightDataSeries!F478/ArrowWeightDataSeries!$J$5</f>
        <v>0.92690303933378493</v>
      </c>
      <c r="E478" s="19">
        <f>ArrowWeightDataSeries!G478/ArrowWeightDataSeries!$J$3</f>
        <v>0.1863492627330616</v>
      </c>
    </row>
    <row r="479" spans="1:5" x14ac:dyDescent="0.35">
      <c r="A479">
        <f>ArrowWeightDataSeries!A479</f>
        <v>2480</v>
      </c>
      <c r="B479">
        <f>ArrowWeightDataSeries!B479/ArrowWeightDataSeries!$B$3</f>
        <v>0.16991023408345118</v>
      </c>
      <c r="C479" s="19">
        <f>ArrowWeightDataSeries!E479/ArrowWeightDataSeries!$J$4</f>
        <v>0.41355079501451764</v>
      </c>
      <c r="D479" s="19">
        <f>ArrowWeightDataSeries!F479/ArrowWeightDataSeries!$J$5</f>
        <v>0.92593227473062834</v>
      </c>
      <c r="E479" s="19">
        <f>ArrowWeightDataSeries!G479/ArrowWeightDataSeries!$J$3</f>
        <v>0.18524676657595557</v>
      </c>
    </row>
    <row r="480" spans="1:5" x14ac:dyDescent="0.35">
      <c r="A480">
        <f>ArrowWeightDataSeries!A480</f>
        <v>2485</v>
      </c>
      <c r="B480">
        <f>ArrowWeightDataSeries!B480/ArrowWeightDataSeries!$B$3</f>
        <v>0.16938953502221318</v>
      </c>
      <c r="C480" s="19">
        <f>ArrowWeightDataSeries!E480/ArrowWeightDataSeries!$J$4</f>
        <v>0.41184865083207239</v>
      </c>
      <c r="D480" s="19">
        <f>ArrowWeightDataSeries!F480/ArrowWeightDataSeries!$J$5</f>
        <v>0.92495578345261276</v>
      </c>
      <c r="E480" s="19">
        <f>ArrowWeightDataSeries!G480/ArrowWeightDataSeries!$J$3</f>
        <v>0.18414932903812295</v>
      </c>
    </row>
    <row r="481" spans="1:5" x14ac:dyDescent="0.35">
      <c r="A481">
        <f>ArrowWeightDataSeries!A481</f>
        <v>2490</v>
      </c>
      <c r="B481">
        <f>ArrowWeightDataSeries!B481/ArrowWeightDataSeries!$B$3</f>
        <v>0.16886988259295946</v>
      </c>
      <c r="C481" s="19">
        <f>ArrowWeightDataSeries!E481/ArrowWeightDataSeries!$J$4</f>
        <v>0.41014918487360996</v>
      </c>
      <c r="D481" s="19">
        <f>ArrowWeightDataSeries!F481/ArrowWeightDataSeries!$J$5</f>
        <v>0.9239735770222377</v>
      </c>
      <c r="E481" s="19">
        <f>ArrowWeightDataSeries!G481/ArrowWeightDataSeries!$J$3</f>
        <v>0.18305693031254772</v>
      </c>
    </row>
    <row r="482" spans="1:5" x14ac:dyDescent="0.35">
      <c r="A482">
        <f>ArrowWeightDataSeries!A482</f>
        <v>2495</v>
      </c>
      <c r="B482">
        <f>ArrowWeightDataSeries!B482/ArrowWeightDataSeries!$B$3</f>
        <v>0.16835127259656063</v>
      </c>
      <c r="C482" s="19">
        <f>ArrowWeightDataSeries!E482/ArrowWeightDataSeries!$J$4</f>
        <v>0.40845240734336458</v>
      </c>
      <c r="D482" s="19">
        <f>ArrowWeightDataSeries!F482/ArrowWeightDataSeries!$J$5</f>
        <v>0.92298566691572892</v>
      </c>
      <c r="E482" s="19">
        <f>ArrowWeightDataSeries!G482/ArrowWeightDataSeries!$J$3</f>
        <v>0.18196955066046999</v>
      </c>
    </row>
    <row r="483" spans="1:5" x14ac:dyDescent="0.35">
      <c r="A483">
        <f>ArrowWeightDataSeries!A483</f>
        <v>2500</v>
      </c>
      <c r="B483">
        <f>ArrowWeightDataSeries!B483/ArrowWeightDataSeries!$B$3</f>
        <v>0.16783370085910712</v>
      </c>
      <c r="C483" s="19">
        <f>ArrowWeightDataSeries!E483/ArrowWeightDataSeries!$J$4</f>
        <v>0.40675832837347531</v>
      </c>
      <c r="D483" s="19">
        <f>ArrowWeightDataSeries!F483/ArrowWeightDataSeries!$J$5</f>
        <v>0.92199206456331428</v>
      </c>
      <c r="E483" s="19">
        <f>ArrowWeightDataSeries!G483/ArrowWeightDataSeries!$J$3</f>
        <v>0.18088717041151209</v>
      </c>
    </row>
    <row r="484" spans="1:5" x14ac:dyDescent="0.35">
      <c r="A484">
        <f>ArrowWeightDataSeries!A484</f>
        <v>2505</v>
      </c>
      <c r="B484">
        <f>ArrowWeightDataSeries!B484/ArrowWeightDataSeries!$B$3</f>
        <v>0.16731716323170781</v>
      </c>
      <c r="C484" s="19">
        <f>ArrowWeightDataSeries!E484/ArrowWeightDataSeries!$J$4</f>
        <v>0.40506695802454368</v>
      </c>
      <c r="D484" s="19">
        <f>ArrowWeightDataSeries!F484/ArrowWeightDataSeries!$J$5</f>
        <v>0.92099278134950058</v>
      </c>
      <c r="E484" s="19">
        <f>ArrowWeightDataSeries!G484/ArrowWeightDataSeries!$J$3</f>
        <v>0.17980976996379638</v>
      </c>
    </row>
    <row r="485" spans="1:5" x14ac:dyDescent="0.35">
      <c r="A485">
        <f>ArrowWeightDataSeries!A485</f>
        <v>2510</v>
      </c>
      <c r="B485">
        <f>ArrowWeightDataSeries!B485/ArrowWeightDataSeries!$B$3</f>
        <v>0.16680165559029067</v>
      </c>
      <c r="C485" s="19">
        <f>ArrowWeightDataSeries!E485/ArrowWeightDataSeries!$J$4</f>
        <v>0.40337830628618659</v>
      </c>
      <c r="D485" s="19">
        <f>ArrowWeightDataSeries!F485/ArrowWeightDataSeries!$J$5</f>
        <v>0.91998782861334749</v>
      </c>
      <c r="E485" s="19">
        <f>ArrowWeightDataSeries!G485/ArrowWeightDataSeries!$J$3</f>
        <v>0.17873732978405485</v>
      </c>
    </row>
    <row r="486" spans="1:5" x14ac:dyDescent="0.35">
      <c r="A486">
        <f>ArrowWeightDataSeries!A486</f>
        <v>2515</v>
      </c>
      <c r="B486">
        <f>ArrowWeightDataSeries!B486/ArrowWeightDataSeries!$B$3</f>
        <v>0.16628717383540501</v>
      </c>
      <c r="C486" s="19">
        <f>ArrowWeightDataSeries!E486/ArrowWeightDataSeries!$J$4</f>
        <v>0.40169238307758309</v>
      </c>
      <c r="D486" s="19">
        <f>ArrowWeightDataSeries!F486/ArrowWeightDataSeries!$J$5</f>
        <v>0.91897721764874007</v>
      </c>
      <c r="E486" s="19">
        <f>ArrowWeightDataSeries!G486/ArrowWeightDataSeries!$J$3</f>
        <v>0.17766983040772855</v>
      </c>
    </row>
    <row r="487" spans="1:5" x14ac:dyDescent="0.35">
      <c r="A487">
        <f>ArrowWeightDataSeries!A487</f>
        <v>2520</v>
      </c>
      <c r="B487">
        <f>ArrowWeightDataSeries!B487/ArrowWeightDataSeries!$B$3</f>
        <v>0.16577371389202561</v>
      </c>
      <c r="C487" s="19">
        <f>ArrowWeightDataSeries!E487/ArrowWeightDataSeries!$J$4</f>
        <v>0.4000091982480139</v>
      </c>
      <c r="D487" s="19">
        <f>ArrowWeightDataSeries!F487/ArrowWeightDataSeries!$J$5</f>
        <v>0.91796095970465497</v>
      </c>
      <c r="E487" s="19">
        <f>ArrowWeightDataSeries!G487/ArrowWeightDataSeries!$J$3</f>
        <v>0.17660725243905756</v>
      </c>
    </row>
    <row r="488" spans="1:5" x14ac:dyDescent="0.35">
      <c r="A488">
        <f>ArrowWeightDataSeries!A488</f>
        <v>2525</v>
      </c>
      <c r="B488">
        <f>ArrowWeightDataSeries!B488/ArrowWeightDataSeries!$B$3</f>
        <v>0.1652612717093597</v>
      </c>
      <c r="C488" s="19">
        <f>ArrowWeightDataSeries!E488/ArrowWeightDataSeries!$J$4</f>
        <v>0.3983287615774021</v>
      </c>
      <c r="D488" s="19">
        <f>ArrowWeightDataSeries!F488/ArrowWeightDataSeries!$J$5</f>
        <v>0.91693906598543218</v>
      </c>
      <c r="E488" s="19">
        <f>ArrowWeightDataSeries!G488/ArrowWeightDataSeries!$J$3</f>
        <v>0.17554957655116624</v>
      </c>
    </row>
    <row r="489" spans="1:5" x14ac:dyDescent="0.35">
      <c r="A489">
        <f>ArrowWeightDataSeries!A489</f>
        <v>2530</v>
      </c>
      <c r="B489">
        <f>ArrowWeightDataSeries!B489/ArrowWeightDataSeries!$B$3</f>
        <v>0.16474984326065464</v>
      </c>
      <c r="C489" s="19">
        <f>ArrowWeightDataSeries!E489/ArrowWeightDataSeries!$J$4</f>
        <v>0.39665108277684175</v>
      </c>
      <c r="D489" s="19">
        <f>ArrowWeightDataSeries!F489/ArrowWeightDataSeries!$J$5</f>
        <v>0.91591154765103666</v>
      </c>
      <c r="E489" s="19">
        <f>ArrowWeightDataSeries!G489/ArrowWeightDataSeries!$J$3</f>
        <v>0.17449678348613609</v>
      </c>
    </row>
    <row r="490" spans="1:5" x14ac:dyDescent="0.35">
      <c r="A490">
        <f>ArrowWeightDataSeries!A490</f>
        <v>2535</v>
      </c>
      <c r="B490">
        <f>ArrowWeightDataSeries!B490/ArrowWeightDataSeries!$B$3</f>
        <v>0.16423942454300847</v>
      </c>
      <c r="C490" s="19">
        <f>ArrowWeightDataSeries!E490/ArrowWeightDataSeries!$J$4</f>
        <v>0.39497617148912623</v>
      </c>
      <c r="D490" s="19">
        <f>ArrowWeightDataSeries!F490/ArrowWeightDataSeries!$J$5</f>
        <v>0.9148784158173231</v>
      </c>
      <c r="E490" s="19">
        <f>ArrowWeightDataSeries!G490/ArrowWeightDataSeries!$J$3</f>
        <v>0.17344885405507254</v>
      </c>
    </row>
    <row r="491" spans="1:5" x14ac:dyDescent="0.35">
      <c r="A491">
        <f>ArrowWeightDataSeries!A491</f>
        <v>2540</v>
      </c>
      <c r="B491">
        <f>ArrowWeightDataSeries!B491/ArrowWeightDataSeries!$B$3</f>
        <v>0.16373001157718151</v>
      </c>
      <c r="C491" s="19">
        <f>ArrowWeightDataSeries!E491/ArrowWeightDataSeries!$J$4</f>
        <v>0.3933040372892701</v>
      </c>
      <c r="D491" s="19">
        <f>ArrowWeightDataSeries!F491/ArrowWeightDataSeries!$J$5</f>
        <v>0.91383968155629691</v>
      </c>
      <c r="E491" s="19">
        <f>ArrowWeightDataSeries!G491/ArrowWeightDataSeries!$J$3</f>
        <v>0.17240576913816386</v>
      </c>
    </row>
    <row r="492" spans="1:5" x14ac:dyDescent="0.35">
      <c r="A492">
        <f>ArrowWeightDataSeries!A492</f>
        <v>2545</v>
      </c>
      <c r="B492">
        <f>ArrowWeightDataSeries!B492/ArrowWeightDataSeries!$B$3</f>
        <v>0.1632216004074106</v>
      </c>
      <c r="C492" s="19">
        <f>ArrowWeightDataSeries!E492/ArrowWeightDataSeries!$J$4</f>
        <v>0.39163468968502618</v>
      </c>
      <c r="D492" s="19">
        <f>ArrowWeightDataSeries!F492/ArrowWeightDataSeries!$J$5</f>
        <v>0.91279535589637251</v>
      </c>
      <c r="E492" s="19">
        <f>ArrowWeightDataSeries!G492/ArrowWeightDataSeries!$J$3</f>
        <v>0.17136750968473177</v>
      </c>
    </row>
    <row r="493" spans="1:5" x14ac:dyDescent="0.35">
      <c r="A493">
        <f>ArrowWeightDataSeries!A493</f>
        <v>2550</v>
      </c>
      <c r="B493">
        <f>ArrowWeightDataSeries!B493/ArrowWeightDataSeries!$B$3</f>
        <v>0.16271418710122454</v>
      </c>
      <c r="C493" s="19">
        <f>ArrowWeightDataSeries!E493/ArrowWeightDataSeries!$J$4</f>
        <v>0.38996813811739789</v>
      </c>
      <c r="D493" s="19">
        <f>ArrowWeightDataSeries!F493/ArrowWeightDataSeries!$J$5</f>
        <v>0.9117454498226305</v>
      </c>
      <c r="E493" s="19">
        <f>ArrowWeightDataSeries!G493/ArrowWeightDataSeries!$J$3</f>
        <v>0.1703340567132747</v>
      </c>
    </row>
    <row r="494" spans="1:5" x14ac:dyDescent="0.35">
      <c r="A494">
        <f>ArrowWeightDataSeries!A494</f>
        <v>2555</v>
      </c>
      <c r="B494">
        <f>ArrowWeightDataSeries!B494/ArrowWeightDataSeries!$B$3</f>
        <v>0.16220776774926188</v>
      </c>
      <c r="C494" s="19">
        <f>ArrowWeightDataSeries!E494/ArrowWeightDataSeries!$J$4</f>
        <v>0.38830439196114769</v>
      </c>
      <c r="D494" s="19">
        <f>ArrowWeightDataSeries!F494/ArrowWeightDataSeries!$J$5</f>
        <v>0.91068997427707288</v>
      </c>
      <c r="E494" s="19">
        <f>ArrowWeightDataSeries!G494/ArrowWeightDataSeries!$J$3</f>
        <v>0.16930539131150441</v>
      </c>
    </row>
    <row r="495" spans="1:5" x14ac:dyDescent="0.35">
      <c r="A495">
        <f>ArrowWeightDataSeries!A495</f>
        <v>2560</v>
      </c>
      <c r="B495">
        <f>ArrowWeightDataSeries!B495/ArrowWeightDataSeries!$B$3</f>
        <v>0.16170233846508983</v>
      </c>
      <c r="C495" s="19">
        <f>ArrowWeightDataSeries!E495/ArrowWeightDataSeries!$J$4</f>
        <v>0.38664346052529985</v>
      </c>
      <c r="D495" s="19">
        <f>ArrowWeightDataSeries!F495/ArrowWeightDataSeries!$J$5</f>
        <v>0.90962894015887619</v>
      </c>
      <c r="E495" s="19">
        <f>ArrowWeightDataSeries!G495/ArrowWeightDataSeries!$J$3</f>
        <v>0.1682814946363739</v>
      </c>
    </row>
    <row r="496" spans="1:5" x14ac:dyDescent="0.35">
      <c r="A496">
        <f>ArrowWeightDataSeries!A496</f>
        <v>2565</v>
      </c>
      <c r="B496">
        <f>ArrowWeightDataSeries!B496/ArrowWeightDataSeries!$B$3</f>
        <v>0.16119789538502538</v>
      </c>
      <c r="C496" s="19">
        <f>ArrowWeightDataSeries!E496/ArrowWeightDataSeries!$J$4</f>
        <v>0.38498535305363746</v>
      </c>
      <c r="D496" s="19">
        <f>ArrowWeightDataSeries!F496/ArrowWeightDataSeries!$J$5</f>
        <v>0.90856235832463994</v>
      </c>
      <c r="E496" s="19">
        <f>ArrowWeightDataSeries!G496/ArrowWeightDataSeries!$J$3</f>
        <v>0.16726234791409905</v>
      </c>
    </row>
    <row r="497" spans="1:5" x14ac:dyDescent="0.35">
      <c r="A497">
        <f>ArrowWeightDataSeries!A497</f>
        <v>2570</v>
      </c>
      <c r="B497">
        <f>ArrowWeightDataSeries!B497/ArrowWeightDataSeries!$B$3</f>
        <v>0.16069443466795855</v>
      </c>
      <c r="C497" s="19">
        <f>ArrowWeightDataSeries!E497/ArrowWeightDataSeries!$J$4</f>
        <v>0.38333007872520036</v>
      </c>
      <c r="D497" s="19">
        <f>ArrowWeightDataSeries!F497/ArrowWeightDataSeries!$J$5</f>
        <v>0.90749023958864083</v>
      </c>
      <c r="E497" s="19">
        <f>ArrowWeightDataSeries!G497/ArrowWeightDataSeries!$J$3</f>
        <v>0.16624793244017502</v>
      </c>
    </row>
    <row r="498" spans="1:5" x14ac:dyDescent="0.35">
      <c r="A498">
        <f>ArrowWeightDataSeries!A498</f>
        <v>2575</v>
      </c>
      <c r="B498">
        <f>ArrowWeightDataSeries!B498/ArrowWeightDataSeries!$B$3</f>
        <v>0.16019195249517615</v>
      </c>
      <c r="C498" s="19">
        <f>ArrowWeightDataSeries!E498/ArrowWeightDataSeries!$J$4</f>
        <v>0.38167764665477016</v>
      </c>
      <c r="D498" s="19">
        <f>ArrowWeightDataSeries!F498/ArrowWeightDataSeries!$J$5</f>
        <v>0.90641259472307412</v>
      </c>
      <c r="E498" s="19">
        <f>ArrowWeightDataSeries!G498/ArrowWeightDataSeries!$J$3</f>
        <v>0.16523822957938222</v>
      </c>
    </row>
    <row r="499" spans="1:5" x14ac:dyDescent="0.35">
      <c r="A499">
        <f>ArrowWeightDataSeries!A499</f>
        <v>2580</v>
      </c>
      <c r="B499">
        <f>ArrowWeightDataSeries!B499/ArrowWeightDataSeries!$B$3</f>
        <v>0.15969044507018856</v>
      </c>
      <c r="C499" s="19">
        <f>ArrowWeightDataSeries!E499/ArrowWeightDataSeries!$J$4</f>
        <v>0.3800280658933578</v>
      </c>
      <c r="D499" s="19">
        <f>ArrowWeightDataSeries!F499/ArrowWeightDataSeries!$J$5</f>
        <v>0.90532943445830161</v>
      </c>
      <c r="E499" s="19">
        <f>ArrowWeightDataSeries!G499/ArrowWeightDataSeries!$J$3</f>
        <v>0.16423322076578908</v>
      </c>
    </row>
    <row r="500" spans="1:5" x14ac:dyDescent="0.35">
      <c r="A500">
        <f>ArrowWeightDataSeries!A500</f>
        <v>2585</v>
      </c>
      <c r="B500">
        <f>ArrowWeightDataSeries!B500/ArrowWeightDataSeries!$B$3</f>
        <v>0.1591899086185575</v>
      </c>
      <c r="C500" s="19">
        <f>ArrowWeightDataSeries!E500/ArrowWeightDataSeries!$J$4</f>
        <v>0.37838134542868446</v>
      </c>
      <c r="D500" s="19">
        <f>ArrowWeightDataSeries!F500/ArrowWeightDataSeries!$J$5</f>
        <v>0.90424076948309584</v>
      </c>
      <c r="E500" s="19">
        <f>ArrowWeightDataSeries!G500/ArrowWeightDataSeries!$J$3</f>
        <v>0.16323288750274728</v>
      </c>
    </row>
    <row r="501" spans="1:5" x14ac:dyDescent="0.35">
      <c r="A501">
        <f>ArrowWeightDataSeries!A501</f>
        <v>2590</v>
      </c>
      <c r="B501">
        <f>ArrowWeightDataSeries!B501/ArrowWeightDataSeries!$B$3</f>
        <v>0.15869033938772534</v>
      </c>
      <c r="C501" s="19">
        <f>ArrowWeightDataSeries!E501/ArrowWeightDataSeries!$J$4</f>
        <v>0.37673749418565544</v>
      </c>
      <c r="D501" s="19">
        <f>ArrowWeightDataSeries!F501/ArrowWeightDataSeries!$J$5</f>
        <v>0.90314661044487798</v>
      </c>
      <c r="E501" s="19">
        <f>ArrowWeightDataSeries!G501/ArrowWeightDataSeries!$J$3</f>
        <v>0.16223721136288</v>
      </c>
    </row>
    <row r="502" spans="1:5" x14ac:dyDescent="0.35">
      <c r="A502">
        <f>ArrowWeightDataSeries!A502</f>
        <v>2595</v>
      </c>
      <c r="B502">
        <f>ArrowWeightDataSeries!B502/ArrowWeightDataSeries!$B$3</f>
        <v>0.15819173364684647</v>
      </c>
      <c r="C502" s="19">
        <f>ArrowWeightDataSeries!E502/ArrowWeightDataSeries!$J$4</f>
        <v>0.37509652102683494</v>
      </c>
      <c r="D502" s="19">
        <f>ArrowWeightDataSeries!F502/ArrowWeightDataSeries!$J$5</f>
        <v>0.90204696794996087</v>
      </c>
      <c r="E502" s="19">
        <f>ArrowWeightDataSeries!G502/ArrowWeightDataSeries!$J$3</f>
        <v>0.16124617398806476</v>
      </c>
    </row>
    <row r="503" spans="1:5" x14ac:dyDescent="0.35">
      <c r="A503">
        <f>ArrowWeightDataSeries!A503</f>
        <v>2600</v>
      </c>
      <c r="B503">
        <f>ArrowWeightDataSeries!B503/ArrowWeightDataSeries!$B$3</f>
        <v>0.15769408768662044</v>
      </c>
      <c r="C503" s="19">
        <f>ArrowWeightDataSeries!E503/ArrowWeightDataSeries!$J$4</f>
        <v>0.37345843475291263</v>
      </c>
      <c r="D503" s="19">
        <f>ArrowWeightDataSeries!F503/ArrowWeightDataSeries!$J$5</f>
        <v>0.90094185256378534</v>
      </c>
      <c r="E503" s="19">
        <f>ArrowWeightDataSeries!G503/ArrowWeightDataSeries!$J$3</f>
        <v>0.16025975708941095</v>
      </c>
    </row>
    <row r="504" spans="1:5" x14ac:dyDescent="0.35">
      <c r="A504">
        <f>ArrowWeightDataSeries!A504</f>
        <v>2605</v>
      </c>
      <c r="B504">
        <f>ArrowWeightDataSeries!B504/ArrowWeightDataSeries!$B$3</f>
        <v>0.1571973978191257</v>
      </c>
      <c r="C504" s="19">
        <f>ArrowWeightDataSeries!E504/ArrowWeightDataSeries!$J$4</f>
        <v>0.37182324410316597</v>
      </c>
      <c r="D504" s="19">
        <f>ArrowWeightDataSeries!F504/ArrowWeightDataSeries!$J$5</f>
        <v>0.89983127481115432</v>
      </c>
      <c r="E504" s="19">
        <f>ArrowWeightDataSeries!G504/ArrowWeightDataSeries!$J$3</f>
        <v>0.15927794244722945</v>
      </c>
    </row>
    <row r="505" spans="1:5" x14ac:dyDescent="0.35">
      <c r="A505">
        <f>ArrowWeightDataSeries!A505</f>
        <v>2610</v>
      </c>
      <c r="B505">
        <f>ArrowWeightDataSeries!B505/ArrowWeightDataSeries!$B$3</f>
        <v>0.15670166037765623</v>
      </c>
      <c r="C505" s="19">
        <f>ArrowWeightDataSeries!E505/ArrowWeightDataSeries!$J$4</f>
        <v>0.37019095775592153</v>
      </c>
      <c r="D505" s="19">
        <f>ArrowWeightDataSeries!F505/ArrowWeightDataSeries!$J$5</f>
        <v>0.89871524517646961</v>
      </c>
      <c r="E505" s="19">
        <f>ArrowWeightDataSeries!G505/ArrowWeightDataSeries!$J$3</f>
        <v>0.15830071191099901</v>
      </c>
    </row>
    <row r="506" spans="1:5" x14ac:dyDescent="0.35">
      <c r="A506">
        <f>ArrowWeightDataSeries!A506</f>
        <v>2615</v>
      </c>
      <c r="B506">
        <f>ArrowWeightDataSeries!B506/ArrowWeightDataSeries!$B$3</f>
        <v>0.15620687171655881</v>
      </c>
      <c r="C506" s="19">
        <f>ArrowWeightDataSeries!E506/ArrowWeightDataSeries!$J$4</f>
        <v>0.36856158432900926</v>
      </c>
      <c r="D506" s="19">
        <f>ArrowWeightDataSeries!F506/ArrowWeightDataSeries!$J$5</f>
        <v>0.8975937741039629</v>
      </c>
      <c r="E506" s="19">
        <f>ArrowWeightDataSeries!G506/ArrowWeightDataSeries!$J$3</f>
        <v>0.1573280473993251</v>
      </c>
    </row>
    <row r="507" spans="1:5" x14ac:dyDescent="0.35">
      <c r="A507">
        <f>ArrowWeightDataSeries!A507</f>
        <v>2620</v>
      </c>
      <c r="B507">
        <f>ArrowWeightDataSeries!B507/ArrowWeightDataSeries!$B$3</f>
        <v>0.1557130282110723</v>
      </c>
      <c r="C507" s="19">
        <f>ArrowWeightDataSeries!E507/ArrowWeightDataSeries!$J$4</f>
        <v>0.3669351323802133</v>
      </c>
      <c r="D507" s="19">
        <f>ArrowWeightDataSeries!F507/ArrowWeightDataSeries!$J$5</f>
        <v>0.89646687199792552</v>
      </c>
      <c r="E507" s="19">
        <f>ArrowWeightDataSeries!G507/ArrowWeightDataSeries!$J$3</f>
        <v>0.15635993089989472</v>
      </c>
    </row>
    <row r="508" spans="1:5" x14ac:dyDescent="0.35">
      <c r="A508">
        <f>ArrowWeightDataSeries!A508</f>
        <v>2625</v>
      </c>
      <c r="B508">
        <f>ArrowWeightDataSeries!B508/ArrowWeightDataSeries!$B$3</f>
        <v>0.15522012625716824</v>
      </c>
      <c r="C508" s="19">
        <f>ArrowWeightDataSeries!E508/ArrowWeightDataSeries!$J$4</f>
        <v>0.36531161040771948</v>
      </c>
      <c r="D508" s="19">
        <f>ArrowWeightDataSeries!F508/ArrowWeightDataSeries!$J$5</f>
        <v>0.89533454922293798</v>
      </c>
      <c r="E508" s="19">
        <f>ArrowWeightDataSeries!G508/ArrowWeightDataSeries!$J$3</f>
        <v>0.15539634446942491</v>
      </c>
    </row>
    <row r="509" spans="1:5" x14ac:dyDescent="0.35">
      <c r="A509">
        <f>ArrowWeightDataSeries!A509</f>
        <v>2630</v>
      </c>
      <c r="B509">
        <f>ArrowWeightDataSeries!B509/ArrowWeightDataSeries!$B$3</f>
        <v>0.15472816227139283</v>
      </c>
      <c r="C509" s="19">
        <f>ArrowWeightDataSeries!E509/ArrowWeightDataSeries!$J$4</f>
        <v>0.36369102685055749</v>
      </c>
      <c r="D509" s="19">
        <f>ArrowWeightDataSeries!F509/ArrowWeightDataSeries!$J$5</f>
        <v>0.89419681610409563</v>
      </c>
      <c r="E509" s="19">
        <f>ArrowWeightDataSeries!G509/ArrowWeightDataSeries!$J$3</f>
        <v>0.15443727023360609</v>
      </c>
    </row>
    <row r="510" spans="1:5" x14ac:dyDescent="0.35">
      <c r="A510">
        <f>ArrowWeightDataSeries!A510</f>
        <v>2635</v>
      </c>
      <c r="B510">
        <f>ArrowWeightDataSeries!B510/ArrowWeightDataSeries!$B$3</f>
        <v>0.15423713269071118</v>
      </c>
      <c r="C510" s="19">
        <f>ArrowWeightDataSeries!E510/ArrowWeightDataSeries!$J$4</f>
        <v>0.36207339008904227</v>
      </c>
      <c r="D510" s="19">
        <f>ArrowWeightDataSeries!F510/ArrowWeightDataSeries!$J$5</f>
        <v>0.89305368292723664</v>
      </c>
      <c r="E510" s="19">
        <f>ArrowWeightDataSeries!G510/ArrowWeightDataSeries!$J$3</f>
        <v>0.15348269038704201</v>
      </c>
    </row>
    <row r="511" spans="1:5" x14ac:dyDescent="0.35">
      <c r="A511">
        <f>ArrowWeightDataSeries!A511</f>
        <v>2640</v>
      </c>
      <c r="B511">
        <f>ArrowWeightDataSeries!B511/ArrowWeightDataSeries!$B$3</f>
        <v>0.1537470339723519</v>
      </c>
      <c r="C511" s="19">
        <f>ArrowWeightDataSeries!E511/ArrowWeightDataSeries!$J$4</f>
        <v>0.36045870844520667</v>
      </c>
      <c r="D511" s="19">
        <f>ArrowWeightDataSeries!F511/ArrowWeightDataSeries!$J$5</f>
        <v>0.8919051599391622</v>
      </c>
      <c r="E511" s="19">
        <f>ArrowWeightDataSeries!G511/ArrowWeightDataSeries!$J$3</f>
        <v>0.15253258719318236</v>
      </c>
    </row>
    <row r="512" spans="1:5" x14ac:dyDescent="0.35">
      <c r="A512">
        <f>ArrowWeightDataSeries!A512</f>
        <v>2645</v>
      </c>
      <c r="B512">
        <f>ArrowWeightDataSeries!B512/ArrowWeightDataSeries!$B$3</f>
        <v>0.1532578625936542</v>
      </c>
      <c r="C512" s="19">
        <f>ArrowWeightDataSeries!E512/ArrowWeightDataSeries!$J$4</f>
        <v>0.35884699018323457</v>
      </c>
      <c r="D512" s="19">
        <f>ArrowWeightDataSeries!F512/ArrowWeightDataSeries!$J$5</f>
        <v>0.89075125734786087</v>
      </c>
      <c r="E512" s="19">
        <f>ArrowWeightDataSeries!G512/ArrowWeightDataSeries!$J$3</f>
        <v>0.15158694298425215</v>
      </c>
    </row>
    <row r="513" spans="1:5" x14ac:dyDescent="0.35">
      <c r="A513">
        <f>ArrowWeightDataSeries!A513</f>
        <v>2650</v>
      </c>
      <c r="B513">
        <f>ArrowWeightDataSeries!B513/ArrowWeightDataSeries!$B$3</f>
        <v>0.15276961505191541</v>
      </c>
      <c r="C513" s="19">
        <f>ArrowWeightDataSeries!E513/ArrowWeightDataSeries!$J$4</f>
        <v>0.35723824350988703</v>
      </c>
      <c r="D513" s="19">
        <f>ArrowWeightDataSeries!F513/ArrowWeightDataSeries!$J$5</f>
        <v>0.88959198532272687</v>
      </c>
      <c r="E513" s="19">
        <f>ArrowWeightDataSeries!G513/ArrowWeightDataSeries!$J$3</f>
        <v>0.15064574016117571</v>
      </c>
    </row>
    <row r="514" spans="1:5" x14ac:dyDescent="0.35">
      <c r="A514">
        <f>ArrowWeightDataSeries!A514</f>
        <v>2655</v>
      </c>
      <c r="B514">
        <f>ArrowWeightDataSeries!B514/ArrowWeightDataSeries!$B$3</f>
        <v>0.15228228786424097</v>
      </c>
      <c r="C514" s="19">
        <f>ArrowWeightDataSeries!E514/ArrowWeightDataSeries!$J$4</f>
        <v>0.35563247657492664</v>
      </c>
      <c r="D514" s="19">
        <f>ArrowWeightDataSeries!F514/ArrowWeightDataSeries!$J$5</f>
        <v>0.88842735399477901</v>
      </c>
      <c r="E514" s="19">
        <f>ArrowWeightDataSeries!G514/ArrowWeightDataSeries!$J$3</f>
        <v>0.14970896119349644</v>
      </c>
    </row>
    <row r="515" spans="1:5" x14ac:dyDescent="0.35">
      <c r="A515">
        <f>ArrowWeightDataSeries!A515</f>
        <v>2660</v>
      </c>
      <c r="B515">
        <f>ArrowWeightDataSeries!B515/ArrowWeightDataSeries!$B$3</f>
        <v>0.15179587756739527</v>
      </c>
      <c r="C515" s="19">
        <f>ArrowWeightDataSeries!E515/ArrowWeightDataSeries!$J$4</f>
        <v>0.35402969747153812</v>
      </c>
      <c r="D515" s="19">
        <f>ArrowWeightDataSeries!F515/ArrowWeightDataSeries!$J$5</f>
        <v>0.88725737345687861</v>
      </c>
      <c r="E515" s="19">
        <f>ArrowWeightDataSeries!G515/ArrowWeightDataSeries!$J$3</f>
        <v>0.14877658861929258</v>
      </c>
    </row>
    <row r="516" spans="1:5" x14ac:dyDescent="0.35">
      <c r="A516">
        <f>ArrowWeightDataSeries!A516</f>
        <v>2665</v>
      </c>
      <c r="B516">
        <f>ArrowWeightDataSeries!B516/ArrowWeightDataSeries!$B$3</f>
        <v>0.15131038071765382</v>
      </c>
      <c r="C516" s="19">
        <f>ArrowWeightDataSeries!E516/ArrowWeightDataSeries!$J$4</f>
        <v>0.3524299142367438</v>
      </c>
      <c r="D516" s="19">
        <f>ArrowWeightDataSeries!F516/ArrowWeightDataSeries!$J$5</f>
        <v>0.88608205376394367</v>
      </c>
      <c r="E516" s="19">
        <f>ArrowWeightDataSeries!G516/ArrowWeightDataSeries!$J$3</f>
        <v>0.14784860504508709</v>
      </c>
    </row>
    <row r="517" spans="1:5" x14ac:dyDescent="0.35">
      <c r="A517">
        <f>ArrowWeightDataSeries!A517</f>
        <v>2670</v>
      </c>
      <c r="B517">
        <f>ArrowWeightDataSeries!B517/ArrowWeightDataSeries!$B$3</f>
        <v>0.15082579389065709</v>
      </c>
      <c r="C517" s="19">
        <f>ArrowWeightDataSeries!E517/ArrowWeightDataSeries!$J$4</f>
        <v>0.35083313485181561</v>
      </c>
      <c r="D517" s="19">
        <f>ArrowWeightDataSeries!F517/ArrowWeightDataSeries!$J$5</f>
        <v>0.88490140493316172</v>
      </c>
      <c r="E517" s="19">
        <f>ArrowWeightDataSeries!G517/ArrowWeightDataSeries!$J$3</f>
        <v>0.14692499314575497</v>
      </c>
    </row>
    <row r="518" spans="1:5" x14ac:dyDescent="0.35">
      <c r="A518">
        <f>ArrowWeightDataSeries!A518</f>
        <v>2675</v>
      </c>
      <c r="B518">
        <f>ArrowWeightDataSeries!B518/ArrowWeightDataSeries!$B$3</f>
        <v>0.15034211368126549</v>
      </c>
      <c r="C518" s="19">
        <f>ArrowWeightDataSeries!E518/ArrowWeightDataSeries!$J$4</f>
        <v>0.34923936724268601</v>
      </c>
      <c r="D518" s="19">
        <f>ArrowWeightDataSeries!F518/ArrowWeightDataSeries!$J$5</f>
        <v>0.88371543694420374</v>
      </c>
      <c r="E518" s="19">
        <f>ArrowWeightDataSeries!G518/ArrowWeightDataSeries!$J$3</f>
        <v>0.14600573566442543</v>
      </c>
    </row>
    <row r="519" spans="1:5" x14ac:dyDescent="0.35">
      <c r="A519">
        <f>ArrowWeightDataSeries!A519</f>
        <v>2680</v>
      </c>
      <c r="B519">
        <f>ArrowWeightDataSeries!B519/ArrowWeightDataSeries!$B$3</f>
        <v>0.14985933670341595</v>
      </c>
      <c r="C519" s="19">
        <f>ArrowWeightDataSeries!E519/ArrowWeightDataSeries!$J$4</f>
        <v>0.34764861928035129</v>
      </c>
      <c r="D519" s="19">
        <f>ArrowWeightDataSeries!F519/ArrowWeightDataSeries!$J$5</f>
        <v>0.88252415973943299</v>
      </c>
      <c r="E519" s="19">
        <f>ArrowWeightDataSeries!G519/ArrowWeightDataSeries!$J$3</f>
        <v>0.14509081541238059</v>
      </c>
    </row>
    <row r="520" spans="1:5" x14ac:dyDescent="0.35">
      <c r="A520">
        <f>ArrowWeightDataSeries!A520</f>
        <v>2685</v>
      </c>
      <c r="B520">
        <f>ArrowWeightDataSeries!B520/ArrowWeightDataSeries!$B$3</f>
        <v>0.14937745958997956</v>
      </c>
      <c r="C520" s="19">
        <f>ArrowWeightDataSeries!E520/ArrowWeightDataSeries!$J$4</f>
        <v>0.34606089878127472</v>
      </c>
      <c r="D520" s="19">
        <f>ArrowWeightDataSeries!F520/ArrowWeightDataSeries!$J$5</f>
        <v>0.88132758322411431</v>
      </c>
      <c r="E520" s="19">
        <f>ArrowWeightDataSeries!G520/ArrowWeightDataSeries!$J$3</f>
        <v>0.1441802152689497</v>
      </c>
    </row>
    <row r="521" spans="1:5" x14ac:dyDescent="0.35">
      <c r="A521">
        <f>ArrowWeightDataSeries!A521</f>
        <v>2690</v>
      </c>
      <c r="B521">
        <f>ArrowWeightDataSeries!B521/ArrowWeightDataSeries!$B$3</f>
        <v>0.14889647899262076</v>
      </c>
      <c r="C521" s="19">
        <f>ArrowWeightDataSeries!E521/ArrowWeightDataSeries!$J$4</f>
        <v>0.3444762135077844</v>
      </c>
      <c r="D521" s="19">
        <f>ArrowWeightDataSeries!F521/ArrowWeightDataSeries!$J$5</f>
        <v>0.8801257172666217</v>
      </c>
      <c r="E521" s="19">
        <f>ArrowWeightDataSeries!G521/ArrowWeightDataSeries!$J$3</f>
        <v>0.14327391818140009</v>
      </c>
    </row>
    <row r="522" spans="1:5" x14ac:dyDescent="0.35">
      <c r="A522">
        <f>ArrowWeightDataSeries!A522</f>
        <v>2695</v>
      </c>
      <c r="B522">
        <f>ArrowWeightDataSeries!B522/ArrowWeightDataSeries!$B$3</f>
        <v>0.14841639158165762</v>
      </c>
      <c r="C522" s="19">
        <f>ArrowWeightDataSeries!E522/ArrowWeightDataSeries!$J$4</f>
        <v>0.34289457116846783</v>
      </c>
      <c r="D522" s="19">
        <f>ArrowWeightDataSeries!F522/ArrowWeightDataSeries!$J$5</f>
        <v>0.87891857169864318</v>
      </c>
      <c r="E522" s="19">
        <f>ArrowWeightDataSeries!G522/ArrowWeightDataSeries!$J$3</f>
        <v>0.14237190716482392</v>
      </c>
    </row>
    <row r="523" spans="1:5" x14ac:dyDescent="0.35">
      <c r="A523">
        <f>ArrowWeightDataSeries!A523</f>
        <v>2700</v>
      </c>
      <c r="B523">
        <f>ArrowWeightDataSeries!B523/ArrowWeightDataSeries!$B$3</f>
        <v>0.14793719404592365</v>
      </c>
      <c r="C523" s="19">
        <f>ArrowWeightDataSeries!E523/ArrowWeightDataSeries!$J$4</f>
        <v>0.3413159794185634</v>
      </c>
      <c r="D523" s="19">
        <f>ArrowWeightDataSeries!F523/ArrowWeightDataSeries!$J$5</f>
        <v>0.87770615631538562</v>
      </c>
      <c r="E523" s="19">
        <f>ArrowWeightDataSeries!G523/ArrowWeightDataSeries!$J$3</f>
        <v>0.14147416530202175</v>
      </c>
    </row>
    <row r="524" spans="1:5" x14ac:dyDescent="0.35">
      <c r="A524">
        <f>ArrowWeightDataSeries!A524</f>
        <v>2705</v>
      </c>
      <c r="B524">
        <f>ArrowWeightDataSeries!B524/ArrowWeightDataSeries!$B$3</f>
        <v>0.14745888309263058</v>
      </c>
      <c r="C524" s="19">
        <f>ArrowWeightDataSeries!E524/ArrowWeightDataSeries!$J$4</f>
        <v>0.33974044586034835</v>
      </c>
      <c r="D524" s="19">
        <f>ArrowWeightDataSeries!F524/ArrowWeightDataSeries!$J$5</f>
        <v>0.87648848087577724</v>
      </c>
      <c r="E524" s="19">
        <f>ArrowWeightDataSeries!G524/ArrowWeightDataSeries!$J$3</f>
        <v>0.14058067574338182</v>
      </c>
    </row>
    <row r="525" spans="1:5" x14ac:dyDescent="0.35">
      <c r="A525">
        <f>ArrowWeightDataSeries!A525</f>
        <v>2710</v>
      </c>
      <c r="B525">
        <f>ArrowWeightDataSeries!B525/ArrowWeightDataSeries!$B$3</f>
        <v>0.14698145544723309</v>
      </c>
      <c r="C525" s="19">
        <f>ArrowWeightDataSeries!E525/ArrowWeightDataSeries!$J$4</f>
        <v>0.33816797804352416</v>
      </c>
      <c r="D525" s="19">
        <f>ArrowWeightDataSeries!F525/ArrowWeightDataSeries!$J$5</f>
        <v>0.87526555510266923</v>
      </c>
      <c r="E525" s="19">
        <f>ArrowWeightDataSeries!G525/ArrowWeightDataSeries!$J$3</f>
        <v>0.13969142170675741</v>
      </c>
    </row>
    <row r="526" spans="1:5" x14ac:dyDescent="0.35">
      <c r="A526">
        <f>ArrowWeightDataSeries!A526</f>
        <v>2715</v>
      </c>
      <c r="B526">
        <f>ArrowWeightDataSeries!B526/ArrowWeightDataSeries!$B$3</f>
        <v>0.1465049078532937</v>
      </c>
      <c r="C526" s="19">
        <f>ArrowWeightDataSeries!E526/ArrowWeightDataSeries!$J$4</f>
        <v>0.33659858346559635</v>
      </c>
      <c r="D526" s="19">
        <f>ArrowWeightDataSeries!F526/ArrowWeightDataSeries!$J$5</f>
        <v>0.8740373886830346</v>
      </c>
      <c r="E526" s="19">
        <f>ArrowWeightDataSeries!G526/ArrowWeightDataSeries!$J$3</f>
        <v>0.13880638647733881</v>
      </c>
    </row>
    <row r="527" spans="1:5" x14ac:dyDescent="0.35">
      <c r="A527">
        <f>ArrowWeightDataSeries!A527</f>
        <v>2720</v>
      </c>
      <c r="B527">
        <f>ArrowWeightDataSeries!B527/ArrowWeightDataSeries!$B$3</f>
        <v>0.14602923707234977</v>
      </c>
      <c r="C527" s="19">
        <f>ArrowWeightDataSeries!E527/ArrowWeightDataSeries!$J$4</f>
        <v>0.33503226957225313</v>
      </c>
      <c r="D527" s="19">
        <f>ArrowWeightDataSeries!F527/ArrowWeightDataSeries!$J$5</f>
        <v>0.8728039912681671</v>
      </c>
      <c r="E527" s="19">
        <f>ArrowWeightDataSeries!G527/ArrowWeightDataSeries!$J$3</f>
        <v>0.13792555340752347</v>
      </c>
    </row>
    <row r="528" spans="1:5" x14ac:dyDescent="0.35">
      <c r="A528">
        <f>ArrowWeightDataSeries!A528</f>
        <v>2725</v>
      </c>
      <c r="B528">
        <f>ArrowWeightDataSeries!B528/ArrowWeightDataSeries!$B$3</f>
        <v>0.14555443988378167</v>
      </c>
      <c r="C528" s="19">
        <f>ArrowWeightDataSeries!E528/ArrowWeightDataSeries!$J$4</f>
        <v>0.33346904375774061</v>
      </c>
      <c r="D528" s="19">
        <f>ArrowWeightDataSeries!F528/ArrowWeightDataSeries!$J$5</f>
        <v>0.87156537247387789</v>
      </c>
      <c r="E528" s="19">
        <f>ArrowWeightDataSeries!G528/ArrowWeightDataSeries!$J$3</f>
        <v>0.13704890591678281</v>
      </c>
    </row>
    <row r="529" spans="1:5" x14ac:dyDescent="0.35">
      <c r="A529">
        <f>ArrowWeightDataSeries!A529</f>
        <v>2730</v>
      </c>
      <c r="B529">
        <f>ArrowWeightDataSeries!B529/ArrowWeightDataSeries!$B$3</f>
        <v>0.14508051308468145</v>
      </c>
      <c r="C529" s="19">
        <f>ArrowWeightDataSeries!E529/ArrowWeightDataSeries!$J$4</f>
        <v>0.33190891336523293</v>
      </c>
      <c r="D529" s="19">
        <f>ArrowWeightDataSeries!F529/ArrowWeightDataSeries!$J$5</f>
        <v>0.87032154188069011</v>
      </c>
      <c r="E529" s="19">
        <f>ArrowWeightDataSeries!G529/ArrowWeightDataSeries!$J$3</f>
        <v>0.13617642749152536</v>
      </c>
    </row>
    <row r="530" spans="1:5" x14ac:dyDescent="0.35">
      <c r="A530">
        <f>ArrowWeightDataSeries!A530</f>
        <v>2735</v>
      </c>
      <c r="B530">
        <f>ArrowWeightDataSeries!B530/ArrowWeightDataSeries!$B$3</f>
        <v>0.14460745348972365</v>
      </c>
      <c r="C530" s="19">
        <f>ArrowWeightDataSeries!E530/ArrowWeightDataSeries!$J$4</f>
        <v>0.3303518856872017</v>
      </c>
      <c r="D530" s="19">
        <f>ArrowWeightDataSeries!F530/ArrowWeightDataSeries!$J$5</f>
        <v>0.86907250903403377</v>
      </c>
      <c r="E530" s="19">
        <f>ArrowWeightDataSeries!G530/ArrowWeightDataSeries!$J$3</f>
        <v>0.13530810168495727</v>
      </c>
    </row>
    <row r="531" spans="1:5" x14ac:dyDescent="0.35">
      <c r="A531">
        <f>ArrowWeightDataSeries!A531</f>
        <v>2740</v>
      </c>
      <c r="B531">
        <f>ArrowWeightDataSeries!B531/ArrowWeightDataSeries!$B$3</f>
        <v>0.14413525793103654</v>
      </c>
      <c r="C531" s="19">
        <f>ArrowWeightDataSeries!E531/ArrowWeightDataSeries!$J$4</f>
        <v>0.32879796796578015</v>
      </c>
      <c r="D531" s="19">
        <f>ArrowWeightDataSeries!F531/ArrowWeightDataSeries!$J$5</f>
        <v>0.86781828344443779</v>
      </c>
      <c r="E531" s="19">
        <f>ArrowWeightDataSeries!G531/ArrowWeightDataSeries!$J$3</f>
        <v>0.13444391211693982</v>
      </c>
    </row>
    <row r="532" spans="1:5" x14ac:dyDescent="0.35">
      <c r="A532">
        <f>ArrowWeightDataSeries!A532</f>
        <v>2745</v>
      </c>
      <c r="B532">
        <f>ArrowWeightDataSeries!B532/ArrowWeightDataSeries!$B$3</f>
        <v>0.143663923258075</v>
      </c>
      <c r="C532" s="19">
        <f>ArrowWeightDataSeries!E532/ArrowWeightDataSeries!$J$4</f>
        <v>0.32724716739312509</v>
      </c>
      <c r="D532" s="19">
        <f>ArrowWeightDataSeries!F532/ArrowWeightDataSeries!$J$5</f>
        <v>0.86655887458772041</v>
      </c>
      <c r="E532" s="19">
        <f>ArrowWeightDataSeries!G532/ArrowWeightDataSeries!$J$3</f>
        <v>0.13358384247384444</v>
      </c>
    </row>
    <row r="533" spans="1:5" x14ac:dyDescent="0.35">
      <c r="A533">
        <f>ArrowWeightDataSeries!A533</f>
        <v>2750</v>
      </c>
      <c r="B533">
        <f>ArrowWeightDataSeries!B533/ArrowWeightDataSeries!$B$3</f>
        <v>0.14319344633749456</v>
      </c>
      <c r="C533" s="19">
        <f>ArrowWeightDataSeries!E533/ArrowWeightDataSeries!$J$4</f>
        <v>0.32569949111177726</v>
      </c>
      <c r="D533" s="19">
        <f>ArrowWeightDataSeries!F533/ArrowWeightDataSeries!$J$5</f>
        <v>0.86529429190518081</v>
      </c>
      <c r="E533" s="19">
        <f>ArrowWeightDataSeries!G533/ArrowWeightDataSeries!$J$3</f>
        <v>0.13272787650840465</v>
      </c>
    </row>
    <row r="534" spans="1:5" x14ac:dyDescent="0.35">
      <c r="A534">
        <f>ArrowWeightDataSeries!A534</f>
        <v>2755</v>
      </c>
      <c r="B534">
        <f>ArrowWeightDataSeries!B534/ArrowWeightDataSeries!$B$3</f>
        <v>0.14272382405302594</v>
      </c>
      <c r="C534" s="19">
        <f>ArrowWeightDataSeries!E534/ArrowWeightDataSeries!$J$4</f>
        <v>0.32415494621501467</v>
      </c>
      <c r="D534" s="19">
        <f>ArrowWeightDataSeries!F534/ArrowWeightDataSeries!$J$5</f>
        <v>0.86402454480378521</v>
      </c>
      <c r="E534" s="19">
        <f>ArrowWeightDataSeries!G534/ArrowWeightDataSeries!$J$3</f>
        <v>0.13187599803956476</v>
      </c>
    </row>
    <row r="535" spans="1:5" x14ac:dyDescent="0.35">
      <c r="A535">
        <f>ArrowWeightDataSeries!A535</f>
        <v>2760</v>
      </c>
      <c r="B535">
        <f>ArrowWeightDataSeries!B535/ArrowWeightDataSeries!$B$3</f>
        <v>0.14225505330535149</v>
      </c>
      <c r="C535" s="19">
        <f>ArrowWeightDataSeries!E535/ArrowWeightDataSeries!$J$4</f>
        <v>0.32261353974720625</v>
      </c>
      <c r="D535" s="19">
        <f>ArrowWeightDataSeries!F535/ArrowWeightDataSeries!$J$5</f>
        <v>0.86274964265635445</v>
      </c>
      <c r="E535" s="19">
        <f>ArrowWeightDataSeries!G535/ArrowWeightDataSeries!$J$3</f>
        <v>0.13102819095232704</v>
      </c>
    </row>
    <row r="536" spans="1:5" x14ac:dyDescent="0.35">
      <c r="A536">
        <f>ArrowWeightDataSeries!A536</f>
        <v>2765</v>
      </c>
      <c r="B536">
        <f>ArrowWeightDataSeries!B536/ArrowWeightDataSeries!$B$3</f>
        <v>0.14178713101198273</v>
      </c>
      <c r="C536" s="19">
        <f>ArrowWeightDataSeries!E536/ArrowWeightDataSeries!$J$4</f>
        <v>0.3210752787041628</v>
      </c>
      <c r="D536" s="19">
        <f>ArrowWeightDataSeries!F536/ArrowWeightDataSeries!$J$5</f>
        <v>0.86146959480175089</v>
      </c>
      <c r="E536" s="19">
        <f>ArrowWeightDataSeries!G536/ArrowWeightDataSeries!$J$3</f>
        <v>0.13018443919759604</v>
      </c>
    </row>
    <row r="537" spans="1:5" x14ac:dyDescent="0.35">
      <c r="A537">
        <f>ArrowWeightDataSeries!A537</f>
        <v>2770</v>
      </c>
      <c r="B537">
        <f>ArrowWeightDataSeries!B537/ArrowWeightDataSeries!$B$3</f>
        <v>0.14132005410713827</v>
      </c>
      <c r="C537" s="19">
        <f>ArrowWeightDataSeries!E537/ArrowWeightDataSeries!$J$4</f>
        <v>0.31954017003348184</v>
      </c>
      <c r="D537" s="19">
        <f>ArrowWeightDataSeries!F537/ArrowWeightDataSeries!$J$5</f>
        <v>0.86018441054506112</v>
      </c>
      <c r="E537" s="19">
        <f>ArrowWeightDataSeries!G537/ArrowWeightDataSeries!$J$3</f>
        <v>0.12934472679201978</v>
      </c>
    </row>
    <row r="538" spans="1:5" x14ac:dyDescent="0.35">
      <c r="A538">
        <f>ArrowWeightDataSeries!A538</f>
        <v>2775</v>
      </c>
      <c r="B538">
        <f>ArrowWeightDataSeries!B538/ArrowWeightDataSeries!$B$3</f>
        <v>0.14085381954162329</v>
      </c>
      <c r="C538" s="19">
        <f>ArrowWeightDataSeries!E538/ArrowWeightDataSeries!$J$4</f>
        <v>0.3180082206348912</v>
      </c>
      <c r="D538" s="19">
        <f>ArrowWeightDataSeries!F538/ArrowWeightDataSeries!$J$5</f>
        <v>0.85889409915777815</v>
      </c>
      <c r="E538" s="19">
        <f>ArrowWeightDataSeries!G538/ArrowWeightDataSeries!$J$3</f>
        <v>0.12850903781782891</v>
      </c>
    </row>
    <row r="539" spans="1:5" x14ac:dyDescent="0.35">
      <c r="A539">
        <f>ArrowWeightDataSeries!A539</f>
        <v>2780</v>
      </c>
      <c r="B539">
        <f>ArrowWeightDataSeries!B539/ArrowWeightDataSeries!$B$3</f>
        <v>0.14038842428271053</v>
      </c>
      <c r="C539" s="19">
        <f>ArrowWeightDataSeries!E539/ArrowWeightDataSeries!$J$4</f>
        <v>0.31647943736059153</v>
      </c>
      <c r="D539" s="19">
        <f>ArrowWeightDataSeries!F539/ArrowWeightDataSeries!$J$5</f>
        <v>0.8575986698779855</v>
      </c>
      <c r="E539" s="19">
        <f>ArrowWeightDataSeries!G539/ArrowWeightDataSeries!$J$3</f>
        <v>0.12767735642267444</v>
      </c>
    </row>
    <row r="540" spans="1:5" x14ac:dyDescent="0.35">
      <c r="A540">
        <f>ArrowWeightDataSeries!A540</f>
        <v>2785</v>
      </c>
      <c r="B540">
        <f>ArrowWeightDataSeries!B540/ArrowWeightDataSeries!$B$3</f>
        <v>0.13992386531402182</v>
      </c>
      <c r="C540" s="19">
        <f>ArrowWeightDataSeries!E540/ArrowWeightDataSeries!$J$4</f>
        <v>0.31495382701559382</v>
      </c>
      <c r="D540" s="19">
        <f>ArrowWeightDataSeries!F540/ArrowWeightDataSeries!$J$5</f>
        <v>0.85629813191053661</v>
      </c>
      <c r="E540" s="19">
        <f>ArrowWeightDataSeries!G540/ArrowWeightDataSeries!$J$3</f>
        <v>0.12684966681946214</v>
      </c>
    </row>
    <row r="541" spans="1:5" x14ac:dyDescent="0.35">
      <c r="A541">
        <f>ArrowWeightDataSeries!A541</f>
        <v>2790</v>
      </c>
      <c r="B541">
        <f>ArrowWeightDataSeries!B541/ArrowWeightDataSeries!$B$3</f>
        <v>0.13946013963541021</v>
      </c>
      <c r="C541" s="19">
        <f>ArrowWeightDataSeries!E541/ArrowWeightDataSeries!$J$4</f>
        <v>0.31343139635805262</v>
      </c>
      <c r="D541" s="19">
        <f>ArrowWeightDataSeries!F541/ArrowWeightDataSeries!$J$5</f>
        <v>0.85499249442723158</v>
      </c>
      <c r="E541" s="19">
        <f>ArrowWeightDataSeries!G541/ArrowWeightDataSeries!$J$3</f>
        <v>0.12602595328618454</v>
      </c>
    </row>
    <row r="542" spans="1:5" x14ac:dyDescent="0.35">
      <c r="A542">
        <f>ArrowWeightDataSeries!A542</f>
        <v>2795</v>
      </c>
      <c r="B542">
        <f>ArrowWeightDataSeries!B542/ArrowWeightDataSeries!$B$3</f>
        <v>0.13899724426284446</v>
      </c>
      <c r="C542" s="19">
        <f>ArrowWeightDataSeries!E542/ArrowWeightDataSeries!$J$4</f>
        <v>0.31191215209959988</v>
      </c>
      <c r="D542" s="19">
        <f>ArrowWeightDataSeries!F542/ArrowWeightDataSeries!$J$5</f>
        <v>0.85368176656699757</v>
      </c>
      <c r="E542" s="19">
        <f>ArrowWeightDataSeries!G542/ArrowWeightDataSeries!$J$3</f>
        <v>0.12520620016575201</v>
      </c>
    </row>
    <row r="543" spans="1:5" x14ac:dyDescent="0.35">
      <c r="A543">
        <f>ArrowWeightDataSeries!A543</f>
        <v>2800</v>
      </c>
      <c r="B543">
        <f>ArrowWeightDataSeries!B543/ArrowWeightDataSeries!$B$3</f>
        <v>0.13853517622829342</v>
      </c>
      <c r="C543" s="19">
        <f>ArrowWeightDataSeries!E543/ArrowWeightDataSeries!$J$4</f>
        <v>0.31039610090567449</v>
      </c>
      <c r="D543" s="19">
        <f>ArrowWeightDataSeries!F543/ArrowWeightDataSeries!$J$5</f>
        <v>0.85236595743606436</v>
      </c>
      <c r="E543" s="19">
        <f>ArrowWeightDataSeries!G543/ArrowWeightDataSeries!$J$3</f>
        <v>0.12439039186582107</v>
      </c>
    </row>
    <row r="544" spans="1:5" x14ac:dyDescent="0.35">
      <c r="A544">
        <f>ArrowWeightDataSeries!A544</f>
        <v>2805</v>
      </c>
      <c r="B544">
        <f>ArrowWeightDataSeries!B544/ArrowWeightDataSeries!$B$3</f>
        <v>0.13807393257961201</v>
      </c>
      <c r="C544" s="19">
        <f>ArrowWeightDataSeries!E544/ArrowWeightDataSeries!$J$4</f>
        <v>0.3088832493958481</v>
      </c>
      <c r="D544" s="19">
        <f>ArrowWeightDataSeries!F544/ArrowWeightDataSeries!$J$5</f>
        <v>0.85104507610813951</v>
      </c>
      <c r="E544" s="19">
        <f>ArrowWeightDataSeries!G544/ArrowWeightDataSeries!$J$3</f>
        <v>0.12357851285862066</v>
      </c>
    </row>
    <row r="545" spans="1:5" x14ac:dyDescent="0.35">
      <c r="A545">
        <f>ArrowWeightDataSeries!A545</f>
        <v>2810</v>
      </c>
      <c r="B545">
        <f>ArrowWeightDataSeries!B545/ArrowWeightDataSeries!$B$3</f>
        <v>0.13761351038042788</v>
      </c>
      <c r="C545" s="19">
        <f>ArrowWeightDataSeries!E545/ArrowWeightDataSeries!$J$4</f>
        <v>0.30737360414414883</v>
      </c>
      <c r="D545" s="19">
        <f>ArrowWeightDataSeries!F545/ArrowWeightDataSeries!$J$5</f>
        <v>0.84971913162458157</v>
      </c>
      <c r="E545" s="19">
        <f>ArrowWeightDataSeries!G545/ArrowWeightDataSeries!$J$3</f>
        <v>0.12277054768077654</v>
      </c>
    </row>
    <row r="546" spans="1:5" x14ac:dyDescent="0.35">
      <c r="A546">
        <f>ArrowWeightDataSeries!A546</f>
        <v>2815</v>
      </c>
      <c r="B546">
        <f>ArrowWeightDataSeries!B546/ArrowWeightDataSeries!$B$3</f>
        <v>0.13715390671002936</v>
      </c>
      <c r="C546" s="19">
        <f>ArrowWeightDataSeries!E546/ArrowWeightDataSeries!$J$4</f>
        <v>0.30586717167938327</v>
      </c>
      <c r="D546" s="19">
        <f>ArrowWeightDataSeries!F546/ArrowWeightDataSeries!$J$5</f>
        <v>0.84838813299457394</v>
      </c>
      <c r="E546" s="19">
        <f>ArrowWeightDataSeries!G546/ArrowWeightDataSeries!$J$3</f>
        <v>0.12196648093313403</v>
      </c>
    </row>
    <row r="547" spans="1:5" x14ac:dyDescent="0.35">
      <c r="A547">
        <f>ArrowWeightDataSeries!A547</f>
        <v>2820</v>
      </c>
      <c r="B547">
        <f>ArrowWeightDataSeries!B547/ArrowWeightDataSeries!$B$3</f>
        <v>0.13669511866325434</v>
      </c>
      <c r="C547" s="19">
        <f>ArrowWeightDataSeries!E547/ArrowWeightDataSeries!$J$4</f>
        <v>0.30436395848545439</v>
      </c>
      <c r="D547" s="19">
        <f>ArrowWeightDataSeries!F547/ArrowWeightDataSeries!$J$5</f>
        <v>0.84705208919529551</v>
      </c>
      <c r="E547" s="19">
        <f>ArrowWeightDataSeries!G547/ArrowWeightDataSeries!$J$3</f>
        <v>0.12116629728057893</v>
      </c>
    </row>
    <row r="548" spans="1:5" x14ac:dyDescent="0.35">
      <c r="A548">
        <f>ArrowWeightDataSeries!A548</f>
        <v>2825</v>
      </c>
      <c r="B548">
        <f>ArrowWeightDataSeries!B548/ArrowWeightDataSeries!$B$3</f>
        <v>0.13623714335038009</v>
      </c>
      <c r="C548" s="19">
        <f>ArrowWeightDataSeries!E548/ArrowWeightDataSeries!$J$4</f>
        <v>0.30286397100167767</v>
      </c>
      <c r="D548" s="19">
        <f>ArrowWeightDataSeries!F548/ArrowWeightDataSeries!$J$5</f>
        <v>0.84571100917209152</v>
      </c>
      <c r="E548" s="19">
        <f>ArrowWeightDataSeries!G548/ArrowWeightDataSeries!$J$3</f>
        <v>0.12036998145185666</v>
      </c>
    </row>
    <row r="549" spans="1:5" x14ac:dyDescent="0.35">
      <c r="A549">
        <f>ArrowWeightDataSeries!A549</f>
        <v>2830</v>
      </c>
      <c r="B549">
        <f>ArrowWeightDataSeries!B549/ArrowWeightDataSeries!$B$3</f>
        <v>0.13577997789701379</v>
      </c>
      <c r="C549" s="19">
        <f>ArrowWeightDataSeries!E549/ArrowWeightDataSeries!$J$4</f>
        <v>0.30136721562309327</v>
      </c>
      <c r="D549" s="19">
        <f>ArrowWeightDataSeries!F549/ArrowWeightDataSeries!$J$5</f>
        <v>0.84436490183864177</v>
      </c>
      <c r="E549" s="19">
        <f>ArrowWeightDataSeries!G549/ArrowWeightDataSeries!$J$3</f>
        <v>0.11957751823938904</v>
      </c>
    </row>
    <row r="550" spans="1:5" x14ac:dyDescent="0.35">
      <c r="A550">
        <f>ArrowWeightDataSeries!A550</f>
        <v>2835</v>
      </c>
      <c r="B550">
        <f>ArrowWeightDataSeries!B550/ArrowWeightDataSeries!$B$3</f>
        <v>0.13532361944398463</v>
      </c>
      <c r="C550" s="19">
        <f>ArrowWeightDataSeries!E550/ArrowWeightDataSeries!$J$4</f>
        <v>0.29987369870077762</v>
      </c>
      <c r="D550" s="19">
        <f>ArrowWeightDataSeries!F550/ArrowWeightDataSeries!$J$5</f>
        <v>0.8430137760771288</v>
      </c>
      <c r="E550" s="19">
        <f>ArrowWeightDataSeries!G550/ArrowWeightDataSeries!$J$3</f>
        <v>0.11878889249909093</v>
      </c>
    </row>
    <row r="551" spans="1:5" x14ac:dyDescent="0.35">
      <c r="A551">
        <f>ArrowWeightDataSeries!A551</f>
        <v>2840</v>
      </c>
      <c r="B551">
        <f>ArrowWeightDataSeries!B551/ArrowWeightDataSeries!$B$3</f>
        <v>0.1348680651472364</v>
      </c>
      <c r="C551" s="19">
        <f>ArrowWeightDataSeries!E551/ArrowWeightDataSeries!$J$4</f>
        <v>0.29838342654215133</v>
      </c>
      <c r="D551" s="19">
        <f>ArrowWeightDataSeries!F551/ArrowWeightDataSeries!$J$5</f>
        <v>0.84165764073840565</v>
      </c>
      <c r="E551" s="19">
        <f>ArrowWeightDataSeries!G551/ArrowWeightDataSeries!$J$3</f>
        <v>0.11800408915018411</v>
      </c>
    </row>
    <row r="552" spans="1:5" x14ac:dyDescent="0.35">
      <c r="A552">
        <f>ArrowWeightDataSeries!A552</f>
        <v>2845</v>
      </c>
      <c r="B552">
        <f>ArrowWeightDataSeries!B552/ArrowWeightDataSeries!$B$3</f>
        <v>0.13441331217772104</v>
      </c>
      <c r="C552" s="19">
        <f>ArrowWeightDataSeries!E552/ArrowWeightDataSeries!$J$4</f>
        <v>0.29689640541128359</v>
      </c>
      <c r="D552" s="19">
        <f>ArrowWeightDataSeries!F552/ArrowWeightDataSeries!$J$5</f>
        <v>0.84029650464215921</v>
      </c>
      <c r="E552" s="19">
        <f>ArrowWeightDataSeries!G552/ArrowWeightDataSeries!$J$3</f>
        <v>0.11722309317500956</v>
      </c>
    </row>
    <row r="553" spans="1:5" x14ac:dyDescent="0.35">
      <c r="A553">
        <f>ArrowWeightDataSeries!A553</f>
        <v>2850</v>
      </c>
      <c r="B553">
        <f>ArrowWeightDataSeries!B553/ArrowWeightDataSeries!$B$3</f>
        <v>0.13395935772129325</v>
      </c>
      <c r="C553" s="19">
        <f>ArrowWeightDataSeries!E553/ArrowWeightDataSeries!$J$4</f>
        <v>0.29541264152919522</v>
      </c>
      <c r="D553" s="19">
        <f>ArrowWeightDataSeries!F553/ArrowWeightDataSeries!$J$5</f>
        <v>0.8389303765770757</v>
      </c>
      <c r="E553" s="19">
        <f>ArrowWeightDataSeries!G553/ArrowWeightDataSeries!$J$3</f>
        <v>0.11644588961883907</v>
      </c>
    </row>
    <row r="554" spans="1:5" x14ac:dyDescent="0.35">
      <c r="A554">
        <f>ArrowWeightDataSeries!A554</f>
        <v>2855</v>
      </c>
      <c r="B554">
        <f>ArrowWeightDataSeries!B554/ArrowWeightDataSeries!$B$3</f>
        <v>0.13350619897860624</v>
      </c>
      <c r="C554" s="19">
        <f>ArrowWeightDataSeries!E554/ArrowWeightDataSeries!$J$4</f>
        <v>0.29393214107416044</v>
      </c>
      <c r="D554" s="19">
        <f>ArrowWeightDataSeries!F554/ArrowWeightDataSeries!$J$5</f>
        <v>0.837559265301005</v>
      </c>
      <c r="E554" s="19">
        <f>ArrowWeightDataSeries!G554/ArrowWeightDataSeries!$J$3</f>
        <v>0.11567246358968535</v>
      </c>
    </row>
    <row r="555" spans="1:5" x14ac:dyDescent="0.35">
      <c r="A555">
        <f>ArrowWeightDataSeries!A555</f>
        <v>2860</v>
      </c>
      <c r="B555">
        <f>ArrowWeightDataSeries!B555/ArrowWeightDataSeries!$B$3</f>
        <v>0.13305383316500785</v>
      </c>
      <c r="C555" s="19">
        <f>ArrowWeightDataSeries!E555/ArrowWeightDataSeries!$J$4</f>
        <v>0.29245491018200254</v>
      </c>
      <c r="D555" s="19">
        <f>ArrowWeightDataSeries!F555/ArrowWeightDataSeries!$J$5</f>
        <v>0.83618317954112009</v>
      </c>
      <c r="E555" s="19">
        <f>ArrowWeightDataSeries!G555/ArrowWeightDataSeries!$J$3</f>
        <v>0.11490280025810971</v>
      </c>
    </row>
    <row r="556" spans="1:5" x14ac:dyDescent="0.35">
      <c r="A556">
        <f>ArrowWeightDataSeries!A556</f>
        <v>2865</v>
      </c>
      <c r="B556">
        <f>ArrowWeightDataSeries!B556/ArrowWeightDataSeries!$B$3</f>
        <v>0.13260225751043797</v>
      </c>
      <c r="C556" s="19">
        <f>ArrowWeightDataSeries!E556/ArrowWeightDataSeries!$J$4</f>
        <v>0.29098095494639031</v>
      </c>
      <c r="D556" s="19">
        <f>ArrowWeightDataSeries!F556/ArrowWeightDataSeries!$J$5</f>
        <v>0.83480212799407993</v>
      </c>
      <c r="E556" s="19">
        <f>ArrowWeightDataSeries!G556/ArrowWeightDataSeries!$J$3</f>
        <v>0.11413688485702968</v>
      </c>
    </row>
    <row r="557" spans="1:5" x14ac:dyDescent="0.35">
      <c r="A557">
        <f>ArrowWeightDataSeries!A557</f>
        <v>2870</v>
      </c>
      <c r="B557">
        <f>ArrowWeightDataSeries!B557/ArrowWeightDataSeries!$B$3</f>
        <v>0.13215146925932686</v>
      </c>
      <c r="C557" s="19">
        <f>ArrowWeightDataSeries!E557/ArrowWeightDataSeries!$J$4</f>
        <v>0.28951028141913127</v>
      </c>
      <c r="D557" s="19">
        <f>ArrowWeightDataSeries!F557/ArrowWeightDataSeries!$J$5</f>
        <v>0.83341611932618875</v>
      </c>
      <c r="E557" s="19">
        <f>ArrowWeightDataSeries!G557/ArrowWeightDataSeries!$J$3</f>
        <v>0.11337470268152496</v>
      </c>
    </row>
    <row r="558" spans="1:5" x14ac:dyDescent="0.35">
      <c r="A558">
        <f>ArrowWeightDataSeries!A558</f>
        <v>2875</v>
      </c>
      <c r="B558">
        <f>ArrowWeightDataSeries!B558/ArrowWeightDataSeries!$B$3</f>
        <v>0.13170146567049409</v>
      </c>
      <c r="C558" s="19">
        <f>ArrowWeightDataSeries!E558/ArrowWeightDataSeries!$J$4</f>
        <v>0.28804289561046098</v>
      </c>
      <c r="D558" s="19">
        <f>ArrowWeightDataSeries!F558/ArrowWeightDataSeries!$J$5</f>
        <v>0.83202516217355382</v>
      </c>
      <c r="E558" s="19">
        <f>ArrowWeightDataSeries!G558/ArrowWeightDataSeries!$J$3</f>
        <v>0.11261623908864156</v>
      </c>
    </row>
    <row r="559" spans="1:5" x14ac:dyDescent="0.35">
      <c r="A559">
        <f>ArrowWeightDataSeries!A559</f>
        <v>2880</v>
      </c>
      <c r="B559">
        <f>ArrowWeightDataSeries!B559/ArrowWeightDataSeries!$B$3</f>
        <v>0.13125224401704882</v>
      </c>
      <c r="C559" s="19">
        <f>ArrowWeightDataSeries!E559/ArrowWeightDataSeries!$J$4</f>
        <v>0.28657880348933273</v>
      </c>
      <c r="D559" s="19">
        <f>ArrowWeightDataSeries!F559/ArrowWeightDataSeries!$J$5</f>
        <v>0.83062926514224455</v>
      </c>
      <c r="E559" s="19">
        <f>ArrowWeightDataSeries!G559/ArrowWeightDataSeries!$J$3</f>
        <v>0.11186147949719608</v>
      </c>
    </row>
    <row r="560" spans="1:5" x14ac:dyDescent="0.35">
      <c r="A560">
        <f>ArrowWeightDataSeries!A560</f>
        <v>2885</v>
      </c>
      <c r="B560">
        <f>ArrowWeightDataSeries!B560/ArrowWeightDataSeries!$B$3</f>
        <v>0.13080380158629035</v>
      </c>
      <c r="C560" s="19">
        <f>ArrowWeightDataSeries!E560/ArrowWeightDataSeries!$J$4</f>
        <v>0.28511801098370204</v>
      </c>
      <c r="D560" s="19">
        <f>ArrowWeightDataSeries!F560/ArrowWeightDataSeries!$J$5</f>
        <v>0.82922843680844849</v>
      </c>
      <c r="E560" s="19">
        <f>ArrowWeightDataSeries!G560/ArrowWeightDataSeries!$J$3</f>
        <v>0.11111040938757737</v>
      </c>
    </row>
    <row r="561" spans="1:5" x14ac:dyDescent="0.35">
      <c r="A561">
        <f>ArrowWeightDataSeries!A561</f>
        <v>2890</v>
      </c>
      <c r="B561">
        <f>ArrowWeightDataSeries!B561/ArrowWeightDataSeries!$B$3</f>
        <v>0.13035613567960982</v>
      </c>
      <c r="C561" s="19">
        <f>ArrowWeightDataSeries!E561/ArrowWeightDataSeries!$J$4</f>
        <v>0.28366052398080954</v>
      </c>
      <c r="D561" s="19">
        <f>ArrowWeightDataSeries!F561/ArrowWeightDataSeries!$J$5</f>
        <v>0.82782268571862438</v>
      </c>
      <c r="E561" s="19">
        <f>ArrowWeightDataSeries!G561/ArrowWeightDataSeries!$J$3</f>
        <v>0.11036301430154782</v>
      </c>
    </row>
    <row r="562" spans="1:5" x14ac:dyDescent="0.35">
      <c r="A562">
        <f>ArrowWeightDataSeries!A562</f>
        <v>2895</v>
      </c>
      <c r="B562">
        <f>ArrowWeightDataSeries!B562/ArrowWeightDataSeries!$B$3</f>
        <v>0.12990924361239323</v>
      </c>
      <c r="C562" s="19">
        <f>ArrowWeightDataSeries!E562/ArrowWeightDataSeries!$J$4</f>
        <v>0.28220634832746438</v>
      </c>
      <c r="D562" s="19">
        <f>ArrowWeightDataSeries!F562/ArrowWeightDataSeries!$J$5</f>
        <v>0.82641202038966111</v>
      </c>
      <c r="E562" s="19">
        <f>ArrowWeightDataSeries!G562/ArrowWeightDataSeries!$J$3</f>
        <v>0.10961927984204443</v>
      </c>
    </row>
    <row r="563" spans="1:5" x14ac:dyDescent="0.35">
      <c r="A563">
        <f>ArrowWeightDataSeries!A563</f>
        <v>2900</v>
      </c>
      <c r="B563">
        <f>ArrowWeightDataSeries!B563/ArrowWeightDataSeries!$B$3</f>
        <v>0.1294631227139241</v>
      </c>
      <c r="C563" s="19">
        <f>ArrowWeightDataSeries!E563/ArrowWeightDataSeries!$J$4</f>
        <v>0.28075548983031973</v>
      </c>
      <c r="D563" s="19">
        <f>ArrowWeightDataSeries!F563/ArrowWeightDataSeries!$J$5</f>
        <v>0.82499644930902549</v>
      </c>
      <c r="E563" s="19">
        <f>ArrowWeightDataSeries!G563/ArrowWeightDataSeries!$J$3</f>
        <v>0.10887919167297679</v>
      </c>
    </row>
    <row r="564" spans="1:5" x14ac:dyDescent="0.35">
      <c r="A564">
        <f>ArrowWeightDataSeries!A564</f>
        <v>2905</v>
      </c>
      <c r="B564">
        <f>ArrowWeightDataSeries!B564/ArrowWeightDataSeries!$B$3</f>
        <v>0.12901777032728839</v>
      </c>
      <c r="C564" s="19">
        <f>ArrowWeightDataSeries!E564/ArrowWeightDataSeries!$J$4</f>
        <v>0.27930795425615196</v>
      </c>
      <c r="D564" s="19">
        <f>ArrowWeightDataSeries!F564/ArrowWeightDataSeries!$J$5</f>
        <v>0.82357598093491891</v>
      </c>
      <c r="E564" s="19">
        <f>ArrowWeightDataSeries!G564/ArrowWeightDataSeries!$J$3</f>
        <v>0.10814273551902645</v>
      </c>
    </row>
    <row r="565" spans="1:5" x14ac:dyDescent="0.35">
      <c r="A565">
        <f>ArrowWeightDataSeries!A565</f>
        <v>2910</v>
      </c>
      <c r="B565">
        <f>ArrowWeightDataSeries!B565/ArrowWeightDataSeries!$B$3</f>
        <v>0.12857318380927923</v>
      </c>
      <c r="C565" s="19">
        <f>ArrowWeightDataSeries!E565/ArrowWeightDataSeries!$J$4</f>
        <v>0.27786374733213359</v>
      </c>
      <c r="D565" s="19">
        <f>ArrowWeightDataSeries!F565/ArrowWeightDataSeries!$J$5</f>
        <v>0.82215062369642644</v>
      </c>
      <c r="E565" s="19">
        <f>ArrowWeightDataSeries!G565/ArrowWeightDataSeries!$J$3</f>
        <v>0.10740989716544401</v>
      </c>
    </row>
    <row r="566" spans="1:5" x14ac:dyDescent="0.35">
      <c r="A566">
        <f>ArrowWeightDataSeries!A566</f>
        <v>2915</v>
      </c>
      <c r="B566">
        <f>ArrowWeightDataSeries!B566/ArrowWeightDataSeries!$B$3</f>
        <v>0.12812936053030283</v>
      </c>
      <c r="C566" s="19">
        <f>ArrowWeightDataSeries!E566/ArrowWeightDataSeries!$J$4</f>
        <v>0.27642287474610538</v>
      </c>
      <c r="D566" s="19">
        <f>ArrowWeightDataSeries!F566/ArrowWeightDataSeries!$J$5</f>
        <v>0.82072038599366659</v>
      </c>
      <c r="E566" s="19">
        <f>ArrowWeightDataSeries!G566/ArrowWeightDataSeries!$J$3</f>
        <v>0.10668066245784534</v>
      </c>
    </row>
    <row r="567" spans="1:5" x14ac:dyDescent="0.35">
      <c r="A567">
        <f>ArrowWeightDataSeries!A567</f>
        <v>2920</v>
      </c>
      <c r="B567">
        <f>ArrowWeightDataSeries!B567/ArrowWeightDataSeries!$B$3</f>
        <v>0.12768629787428515</v>
      </c>
      <c r="C567" s="19">
        <f>ArrowWeightDataSeries!E567/ArrowWeightDataSeries!$J$4</f>
        <v>0.27498534214684606</v>
      </c>
      <c r="D567" s="19">
        <f>ArrowWeightDataSeries!F567/ArrowWeightDataSeries!$J$5</f>
        <v>0.81928527619794178</v>
      </c>
      <c r="E567" s="19">
        <f>ArrowWeightDataSeries!G567/ArrowWeightDataSeries!$J$3</f>
        <v>0.10595501730200768</v>
      </c>
    </row>
    <row r="568" spans="1:5" x14ac:dyDescent="0.35">
      <c r="A568">
        <f>ArrowWeightDataSeries!A568</f>
        <v>2925</v>
      </c>
      <c r="B568">
        <f>ArrowWeightDataSeries!B568/ArrowWeightDataSeries!$B$3</f>
        <v>0.12724399323857943</v>
      </c>
      <c r="C568" s="19">
        <f>ArrowWeightDataSeries!E568/ArrowWeightDataSeries!$J$4</f>
        <v>0.27355115514434014</v>
      </c>
      <c r="D568" s="19">
        <f>ArrowWeightDataSeries!F568/ArrowWeightDataSeries!$J$5</f>
        <v>0.81784530265188471</v>
      </c>
      <c r="E568" s="19">
        <f>ArrowWeightDataSeries!G568/ArrowWeightDataSeries!$J$3</f>
        <v>0.1052329476636642</v>
      </c>
    </row>
    <row r="569" spans="1:5" x14ac:dyDescent="0.35">
      <c r="A569">
        <f>ArrowWeightDataSeries!A569</f>
        <v>2930</v>
      </c>
      <c r="B569">
        <f>ArrowWeightDataSeries!B569/ArrowWeightDataSeries!$B$3</f>
        <v>0.12680244403387447</v>
      </c>
      <c r="C569" s="19">
        <f>ArrowWeightDataSeries!E569/ArrowWeightDataSeries!$J$4</f>
        <v>0.27212031931004321</v>
      </c>
      <c r="D569" s="19">
        <f>ArrowWeightDataSeries!F569/ArrowWeightDataSeries!$J$5</f>
        <v>0.81640047366960711</v>
      </c>
      <c r="E569" s="19">
        <f>ArrowWeightDataSeries!G569/ArrowWeightDataSeries!$J$3</f>
        <v>0.10451443956829873</v>
      </c>
    </row>
    <row r="570" spans="1:5" x14ac:dyDescent="0.35">
      <c r="A570">
        <f>ArrowWeightDataSeries!A570</f>
        <v>2935</v>
      </c>
      <c r="B570">
        <f>ArrowWeightDataSeries!B570/ArrowWeightDataSeries!$B$3</f>
        <v>0.12636164768410363</v>
      </c>
      <c r="C570" s="19">
        <f>ArrowWeightDataSeries!E570/ArrowWeightDataSeries!$J$4</f>
        <v>0.27069284017714496</v>
      </c>
      <c r="D570" s="19">
        <f>ArrowWeightDataSeries!F570/ArrowWeightDataSeries!$J$5</f>
        <v>0.81495079753684418</v>
      </c>
      <c r="E570" s="19">
        <f>ArrowWeightDataSeries!G570/ArrowWeightDataSeries!$J$3</f>
        <v>0.10379947910093841</v>
      </c>
    </row>
    <row r="571" spans="1:5" x14ac:dyDescent="0.35">
      <c r="A571">
        <f>ArrowWeightDataSeries!A571</f>
        <v>2940</v>
      </c>
      <c r="B571">
        <f>ArrowWeightDataSeries!B571/ArrowWeightDataSeries!$B$3</f>
        <v>0.12592160162635446</v>
      </c>
      <c r="C571" s="19">
        <f>ArrowWeightDataSeries!E571/ArrowWeightDataSeries!$J$4</f>
        <v>0.26926872324082979</v>
      </c>
      <c r="D571" s="19">
        <f>ArrowWeightDataSeries!F571/ArrowWeightDataSeries!$J$5</f>
        <v>0.81349628251109996</v>
      </c>
      <c r="E571" s="19">
        <f>ArrowWeightDataSeries!G571/ArrowWeightDataSeries!$J$3</f>
        <v>0.10308805240594689</v>
      </c>
    </row>
    <row r="572" spans="1:5" x14ac:dyDescent="0.35">
      <c r="A572">
        <f>ArrowWeightDataSeries!A572</f>
        <v>2945</v>
      </c>
      <c r="B572">
        <f>ArrowWeightDataSeries!B572/ArrowWeightDataSeries!$B$3</f>
        <v>0.12548230331077989</v>
      </c>
      <c r="C572" s="19">
        <f>ArrowWeightDataSeries!E572/ArrowWeightDataSeries!$J$4</f>
        <v>0.26784797395853782</v>
      </c>
      <c r="D572" s="19">
        <f>ArrowWeightDataSeries!F572/ArrowWeightDataSeries!$J$5</f>
        <v>0.81203693682179312</v>
      </c>
      <c r="E572" s="19">
        <f>ArrowWeightDataSeries!G572/ArrowWeightDataSeries!$J$3</f>
        <v>0.10238014568681682</v>
      </c>
    </row>
    <row r="573" spans="1:5" x14ac:dyDescent="0.35">
      <c r="A573">
        <f>ArrowWeightDataSeries!A573</f>
        <v>2950</v>
      </c>
      <c r="B573">
        <f>ArrowWeightDataSeries!B573/ArrowWeightDataSeries!$B$3</f>
        <v>0.12504375020050881</v>
      </c>
      <c r="C573" s="19">
        <f>ArrowWeightDataSeries!E573/ArrowWeightDataSeries!$J$4</f>
        <v>0.2664305977502191</v>
      </c>
      <c r="D573" s="19">
        <f>ArrowWeightDataSeries!F573/ArrowWeightDataSeries!$J$5</f>
        <v>0.81057276867039696</v>
      </c>
      <c r="E573" s="19">
        <f>ArrowWeightDataSeries!G573/ArrowWeightDataSeries!$J$3</f>
        <v>0.10167574520596066</v>
      </c>
    </row>
    <row r="574" spans="1:5" x14ac:dyDescent="0.35">
      <c r="A574">
        <f>ArrowWeightDataSeries!A574</f>
        <v>2955</v>
      </c>
      <c r="B574">
        <f>ArrowWeightDataSeries!B574/ArrowWeightDataSeries!$B$3</f>
        <v>0.12460593977155873</v>
      </c>
      <c r="C574" s="19">
        <f>ArrowWeightDataSeries!E574/ArrowWeightDataSeries!$J$4</f>
        <v>0.26501659999859001</v>
      </c>
      <c r="D574" s="19">
        <f>ArrowWeightDataSeries!F574/ArrowWeightDataSeries!$J$5</f>
        <v>0.80910378623058388</v>
      </c>
      <c r="E574" s="19">
        <f>ArrowWeightDataSeries!G574/ArrowWeightDataSeries!$J$3</f>
        <v>0.10097483728450195</v>
      </c>
    </row>
    <row r="575" spans="1:5" x14ac:dyDescent="0.35">
      <c r="A575">
        <f>ArrowWeightDataSeries!A575</f>
        <v>2960</v>
      </c>
      <c r="B575">
        <f>ArrowWeightDataSeries!B575/ArrowWeightDataSeries!$B$3</f>
        <v>0.12416886951274854</v>
      </c>
      <c r="C575" s="19">
        <f>ArrowWeightDataSeries!E575/ArrowWeightDataSeries!$J$4</f>
        <v>0.26360598604938662</v>
      </c>
      <c r="D575" s="19">
        <f>ArrowWeightDataSeries!F575/ArrowWeightDataSeries!$J$5</f>
        <v>0.8076299976483664</v>
      </c>
      <c r="E575" s="19">
        <f>ArrowWeightDataSeries!G575/ArrowWeightDataSeries!$J$3</f>
        <v>0.10027740830206598</v>
      </c>
    </row>
    <row r="576" spans="1:5" x14ac:dyDescent="0.35">
      <c r="A576">
        <f>ArrowWeightDataSeries!A576</f>
        <v>2965</v>
      </c>
      <c r="B576">
        <f>ArrowWeightDataSeries!B576/ArrowWeightDataSeries!$B$3</f>
        <v>0.12373253692561167</v>
      </c>
      <c r="C576" s="19">
        <f>ArrowWeightDataSeries!E576/ArrowWeightDataSeries!$J$4</f>
        <v>0.2621987612116134</v>
      </c>
      <c r="D576" s="19">
        <f>ArrowWeightDataSeries!F576/ArrowWeightDataSeries!$J$5</f>
        <v>0.80615141104223553</v>
      </c>
      <c r="E576" s="19">
        <f>ArrowWeightDataSeries!G576/ArrowWeightDataSeries!$J$3</f>
        <v>9.9583444696569046E-2</v>
      </c>
    </row>
    <row r="577" spans="1:5" x14ac:dyDescent="0.35">
      <c r="A577">
        <f>ArrowWeightDataSeries!A577</f>
        <v>2970</v>
      </c>
      <c r="B577">
        <f>ArrowWeightDataSeries!B577/ArrowWeightDataSeries!$B$3</f>
        <v>0.12329693952431099</v>
      </c>
      <c r="C577" s="19">
        <f>ArrowWeightDataSeries!E577/ArrowWeightDataSeries!$J$4</f>
        <v>0.26079493075779381</v>
      </c>
      <c r="D577" s="19">
        <f>ArrowWeightDataSeries!F577/ArrowWeightDataSeries!$J$5</f>
        <v>0.80466803450330171</v>
      </c>
      <c r="E577" s="19">
        <f>ArrowWeightDataSeries!G577/ArrowWeightDataSeries!$J$3</f>
        <v>9.8892932964008529E-2</v>
      </c>
    </row>
    <row r="578" spans="1:5" x14ac:dyDescent="0.35">
      <c r="A578">
        <f>ArrowWeightDataSeries!A578</f>
        <v>2975</v>
      </c>
      <c r="B578">
        <f>ArrowWeightDataSeries!B578/ArrowWeightDataSeries!$B$3</f>
        <v>0.12286207483555346</v>
      </c>
      <c r="C578" s="19">
        <f>ArrowWeightDataSeries!E578/ArrowWeightDataSeries!$J$4</f>
        <v>0.25939449992421626</v>
      </c>
      <c r="D578" s="19">
        <f>ArrowWeightDataSeries!F578/ArrowWeightDataSeries!$J$5</f>
        <v>0.80317987609543273</v>
      </c>
      <c r="E578" s="19">
        <f>ArrowWeightDataSeries!G578/ArrowWeightDataSeries!$J$3</f>
        <v>9.8205859658251404E-2</v>
      </c>
    </row>
    <row r="579" spans="1:5" x14ac:dyDescent="0.35">
      <c r="A579">
        <f>ArrowWeightDataSeries!A579</f>
        <v>2980</v>
      </c>
      <c r="B579">
        <f>ArrowWeightDataSeries!B579/ArrowWeightDataSeries!$B$3</f>
        <v>0.12242794039850592</v>
      </c>
      <c r="C579" s="19">
        <f>ArrowWeightDataSeries!E579/ArrowWeightDataSeries!$J$4</f>
        <v>0.25799747391117883</v>
      </c>
      <c r="D579" s="19">
        <f>ArrowWeightDataSeries!F579/ArrowWeightDataSeries!$J$5</f>
        <v>0.80168694385539052</v>
      </c>
      <c r="E579" s="19">
        <f>ArrowWeightDataSeries!G579/ArrowWeightDataSeries!$J$3</f>
        <v>9.7522211390823094E-2</v>
      </c>
    </row>
    <row r="580" spans="1:5" x14ac:dyDescent="0.35">
      <c r="A580">
        <f>ArrowWeightDataSeries!A580</f>
        <v>2985</v>
      </c>
      <c r="B580">
        <f>ArrowWeightDataSeries!B580/ArrowWeightDataSeries!$B$3</f>
        <v>0.12199453376471163</v>
      </c>
      <c r="C580" s="19">
        <f>ArrowWeightDataSeries!E580/ArrowWeightDataSeries!$J$4</f>
        <v>0.25660385788323226</v>
      </c>
      <c r="D580" s="19">
        <f>ArrowWeightDataSeries!F580/ArrowWeightDataSeries!$J$5</f>
        <v>0.80018924579296791</v>
      </c>
      <c r="E580" s="19">
        <f>ArrowWeightDataSeries!G580/ArrowWeightDataSeries!$J$3</f>
        <v>9.684197483069544E-2</v>
      </c>
    </row>
    <row r="581" spans="1:5" x14ac:dyDescent="0.35">
      <c r="A581">
        <f>ArrowWeightDataSeries!A581</f>
        <v>2990</v>
      </c>
      <c r="B581">
        <f>ArrowWeightDataSeries!B581/ArrowWeightDataSeries!$B$3</f>
        <v>0.1215618524980074</v>
      </c>
      <c r="C581" s="19">
        <f>ArrowWeightDataSeries!E581/ArrowWeightDataSeries!$J$4</f>
        <v>0.25521365696942105</v>
      </c>
      <c r="D581" s="19">
        <f>ArrowWeightDataSeries!F581/ArrowWeightDataSeries!$J$5</f>
        <v>0.79868678989112485</v>
      </c>
      <c r="E581" s="19">
        <f>ArrowWeightDataSeries!G581/ArrowWeightDataSeries!$J$3</f>
        <v>9.6165136704074561E-2</v>
      </c>
    </row>
    <row r="582" spans="1:5" x14ac:dyDescent="0.35">
      <c r="A582">
        <f>ArrowWeightDataSeries!A582</f>
        <v>2995</v>
      </c>
      <c r="B582">
        <f>ArrowWeightDataSeries!B582/ArrowWeightDataSeries!$B$3</f>
        <v>0.12112989417444131</v>
      </c>
      <c r="C582" s="19">
        <f>ArrowWeightDataSeries!E582/ArrowWeightDataSeries!$J$4</f>
        <v>0.25382687626352202</v>
      </c>
      <c r="D582" s="19">
        <f>ArrowWeightDataSeries!F582/ArrowWeightDataSeries!$J$5</f>
        <v>0.79717958410612166</v>
      </c>
      <c r="E582" s="19">
        <f>ArrowWeightDataSeries!G582/ArrowWeightDataSeries!$J$3</f>
        <v>9.5491683794188542E-2</v>
      </c>
    </row>
    <row r="583" spans="1:5" x14ac:dyDescent="0.35">
      <c r="A583">
        <f>ArrowWeightDataSeries!A583</f>
        <v>3000</v>
      </c>
      <c r="B583">
        <f>ArrowWeightDataSeries!B583/ArrowWeightDataSeries!$B$3</f>
        <v>0.12069865638219146</v>
      </c>
      <c r="C583" s="19">
        <f>ArrowWeightDataSeries!E583/ArrowWeightDataSeries!$J$4</f>
        <v>0.25244352082428162</v>
      </c>
      <c r="D583" s="19">
        <f>ArrowWeightDataSeries!F583/ArrowWeightDataSeries!$J$5</f>
        <v>0.79566763636765425</v>
      </c>
      <c r="E583" s="19">
        <f>ArrowWeightDataSeries!G583/ArrowWeightDataSeries!$J$3</f>
        <v>9.4821602941074404E-2</v>
      </c>
    </row>
    <row r="584" spans="1:5" x14ac:dyDescent="0.35">
      <c r="A584">
        <f>ArrowWeightDataSeries!A584</f>
        <v>3005</v>
      </c>
      <c r="B584">
        <f>ArrowWeightDataSeries!B584/ArrowWeightDataSeries!$B$3</f>
        <v>0.1202681367214848</v>
      </c>
      <c r="C584" s="19">
        <f>ArrowWeightDataSeries!E584/ArrowWeightDataSeries!$J$4</f>
        <v>0.25106359567565067</v>
      </c>
      <c r="D584" s="19">
        <f>ArrowWeightDataSeries!F584/ArrowWeightDataSeries!$J$5</f>
        <v>0.79415095457898488</v>
      </c>
      <c r="E584" s="19">
        <f>ArrowWeightDataSeries!G584/ArrowWeightDataSeries!$J$3</f>
        <v>9.4154881041364963E-2</v>
      </c>
    </row>
    <row r="585" spans="1:5" x14ac:dyDescent="0.35">
      <c r="A585">
        <f>ArrowWeightDataSeries!A585</f>
        <v>3010</v>
      </c>
      <c r="B585">
        <f>ArrowWeightDataSeries!B585/ArrowWeightDataSeries!$B$3</f>
        <v>0.11983833280451747</v>
      </c>
      <c r="C585" s="19">
        <f>ArrowWeightDataSeries!E585/ArrowWeightDataSeries!$J$4</f>
        <v>0.24968710580701853</v>
      </c>
      <c r="D585" s="19">
        <f>ArrowWeightDataSeries!F585/ArrowWeightDataSeries!$J$5</f>
        <v>0.79262954661707696</v>
      </c>
      <c r="E585" s="19">
        <f>ArrowWeightDataSeries!G585/ArrowWeightDataSeries!$J$3</f>
        <v>9.3491505048075782E-2</v>
      </c>
    </row>
    <row r="586" spans="1:5" x14ac:dyDescent="0.35">
      <c r="A586">
        <f>ArrowWeightDataSeries!A586</f>
        <v>3015</v>
      </c>
      <c r="B586">
        <f>ArrowWeightDataSeries!B586/ArrowWeightDataSeries!$B$3</f>
        <v>0.11940924225537498</v>
      </c>
      <c r="C586" s="19">
        <f>ArrowWeightDataSeries!E586/ArrowWeightDataSeries!$J$4</f>
        <v>0.24831405617344379</v>
      </c>
      <c r="D586" s="19">
        <f>ArrowWeightDataSeries!F586/ArrowWeightDataSeries!$J$5</f>
        <v>0.79110342033272341</v>
      </c>
      <c r="E586" s="19">
        <f>ArrowWeightDataSeries!G586/ArrowWeightDataSeries!$J$3</f>
        <v>9.2831461970391438E-2</v>
      </c>
    </row>
    <row r="587" spans="1:5" x14ac:dyDescent="0.35">
      <c r="A587">
        <f>ArrowWeightDataSeries!A587</f>
        <v>3020</v>
      </c>
      <c r="B587">
        <f>ArrowWeightDataSeries!B587/ArrowWeightDataSeries!$B$3</f>
        <v>0.11898086270995362</v>
      </c>
      <c r="C587" s="19">
        <f>ArrowWeightDataSeries!E587/ArrowWeightDataSeries!$J$4</f>
        <v>0.24694445169588455</v>
      </c>
      <c r="D587" s="19">
        <f>ArrowWeightDataSeries!F587/ArrowWeightDataSeries!$J$5</f>
        <v>0.78957258355067916</v>
      </c>
      <c r="E587" s="19">
        <f>ArrowWeightDataSeries!G587/ArrowWeightDataSeries!$J$3</f>
        <v>9.2174738873451942E-2</v>
      </c>
    </row>
    <row r="588" spans="1:5" x14ac:dyDescent="0.35">
      <c r="A588">
        <f>ArrowWeightDataSeries!A588</f>
        <v>3025</v>
      </c>
      <c r="B588">
        <f>ArrowWeightDataSeries!B588/ArrowWeightDataSeries!$B$3</f>
        <v>0.11855319181588198</v>
      </c>
      <c r="C588" s="19">
        <f>ArrowWeightDataSeries!E588/ArrowWeightDataSeries!$J$4</f>
        <v>0.24557829726142488</v>
      </c>
      <c r="D588" s="19">
        <f>ArrowWeightDataSeries!F588/ArrowWeightDataSeries!$J$5</f>
        <v>0.78803704406978736</v>
      </c>
      <c r="E588" s="19">
        <f>ArrowWeightDataSeries!G588/ArrowWeightDataSeries!$J$3</f>
        <v>9.1521322878138398E-2</v>
      </c>
    </row>
    <row r="589" spans="1:5" x14ac:dyDescent="0.35">
      <c r="A589">
        <f>ArrowWeightDataSeries!A589</f>
        <v>3030</v>
      </c>
      <c r="B589">
        <f>ArrowWeightDataSeries!B589/ArrowWeightDataSeries!$B$3</f>
        <v>0.11812622723244401</v>
      </c>
      <c r="C589" s="19">
        <f>ArrowWeightDataSeries!E589/ArrowWeightDataSeries!$J$4</f>
        <v>0.24421559772350329</v>
      </c>
      <c r="D589" s="19">
        <f>ArrowWeightDataSeries!F589/ArrowWeightDataSeries!$J$5</f>
        <v>0.78649680966311231</v>
      </c>
      <c r="E589" s="19">
        <f>ArrowWeightDataSeries!G589/ArrowWeightDataSeries!$J$3</f>
        <v>9.0871201160859699E-2</v>
      </c>
    </row>
    <row r="590" spans="1:5" x14ac:dyDescent="0.35">
      <c r="A590">
        <f>ArrowWeightDataSeries!A590</f>
        <v>3035</v>
      </c>
      <c r="B590">
        <f>ArrowWeightDataSeries!B590/ArrowWeightDataSeries!$B$3</f>
        <v>0.11769996663050149</v>
      </c>
      <c r="C590" s="19">
        <f>ArrowWeightDataSeries!E590/ArrowWeightDataSeries!$J$4</f>
        <v>0.24285635790213397</v>
      </c>
      <c r="D590" s="19">
        <f>ArrowWeightDataSeries!F590/ArrowWeightDataSeries!$J$5</f>
        <v>0.78495188807806193</v>
      </c>
      <c r="E590" s="19">
        <f>ArrowWeightDataSeries!G590/ArrowWeightDataSeries!$J$3</f>
        <v>9.0224360953337454E-2</v>
      </c>
    </row>
    <row r="591" spans="1:5" x14ac:dyDescent="0.35">
      <c r="A591">
        <f>ArrowWeightDataSeries!A591</f>
        <v>3040</v>
      </c>
      <c r="B591">
        <f>ArrowWeightDataSeries!B591/ArrowWeightDataSeries!$B$3</f>
        <v>0.11727440769241854</v>
      </c>
      <c r="C591" s="19">
        <f>ArrowWeightDataSeries!E591/ArrowWeightDataSeries!$J$4</f>
        <v>0.24150058258413259</v>
      </c>
      <c r="D591" s="19">
        <f>ArrowWeightDataSeries!F591/ArrowWeightDataSeries!$J$5</f>
        <v>0.78340228703652015</v>
      </c>
      <c r="E591" s="19">
        <f>ArrowWeightDataSeries!G591/ArrowWeightDataSeries!$J$3</f>
        <v>8.9580789542392861E-2</v>
      </c>
    </row>
    <row r="592" spans="1:5" x14ac:dyDescent="0.35">
      <c r="A592">
        <f>ArrowWeightDataSeries!A592</f>
        <v>3045</v>
      </c>
      <c r="B592">
        <f>ArrowWeightDataSeries!B592/ArrowWeightDataSeries!$B$3</f>
        <v>0.11684954811198514</v>
      </c>
      <c r="C592" s="19">
        <f>ArrowWeightDataSeries!E592/ArrowWeightDataSeries!$J$4</f>
        <v>0.24014827652333379</v>
      </c>
      <c r="D592" s="19">
        <f>ArrowWeightDataSeries!F592/ArrowWeightDataSeries!$J$5</f>
        <v>0.78184801423496764</v>
      </c>
      <c r="E592" s="19">
        <f>ArrowWeightDataSeries!G592/ArrowWeightDataSeries!$J$3</f>
        <v>8.8940474269731062E-2</v>
      </c>
    </row>
    <row r="593" spans="1:5" x14ac:dyDescent="0.35">
      <c r="A593">
        <f>ArrowWeightDataSeries!A593</f>
        <v>3050</v>
      </c>
      <c r="B593">
        <f>ArrowWeightDataSeries!B593/ArrowWeightDataSeries!$B$3</f>
        <v>0.11642538559434283</v>
      </c>
      <c r="C593" s="19">
        <f>ArrowWeightDataSeries!E593/ArrowWeightDataSeries!$J$4</f>
        <v>0.23879944444081205</v>
      </c>
      <c r="D593" s="19">
        <f>ArrowWeightDataSeries!F593/ArrowWeightDataSeries!$J$5</f>
        <v>0.78028907734460951</v>
      </c>
      <c r="E593" s="19">
        <f>ArrowWeightDataSeries!G593/ArrowWeightDataSeries!$J$3</f>
        <v>8.8303402531727623E-2</v>
      </c>
    </row>
    <row r="594" spans="1:5" x14ac:dyDescent="0.35">
      <c r="A594">
        <f>ArrowWeightDataSeries!A594</f>
        <v>3055</v>
      </c>
      <c r="B594">
        <f>ArrowWeightDataSeries!B594/ArrowWeightDataSeries!$B$3</f>
        <v>0.11600191785591019</v>
      </c>
      <c r="C594" s="19">
        <f>ArrowWeightDataSeries!E594/ArrowWeightDataSeries!$J$4</f>
        <v>0.23745409102509923</v>
      </c>
      <c r="D594" s="19">
        <f>ArrowWeightDataSeries!F594/ArrowWeightDataSeries!$J$5</f>
        <v>0.77872548401150055</v>
      </c>
      <c r="E594" s="19">
        <f>ArrowWeightDataSeries!G594/ArrowWeightDataSeries!$J$3</f>
        <v>8.7669561779214075E-2</v>
      </c>
    </row>
    <row r="595" spans="1:5" x14ac:dyDescent="0.35">
      <c r="A595">
        <f>ArrowWeightDataSeries!A595</f>
        <v>3060</v>
      </c>
      <c r="B595">
        <f>ArrowWeightDataSeries!B595/ArrowWeightDataSeries!$B$3</f>
        <v>0.11557914262430886</v>
      </c>
      <c r="C595" s="19">
        <f>ArrowWeightDataSeries!E595/ArrowWeightDataSeries!$J$4</f>
        <v>0.23611222093239931</v>
      </c>
      <c r="D595" s="19">
        <f>ArrowWeightDataSeries!F595/ArrowWeightDataSeries!$J$5</f>
        <v>0.7771572418566669</v>
      </c>
      <c r="E595" s="19">
        <f>ArrowWeightDataSeries!G595/ArrowWeightDataSeries!$J$3</f>
        <v>8.7038939517263131E-2</v>
      </c>
    </row>
    <row r="596" spans="1:5" x14ac:dyDescent="0.35">
      <c r="A596">
        <f>ArrowWeightDataSeries!A596</f>
        <v>3065</v>
      </c>
      <c r="B596">
        <f>ArrowWeightDataSeries!B596/ArrowWeightDataSeries!$B$3</f>
        <v>0.11515705763829052</v>
      </c>
      <c r="C596" s="19">
        <f>ArrowWeightDataSeries!E596/ArrowWeightDataSeries!$J$4</f>
        <v>0.23477383878680219</v>
      </c>
      <c r="D596" s="19">
        <f>ArrowWeightDataSeries!F596/ArrowWeightDataSeries!$J$5</f>
        <v>0.77558435847622909</v>
      </c>
      <c r="E596" s="19">
        <f>ArrowWeightDataSeries!G596/ArrowWeightDataSeries!$J$3</f>
        <v>8.6411523304974425E-2</v>
      </c>
    </row>
    <row r="597" spans="1:5" x14ac:dyDescent="0.35">
      <c r="A597">
        <f>ArrowWeightDataSeries!A597</f>
        <v>3070</v>
      </c>
      <c r="B597">
        <f>ArrowWeightDataSeries!B597/ArrowWeightDataSeries!$B$3</f>
        <v>0.1147356606476643</v>
      </c>
      <c r="C597" s="19">
        <f>ArrowWeightDataSeries!E597/ArrowWeightDataSeries!$J$4</f>
        <v>0.23343894918049649</v>
      </c>
      <c r="D597" s="19">
        <f>ArrowWeightDataSeries!F597/ArrowWeightDataSeries!$J$5</f>
        <v>0.7740068414415241</v>
      </c>
      <c r="E597" s="19">
        <f>ArrowWeightDataSeries!G597/ArrowWeightDataSeries!$J$3</f>
        <v>8.578730075526006E-2</v>
      </c>
    </row>
    <row r="598" spans="1:5" x14ac:dyDescent="0.35">
      <c r="A598">
        <f>ArrowWeightDataSeries!A598</f>
        <v>3075</v>
      </c>
      <c r="B598">
        <f>ArrowWeightDataSeries!B598/ArrowWeightDataSeries!$B$3</f>
        <v>0.11431494941322483</v>
      </c>
      <c r="C598" s="19">
        <f>ArrowWeightDataSeries!E598/ArrowWeightDataSeries!$J$4</f>
        <v>0.23210755667397998</v>
      </c>
      <c r="D598" s="19">
        <f>ArrowWeightDataSeries!F598/ArrowWeightDataSeries!$J$5</f>
        <v>0.77242469829922678</v>
      </c>
      <c r="E598" s="19">
        <f>ArrowWeightDataSeries!G598/ArrowWeightDataSeries!$J$3</f>
        <v>8.5166259534630501E-2</v>
      </c>
    </row>
    <row r="599" spans="1:5" x14ac:dyDescent="0.35">
      <c r="A599">
        <f>ArrowWeightDataSeries!A599</f>
        <v>3080</v>
      </c>
      <c r="B599">
        <f>ArrowWeightDataSeries!B599/ArrowWeightDataSeries!$B$3</f>
        <v>0.11389492170668088</v>
      </c>
      <c r="C599" s="19">
        <f>ArrowWeightDataSeries!E599/ArrowWeightDataSeries!$J$4</f>
        <v>0.23077966579626877</v>
      </c>
      <c r="D599" s="19">
        <f>ArrowWeightDataSeries!F599/ArrowWeightDataSeries!$J$5</f>
        <v>0.77083793657147026</v>
      </c>
      <c r="E599" s="19">
        <f>ArrowWeightDataSeries!G599/ArrowWeightDataSeries!$J$3</f>
        <v>8.4548387362980065E-2</v>
      </c>
    </row>
    <row r="600" spans="1:5" x14ac:dyDescent="0.35">
      <c r="A600">
        <f>ArrowWeightDataSeries!A600</f>
        <v>3085</v>
      </c>
      <c r="B600">
        <f>ArrowWeightDataSeries!B600/ArrowWeightDataSeries!$B$3</f>
        <v>0.1134755753105844</v>
      </c>
      <c r="C600" s="19">
        <f>ArrowWeightDataSeries!E600/ArrowWeightDataSeries!$J$4</f>
        <v>0.22945528104510399</v>
      </c>
      <c r="D600" s="19">
        <f>ArrowWeightDataSeries!F600/ArrowWeightDataSeries!$J$5</f>
        <v>0.76924656375596434</v>
      </c>
      <c r="E600" s="19">
        <f>ArrowWeightDataSeries!G600/ArrowWeightDataSeries!$J$3</f>
        <v>8.393367201337279E-2</v>
      </c>
    </row>
    <row r="601" spans="1:5" x14ac:dyDescent="0.35">
      <c r="A601">
        <f>ArrowWeightDataSeries!A601</f>
        <v>3090</v>
      </c>
      <c r="B601">
        <f>ArrowWeightDataSeries!B601/ArrowWeightDataSeries!$B$3</f>
        <v>0.11305690801826042</v>
      </c>
      <c r="C601" s="19">
        <f>ArrowWeightDataSeries!E601/ArrowWeightDataSeries!$J$4</f>
        <v>0.22813440688715822</v>
      </c>
      <c r="D601" s="19">
        <f>ArrowWeightDataSeries!F601/ArrowWeightDataSeries!$J$5</f>
        <v>0.76765058732611569</v>
      </c>
      <c r="E601" s="19">
        <f>ArrowWeightDataSeries!G601/ArrowWeightDataSeries!$J$3</f>
        <v>8.3322101311828531E-2</v>
      </c>
    </row>
    <row r="602" spans="1:5" x14ac:dyDescent="0.35">
      <c r="A602">
        <f>ArrowWeightDataSeries!A602</f>
        <v>3095</v>
      </c>
      <c r="B602">
        <f>ArrowWeightDataSeries!B602/ArrowWeightDataSeries!$B$3</f>
        <v>0.11263891763373747</v>
      </c>
      <c r="C602" s="19">
        <f>ArrowWeightDataSeries!E602/ArrowWeightDataSeries!$J$4</f>
        <v>0.22681704775823983</v>
      </c>
      <c r="D602" s="19">
        <f>ArrowWeightDataSeries!F602/ArrowWeightDataSeries!$J$5</f>
        <v>0.76605001473114576</v>
      </c>
      <c r="E602" s="19">
        <f>ArrowWeightDataSeries!G602/ArrowWeightDataSeries!$J$3</f>
        <v>8.271366313710897E-2</v>
      </c>
    </row>
    <row r="603" spans="1:5" x14ac:dyDescent="0.35">
      <c r="A603">
        <f>ArrowWeightDataSeries!A603</f>
        <v>3100</v>
      </c>
      <c r="B603">
        <f>ArrowWeightDataSeries!B603/ArrowWeightDataSeries!$B$3</f>
        <v>0.11222160197167809</v>
      </c>
      <c r="C603" s="19">
        <f>ArrowWeightDataSeries!E603/ArrowWeightDataSeries!$J$4</f>
        <v>0.22550320806349386</v>
      </c>
      <c r="D603" s="19">
        <f>ArrowWeightDataSeries!F603/ArrowWeightDataSeries!$J$5</f>
        <v>0.76444485339620549</v>
      </c>
      <c r="E603" s="19">
        <f>ArrowWeightDataSeries!G603/ArrowWeightDataSeries!$J$3</f>
        <v>8.2108345420503409E-2</v>
      </c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3CC99-A9F7-4FC7-8D19-888206402BE6}">
  <dimension ref="A1:C23"/>
  <sheetViews>
    <sheetView workbookViewId="0">
      <selection activeCell="B3" sqref="B3"/>
    </sheetView>
  </sheetViews>
  <sheetFormatPr defaultRowHeight="14.5" x14ac:dyDescent="0.35"/>
  <cols>
    <col min="1" max="1" width="43.81640625" customWidth="1"/>
    <col min="2" max="2" width="15.453125" bestFit="1" customWidth="1"/>
    <col min="3" max="3" width="82.54296875" customWidth="1"/>
    <col min="6" max="6" width="11.81640625" bestFit="1" customWidth="1"/>
  </cols>
  <sheetData>
    <row r="1" spans="1:3" x14ac:dyDescent="0.35">
      <c r="A1" s="4" t="s">
        <v>23</v>
      </c>
      <c r="B1" s="4"/>
      <c r="C1" s="4"/>
    </row>
    <row r="2" spans="1:3" x14ac:dyDescent="0.35">
      <c r="A2" s="5" t="s">
        <v>4</v>
      </c>
      <c r="B2" s="5" t="s">
        <v>5</v>
      </c>
      <c r="C2" s="5" t="s">
        <v>7</v>
      </c>
    </row>
    <row r="3" spans="1:3" x14ac:dyDescent="0.35">
      <c r="A3" t="s">
        <v>10</v>
      </c>
      <c r="B3" s="2">
        <v>44</v>
      </c>
      <c r="C3" t="str">
        <f>"To je "&amp;ROUND((B3/CodeTable!$B$4/1000),1)&amp;" grains"</f>
        <v>To je 679 grains</v>
      </c>
    </row>
    <row r="4" spans="1:3" x14ac:dyDescent="0.35">
      <c r="A4" t="s">
        <v>11</v>
      </c>
      <c r="B4" s="3">
        <v>5.8315999999999999</v>
      </c>
      <c r="C4" t="s">
        <v>18</v>
      </c>
    </row>
    <row r="5" spans="1:3" x14ac:dyDescent="0.35">
      <c r="A5" t="s">
        <v>9</v>
      </c>
      <c r="B5" s="3">
        <v>6.48</v>
      </c>
    </row>
    <row r="6" spans="1:3" x14ac:dyDescent="0.35">
      <c r="A6" t="s">
        <v>17</v>
      </c>
      <c r="B6">
        <f>B3-(B4+B5)</f>
        <v>31.688400000000001</v>
      </c>
    </row>
    <row r="7" spans="1:3" x14ac:dyDescent="0.35">
      <c r="A7" t="s">
        <v>12</v>
      </c>
      <c r="B7" s="2">
        <v>6</v>
      </c>
    </row>
    <row r="8" spans="1:3" ht="16.5" x14ac:dyDescent="0.35">
      <c r="A8" t="s">
        <v>91</v>
      </c>
      <c r="B8" s="2">
        <f>7850/1000000</f>
        <v>7.8499999999999993E-3</v>
      </c>
      <c r="C8" t="s">
        <v>124</v>
      </c>
    </row>
    <row r="9" spans="1:3" x14ac:dyDescent="0.35">
      <c r="A9" t="s">
        <v>14</v>
      </c>
      <c r="B9">
        <f>PI()*POWER(B7/2,2)*B8</f>
        <v>0.22195352097611887</v>
      </c>
    </row>
    <row r="10" spans="1:3" x14ac:dyDescent="0.35">
      <c r="A10" t="s">
        <v>13</v>
      </c>
      <c r="B10" s="2">
        <v>6</v>
      </c>
    </row>
    <row r="11" spans="1:3" ht="16.5" x14ac:dyDescent="0.35">
      <c r="A11" t="s">
        <v>92</v>
      </c>
      <c r="B11" s="2">
        <f>690.5/1000000</f>
        <v>6.9050000000000003E-4</v>
      </c>
      <c r="C11" t="s">
        <v>122</v>
      </c>
    </row>
    <row r="12" spans="1:3" x14ac:dyDescent="0.35">
      <c r="A12" t="s">
        <v>15</v>
      </c>
      <c r="B12">
        <f>PI()*POWER(B10/2,2)*B11</f>
        <v>1.952342754573377E-2</v>
      </c>
    </row>
    <row r="13" spans="1:3" x14ac:dyDescent="0.35">
      <c r="A13" t="s">
        <v>6</v>
      </c>
      <c r="B13" s="2">
        <v>145</v>
      </c>
      <c r="C13" t="s">
        <v>42</v>
      </c>
    </row>
    <row r="14" spans="1:3" x14ac:dyDescent="0.35">
      <c r="A14" t="s">
        <v>38</v>
      </c>
      <c r="B14" s="1">
        <f>B12*B13</f>
        <v>2.8308969941313968</v>
      </c>
      <c r="C14" t="s">
        <v>43</v>
      </c>
    </row>
    <row r="15" spans="1:3" x14ac:dyDescent="0.35">
      <c r="A15" t="s">
        <v>39</v>
      </c>
      <c r="B15" s="1">
        <f>B13*B9</f>
        <v>32.183260541537237</v>
      </c>
      <c r="C15" t="s">
        <v>44</v>
      </c>
    </row>
    <row r="16" spans="1:3" x14ac:dyDescent="0.35">
      <c r="A16" t="s">
        <v>45</v>
      </c>
      <c r="B16" s="9" t="str">
        <f>IF(AND($B$6&gt;=$B$14,$B$6&lt;=$B$15),"OK","CHYBA")</f>
        <v>OK</v>
      </c>
      <c r="C16" t="str">
        <f>IF(B16="CHYBA","Potřebná celková hmotnost výplně je mimo dosažitelné meze","")</f>
        <v/>
      </c>
    </row>
    <row r="17" spans="1:3" x14ac:dyDescent="0.35">
      <c r="A17" t="s">
        <v>40</v>
      </c>
      <c r="B17" s="6">
        <f>IF($B$16="OK",B13-B18,0)</f>
        <v>142.6</v>
      </c>
      <c r="C17" t="str">
        <f>"To je hmotnost "&amp;ROUND((B17*B9),2)&amp;" gramů"</f>
        <v>To je hmotnost 31,65 gramů</v>
      </c>
    </row>
    <row r="18" spans="1:3" x14ac:dyDescent="0.35">
      <c r="A18" t="s">
        <v>41</v>
      </c>
      <c r="B18" s="6">
        <f>IF($B$16="OK",ROUND((B6-B9*B13)/(B12-B9),1),0)</f>
        <v>2.4</v>
      </c>
      <c r="C18" t="str">
        <f>"To je hmotnost "&amp;ROUND((B18*B12),2)&amp;" gramů"</f>
        <v>To je hmotnost 0,05 gramů</v>
      </c>
    </row>
    <row r="19" spans="1:3" x14ac:dyDescent="0.35">
      <c r="A19" t="s">
        <v>90</v>
      </c>
      <c r="B19" s="10">
        <v>0.1</v>
      </c>
      <c r="C19" t="s">
        <v>48</v>
      </c>
    </row>
    <row r="20" spans="1:3" x14ac:dyDescent="0.35">
      <c r="A20" t="s">
        <v>54</v>
      </c>
      <c r="B20">
        <f>B13/2-B19*B13</f>
        <v>58</v>
      </c>
      <c r="C20" t="s">
        <v>55</v>
      </c>
    </row>
    <row r="21" spans="1:3" x14ac:dyDescent="0.35">
      <c r="A21" t="s">
        <v>46</v>
      </c>
      <c r="B21" s="6">
        <f>B17-B23</f>
        <v>69.899999999999991</v>
      </c>
    </row>
    <row r="22" spans="1:3" x14ac:dyDescent="0.35">
      <c r="A22" t="s">
        <v>16</v>
      </c>
      <c r="B22" s="6">
        <f>B18</f>
        <v>2.4</v>
      </c>
    </row>
    <row r="23" spans="1:3" x14ac:dyDescent="0.35">
      <c r="A23" t="s">
        <v>47</v>
      </c>
      <c r="B23" s="6">
        <f>B20-ROUND(((B6/2)-B9*B20)/(B12-B9),1)</f>
        <v>72.7</v>
      </c>
    </row>
  </sheetData>
  <conditionalFormatting sqref="B16">
    <cfRule type="cellIs" dxfId="1" priority="1" operator="equal">
      <formula>"CHYBA"</formula>
    </cfRule>
    <cfRule type="cellIs" dxfId="0" priority="2" operator="equal">
      <formula>"OK"</formula>
    </cfRule>
  </conditionalFormatting>
  <dataValidations count="1">
    <dataValidation type="custom" allowBlank="1" showInputMessage="1" showErrorMessage="1" sqref="B3" xr:uid="{3E1145F4-2C14-4AB1-8A69-BA09B7B58F3A}">
      <formula1>B3&gt;0</formula1>
    </dataValidation>
  </dataValidations>
  <pageMargins left="0.7" right="0.7" top="0.78740157499999996" bottom="0.78740157499999996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0B52-E28E-4F34-ACF5-EEAEEC393B15}">
  <dimension ref="A1:D14"/>
  <sheetViews>
    <sheetView workbookViewId="0">
      <selection activeCell="B3" sqref="B3"/>
    </sheetView>
  </sheetViews>
  <sheetFormatPr defaultRowHeight="14.5" x14ac:dyDescent="0.35"/>
  <cols>
    <col min="1" max="1" width="22.6328125" customWidth="1"/>
    <col min="4" max="4" width="17.54296875" customWidth="1"/>
  </cols>
  <sheetData>
    <row r="1" spans="1:4" x14ac:dyDescent="0.35">
      <c r="A1" s="21" t="s">
        <v>58</v>
      </c>
      <c r="B1" s="22"/>
      <c r="C1" s="22"/>
      <c r="D1" s="22"/>
    </row>
    <row r="2" spans="1:4" x14ac:dyDescent="0.35">
      <c r="A2" s="5" t="s">
        <v>59</v>
      </c>
      <c r="B2" s="5" t="s">
        <v>60</v>
      </c>
      <c r="C2" s="5" t="s">
        <v>61</v>
      </c>
      <c r="D2" s="5" t="s">
        <v>76</v>
      </c>
    </row>
    <row r="3" spans="1:4" x14ac:dyDescent="0.35">
      <c r="A3" t="s">
        <v>84</v>
      </c>
      <c r="B3" s="2">
        <v>0</v>
      </c>
      <c r="C3">
        <f>(B3*CodeTable!$B$4)*1000</f>
        <v>0</v>
      </c>
      <c r="D3" t="s">
        <v>68</v>
      </c>
    </row>
    <row r="4" spans="1:4" x14ac:dyDescent="0.35">
      <c r="A4" t="s">
        <v>85</v>
      </c>
      <c r="B4" s="2">
        <v>0</v>
      </c>
      <c r="C4">
        <f>(B4/1000)/CodeTable!$B$4</f>
        <v>0</v>
      </c>
      <c r="D4" t="s">
        <v>69</v>
      </c>
    </row>
    <row r="5" spans="1:4" x14ac:dyDescent="0.35">
      <c r="A5" t="s">
        <v>88</v>
      </c>
      <c r="B5" s="2">
        <v>0</v>
      </c>
      <c r="C5">
        <f>(B5/16)*CodeTable!$B$3*1000</f>
        <v>0</v>
      </c>
      <c r="D5" t="s">
        <v>72</v>
      </c>
    </row>
    <row r="6" spans="1:4" x14ac:dyDescent="0.35">
      <c r="A6" t="s">
        <v>89</v>
      </c>
      <c r="B6" s="2">
        <v>0</v>
      </c>
      <c r="C6">
        <f>(B6*16)/(CodeTable!$B$3*1000)</f>
        <v>0</v>
      </c>
      <c r="D6" t="s">
        <v>73</v>
      </c>
    </row>
    <row r="7" spans="1:4" x14ac:dyDescent="0.35">
      <c r="A7" t="s">
        <v>64</v>
      </c>
      <c r="B7" s="2">
        <v>0</v>
      </c>
      <c r="C7">
        <f>(B7)*CodeTable!$B$3</f>
        <v>0</v>
      </c>
      <c r="D7" t="s">
        <v>74</v>
      </c>
    </row>
    <row r="8" spans="1:4" x14ac:dyDescent="0.35">
      <c r="A8" t="s">
        <v>65</v>
      </c>
      <c r="B8" s="2">
        <v>0</v>
      </c>
      <c r="C8">
        <f>(B8)/CodeTable!$B$3</f>
        <v>0</v>
      </c>
      <c r="D8" t="s">
        <v>75</v>
      </c>
    </row>
    <row r="9" spans="1:4" x14ac:dyDescent="0.35">
      <c r="A9" t="s">
        <v>86</v>
      </c>
      <c r="B9" s="2">
        <v>0</v>
      </c>
      <c r="C9">
        <f>(B9)*(CodeTable!$B$6*1000)</f>
        <v>0</v>
      </c>
      <c r="D9" t="s">
        <v>70</v>
      </c>
    </row>
    <row r="10" spans="1:4" x14ac:dyDescent="0.35">
      <c r="A10" t="s">
        <v>87</v>
      </c>
      <c r="B10" s="2">
        <v>0</v>
      </c>
      <c r="C10">
        <f>(B10)/(CodeTable!$B$6*1000)</f>
        <v>0</v>
      </c>
      <c r="D10" t="s">
        <v>71</v>
      </c>
    </row>
    <row r="11" spans="1:4" x14ac:dyDescent="0.35">
      <c r="A11" t="s">
        <v>62</v>
      </c>
      <c r="B11" s="2">
        <v>0</v>
      </c>
      <c r="C11">
        <f>(B11)*CodeTable!$B$5</f>
        <v>0</v>
      </c>
      <c r="D11" t="s">
        <v>77</v>
      </c>
    </row>
    <row r="12" spans="1:4" x14ac:dyDescent="0.35">
      <c r="A12" t="s">
        <v>63</v>
      </c>
      <c r="B12" s="2">
        <v>0</v>
      </c>
      <c r="C12">
        <f>(B12)/CodeTable!$B$5</f>
        <v>0</v>
      </c>
      <c r="D12" t="s">
        <v>78</v>
      </c>
    </row>
    <row r="13" spans="1:4" x14ac:dyDescent="0.35">
      <c r="A13" t="s">
        <v>66</v>
      </c>
      <c r="B13" s="2">
        <v>0</v>
      </c>
      <c r="C13">
        <f>(B13)*CodeTable!$B$2</f>
        <v>0</v>
      </c>
      <c r="D13" t="s">
        <v>79</v>
      </c>
    </row>
    <row r="14" spans="1:4" x14ac:dyDescent="0.35">
      <c r="A14" t="s">
        <v>67</v>
      </c>
      <c r="B14" s="2">
        <v>0</v>
      </c>
      <c r="C14">
        <f>(B14)/CodeTable!$B$2</f>
        <v>0</v>
      </c>
      <c r="D14" t="s">
        <v>80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F30C4-FFF4-40DC-B8E5-5ECD6911A048}">
  <dimension ref="A1:K19"/>
  <sheetViews>
    <sheetView workbookViewId="0">
      <selection activeCell="A4" sqref="A4"/>
    </sheetView>
  </sheetViews>
  <sheetFormatPr defaultRowHeight="14.5" x14ac:dyDescent="0.35"/>
  <cols>
    <col min="2" max="2" width="10.08984375" customWidth="1"/>
    <col min="5" max="5" width="9" customWidth="1"/>
    <col min="6" max="6" width="8.36328125" customWidth="1"/>
    <col min="7" max="8" width="8.7265625" customWidth="1"/>
    <col min="11" max="11" width="9.54296875" customWidth="1"/>
  </cols>
  <sheetData>
    <row r="1" spans="1:11" x14ac:dyDescent="0.35">
      <c r="A1" s="4" t="s">
        <v>37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35">
      <c r="B2" s="5" t="s">
        <v>27</v>
      </c>
      <c r="C2" s="5" t="s">
        <v>28</v>
      </c>
      <c r="D2" s="5" t="s">
        <v>29</v>
      </c>
      <c r="E2" s="5" t="s">
        <v>31</v>
      </c>
      <c r="F2" s="5" t="s">
        <v>32</v>
      </c>
      <c r="G2" s="5"/>
      <c r="H2" s="5"/>
    </row>
    <row r="3" spans="1:11" x14ac:dyDescent="0.35">
      <c r="A3" s="5" t="s">
        <v>30</v>
      </c>
      <c r="B3" s="5" t="s">
        <v>24</v>
      </c>
      <c r="C3" s="5" t="s">
        <v>25</v>
      </c>
      <c r="D3" s="5" t="s">
        <v>26</v>
      </c>
      <c r="E3" s="5" t="s">
        <v>33</v>
      </c>
      <c r="F3" s="5" t="s">
        <v>34</v>
      </c>
      <c r="G3" s="5" t="s">
        <v>8</v>
      </c>
      <c r="H3" s="5" t="s">
        <v>123</v>
      </c>
      <c r="I3" s="5" t="s">
        <v>2</v>
      </c>
      <c r="J3" s="5" t="s">
        <v>0</v>
      </c>
      <c r="K3" s="5" t="s">
        <v>22</v>
      </c>
    </row>
    <row r="4" spans="1:11" x14ac:dyDescent="0.35">
      <c r="A4" s="2">
        <v>0</v>
      </c>
      <c r="B4" s="2">
        <v>0</v>
      </c>
      <c r="C4" s="2"/>
      <c r="D4" s="2"/>
      <c r="E4" s="2"/>
      <c r="F4" s="2"/>
      <c r="G4" s="8">
        <f t="shared" ref="G4:G19" si="0">AVERAGE(B4:F4)</f>
        <v>0</v>
      </c>
      <c r="H4" s="25">
        <f>(A4/1000)/CodeTable!$B$4</f>
        <v>0</v>
      </c>
      <c r="I4" s="24">
        <f>G4/CodeTable!$B$5</f>
        <v>0</v>
      </c>
      <c r="J4" s="1">
        <f t="shared" ref="J4:J5" si="1">0.5*(A4/1000)*G4*G4</f>
        <v>0</v>
      </c>
      <c r="K4" s="1">
        <f t="shared" ref="K4:K5" si="2">(A4/1000)*G4</f>
        <v>0</v>
      </c>
    </row>
    <row r="5" spans="1:11" x14ac:dyDescent="0.35">
      <c r="A5" s="2">
        <v>0</v>
      </c>
      <c r="B5" s="2">
        <v>0</v>
      </c>
      <c r="C5" s="2"/>
      <c r="D5" s="2"/>
      <c r="E5" s="2"/>
      <c r="F5" s="2"/>
      <c r="G5" s="8">
        <f t="shared" si="0"/>
        <v>0</v>
      </c>
      <c r="H5" s="25">
        <f>(A5/1000)/CodeTable!$B$4</f>
        <v>0</v>
      </c>
      <c r="I5" s="24">
        <f>G5/CodeTable!$B$5</f>
        <v>0</v>
      </c>
      <c r="J5" s="1">
        <f t="shared" si="1"/>
        <v>0</v>
      </c>
      <c r="K5" s="1">
        <f t="shared" si="2"/>
        <v>0</v>
      </c>
    </row>
    <row r="6" spans="1:11" x14ac:dyDescent="0.35">
      <c r="A6" s="2">
        <v>0</v>
      </c>
      <c r="B6" s="2">
        <v>0</v>
      </c>
      <c r="C6" s="2"/>
      <c r="D6" s="2"/>
      <c r="E6" s="2"/>
      <c r="F6" s="2"/>
      <c r="G6" s="8">
        <f t="shared" si="0"/>
        <v>0</v>
      </c>
      <c r="H6" s="25">
        <f>(A6/1000)/CodeTable!$B$4</f>
        <v>0</v>
      </c>
      <c r="I6" s="24">
        <f>G6/CodeTable!$B$5</f>
        <v>0</v>
      </c>
      <c r="J6" s="1">
        <f>0.5*(A6/1000)*G6*G6</f>
        <v>0</v>
      </c>
      <c r="K6" s="1">
        <f>(A6/1000)*G6</f>
        <v>0</v>
      </c>
    </row>
    <row r="7" spans="1:11" x14ac:dyDescent="0.35">
      <c r="A7" s="2">
        <v>0</v>
      </c>
      <c r="B7" s="2">
        <v>0</v>
      </c>
      <c r="C7" s="2"/>
      <c r="D7" s="2"/>
      <c r="E7" s="2"/>
      <c r="F7" s="2"/>
      <c r="G7" s="8">
        <f t="shared" si="0"/>
        <v>0</v>
      </c>
      <c r="H7" s="25">
        <f>(A7/1000)/CodeTable!$B$4</f>
        <v>0</v>
      </c>
      <c r="I7" s="24">
        <f>G7/CodeTable!$B$5</f>
        <v>0</v>
      </c>
      <c r="J7" s="1">
        <f t="shared" ref="J7:J9" si="3">0.5*(A7/1000)*G7*G7</f>
        <v>0</v>
      </c>
      <c r="K7" s="1">
        <f t="shared" ref="K7:K9" si="4">(A7/1000)*G7</f>
        <v>0</v>
      </c>
    </row>
    <row r="8" spans="1:11" x14ac:dyDescent="0.35">
      <c r="A8" s="2">
        <v>0</v>
      </c>
      <c r="B8" s="2">
        <v>0</v>
      </c>
      <c r="C8" s="2"/>
      <c r="D8" s="2"/>
      <c r="E8" s="2"/>
      <c r="F8" s="2"/>
      <c r="G8" s="8">
        <f t="shared" si="0"/>
        <v>0</v>
      </c>
      <c r="H8" s="25">
        <f>(A8/1000)/CodeTable!$B$4</f>
        <v>0</v>
      </c>
      <c r="I8" s="24">
        <f>G8/CodeTable!$B$5</f>
        <v>0</v>
      </c>
      <c r="J8" s="1">
        <f t="shared" si="3"/>
        <v>0</v>
      </c>
      <c r="K8" s="1">
        <f t="shared" si="4"/>
        <v>0</v>
      </c>
    </row>
    <row r="9" spans="1:11" x14ac:dyDescent="0.35">
      <c r="A9" s="2">
        <v>0</v>
      </c>
      <c r="B9" s="2">
        <v>0</v>
      </c>
      <c r="C9" s="2"/>
      <c r="D9" s="2"/>
      <c r="E9" s="2"/>
      <c r="F9" s="2"/>
      <c r="G9" s="8">
        <f t="shared" si="0"/>
        <v>0</v>
      </c>
      <c r="H9" s="25">
        <f>(A9/1000)/CodeTable!$B$4</f>
        <v>0</v>
      </c>
      <c r="I9" s="24">
        <f>G9/CodeTable!$B$5</f>
        <v>0</v>
      </c>
      <c r="J9" s="1">
        <f t="shared" si="3"/>
        <v>0</v>
      </c>
      <c r="K9" s="1">
        <f t="shared" si="4"/>
        <v>0</v>
      </c>
    </row>
    <row r="10" spans="1:11" x14ac:dyDescent="0.35">
      <c r="A10" s="2">
        <v>0</v>
      </c>
      <c r="B10" s="2">
        <v>0</v>
      </c>
      <c r="C10" s="2"/>
      <c r="D10" s="2"/>
      <c r="E10" s="2"/>
      <c r="F10" s="2"/>
      <c r="G10" s="8">
        <f t="shared" si="0"/>
        <v>0</v>
      </c>
      <c r="H10" s="25">
        <f>(A10/1000)/CodeTable!$B$4</f>
        <v>0</v>
      </c>
      <c r="I10" s="24">
        <f>G10/CodeTable!$B$5</f>
        <v>0</v>
      </c>
      <c r="J10" s="1">
        <f t="shared" ref="J10:J19" si="5">0.5*(A10/1000)*G10*G10</f>
        <v>0</v>
      </c>
      <c r="K10" s="1">
        <f t="shared" ref="K10:K19" si="6">(A10/1000)*G10</f>
        <v>0</v>
      </c>
    </row>
    <row r="11" spans="1:11" x14ac:dyDescent="0.35">
      <c r="A11" s="2">
        <v>0</v>
      </c>
      <c r="B11" s="2">
        <v>0</v>
      </c>
      <c r="C11" s="2"/>
      <c r="D11" s="2"/>
      <c r="E11" s="2"/>
      <c r="F11" s="2"/>
      <c r="G11" s="8">
        <f t="shared" si="0"/>
        <v>0</v>
      </c>
      <c r="H11" s="25">
        <f>(A11/1000)/CodeTable!$B$4</f>
        <v>0</v>
      </c>
      <c r="I11" s="24">
        <f>G11/CodeTable!$B$5</f>
        <v>0</v>
      </c>
      <c r="J11" s="1">
        <f t="shared" si="5"/>
        <v>0</v>
      </c>
      <c r="K11" s="1">
        <f t="shared" si="6"/>
        <v>0</v>
      </c>
    </row>
    <row r="12" spans="1:11" x14ac:dyDescent="0.35">
      <c r="A12" s="2">
        <v>0</v>
      </c>
      <c r="B12" s="2">
        <v>0</v>
      </c>
      <c r="C12" s="2"/>
      <c r="D12" s="2"/>
      <c r="E12" s="2"/>
      <c r="F12" s="2"/>
      <c r="G12" s="8">
        <f t="shared" si="0"/>
        <v>0</v>
      </c>
      <c r="H12" s="25">
        <f>(A12/1000)/CodeTable!$B$4</f>
        <v>0</v>
      </c>
      <c r="I12" s="24">
        <f>G12/CodeTable!$B$5</f>
        <v>0</v>
      </c>
      <c r="J12" s="1">
        <f t="shared" ref="J12:J17" si="7">0.5*(A12/1000)*G12*G12</f>
        <v>0</v>
      </c>
      <c r="K12" s="1">
        <f t="shared" ref="K12:K17" si="8">(A12/1000)*G12</f>
        <v>0</v>
      </c>
    </row>
    <row r="13" spans="1:11" x14ac:dyDescent="0.35">
      <c r="A13" s="2">
        <v>0</v>
      </c>
      <c r="B13" s="2">
        <v>0</v>
      </c>
      <c r="C13" s="2"/>
      <c r="D13" s="2"/>
      <c r="E13" s="2"/>
      <c r="F13" s="2"/>
      <c r="G13" s="8">
        <f t="shared" si="0"/>
        <v>0</v>
      </c>
      <c r="H13" s="25">
        <f>(A13/1000)/CodeTable!$B$4</f>
        <v>0</v>
      </c>
      <c r="I13" s="24">
        <f>G13/CodeTable!$B$5</f>
        <v>0</v>
      </c>
      <c r="J13" s="1">
        <f t="shared" si="7"/>
        <v>0</v>
      </c>
      <c r="K13" s="1">
        <f t="shared" si="8"/>
        <v>0</v>
      </c>
    </row>
    <row r="14" spans="1:11" x14ac:dyDescent="0.35">
      <c r="A14" s="2">
        <v>0</v>
      </c>
      <c r="B14" s="2">
        <v>0</v>
      </c>
      <c r="C14" s="2"/>
      <c r="D14" s="2"/>
      <c r="E14" s="2"/>
      <c r="F14" s="2"/>
      <c r="G14" s="8">
        <f t="shared" si="0"/>
        <v>0</v>
      </c>
      <c r="H14" s="25">
        <f>(A14/1000)/CodeTable!$B$4</f>
        <v>0</v>
      </c>
      <c r="I14" s="24">
        <f>G14/CodeTable!$B$5</f>
        <v>0</v>
      </c>
      <c r="J14" s="1">
        <f t="shared" si="7"/>
        <v>0</v>
      </c>
      <c r="K14" s="1">
        <f t="shared" si="8"/>
        <v>0</v>
      </c>
    </row>
    <row r="15" spans="1:11" x14ac:dyDescent="0.35">
      <c r="A15" s="2">
        <v>0</v>
      </c>
      <c r="B15" s="2">
        <v>0</v>
      </c>
      <c r="C15" s="2"/>
      <c r="D15" s="2"/>
      <c r="E15" s="2"/>
      <c r="F15" s="2"/>
      <c r="G15" s="8">
        <f t="shared" si="0"/>
        <v>0</v>
      </c>
      <c r="H15" s="25">
        <f>(A15/1000)/CodeTable!$B$4</f>
        <v>0</v>
      </c>
      <c r="I15" s="24">
        <f>G15/CodeTable!$B$5</f>
        <v>0</v>
      </c>
      <c r="J15" s="1">
        <f t="shared" si="7"/>
        <v>0</v>
      </c>
      <c r="K15" s="1">
        <f t="shared" si="8"/>
        <v>0</v>
      </c>
    </row>
    <row r="16" spans="1:11" x14ac:dyDescent="0.35">
      <c r="A16" s="2">
        <v>0</v>
      </c>
      <c r="B16" s="2">
        <v>0</v>
      </c>
      <c r="C16" s="2"/>
      <c r="D16" s="2"/>
      <c r="E16" s="2"/>
      <c r="F16" s="2"/>
      <c r="G16" s="8">
        <f t="shared" si="0"/>
        <v>0</v>
      </c>
      <c r="H16" s="25">
        <f>(A16/1000)/CodeTable!$B$4</f>
        <v>0</v>
      </c>
      <c r="I16" s="24">
        <f>G16/CodeTable!$B$5</f>
        <v>0</v>
      </c>
      <c r="J16" s="1">
        <f t="shared" si="7"/>
        <v>0</v>
      </c>
      <c r="K16" s="1">
        <f t="shared" si="8"/>
        <v>0</v>
      </c>
    </row>
    <row r="17" spans="1:11" x14ac:dyDescent="0.35">
      <c r="A17" s="2">
        <v>0</v>
      </c>
      <c r="B17" s="2">
        <v>0</v>
      </c>
      <c r="C17" s="2"/>
      <c r="D17" s="2"/>
      <c r="E17" s="2"/>
      <c r="F17" s="2"/>
      <c r="G17" s="8">
        <f t="shared" si="0"/>
        <v>0</v>
      </c>
      <c r="H17" s="25">
        <f>(A17/1000)/CodeTable!$B$4</f>
        <v>0</v>
      </c>
      <c r="I17" s="24">
        <f>G17/CodeTable!$B$5</f>
        <v>0</v>
      </c>
      <c r="J17" s="1">
        <f t="shared" si="7"/>
        <v>0</v>
      </c>
      <c r="K17" s="1">
        <f t="shared" si="8"/>
        <v>0</v>
      </c>
    </row>
    <row r="18" spans="1:11" x14ac:dyDescent="0.35">
      <c r="A18" s="2">
        <v>0</v>
      </c>
      <c r="B18" s="2">
        <v>0</v>
      </c>
      <c r="C18" s="2"/>
      <c r="D18" s="2"/>
      <c r="E18" s="2"/>
      <c r="F18" s="2"/>
      <c r="G18" s="8">
        <f t="shared" si="0"/>
        <v>0</v>
      </c>
      <c r="H18" s="25">
        <f>(A18/1000)/CodeTable!$B$4</f>
        <v>0</v>
      </c>
      <c r="I18" s="24">
        <f>G18/CodeTable!$B$5</f>
        <v>0</v>
      </c>
      <c r="J18" s="1">
        <f t="shared" si="5"/>
        <v>0</v>
      </c>
      <c r="K18" s="1">
        <f t="shared" si="6"/>
        <v>0</v>
      </c>
    </row>
    <row r="19" spans="1:11" x14ac:dyDescent="0.35">
      <c r="A19" s="2">
        <v>0</v>
      </c>
      <c r="B19" s="2">
        <v>0</v>
      </c>
      <c r="C19" s="2"/>
      <c r="D19" s="2"/>
      <c r="E19" s="2"/>
      <c r="F19" s="2"/>
      <c r="G19" s="8">
        <f t="shared" si="0"/>
        <v>0</v>
      </c>
      <c r="H19" s="25">
        <f>(A19/1000)/CodeTable!$B$4</f>
        <v>0</v>
      </c>
      <c r="I19" s="24">
        <f>G19/CodeTable!$B$5</f>
        <v>0</v>
      </c>
      <c r="J19" s="1">
        <f t="shared" si="5"/>
        <v>0</v>
      </c>
      <c r="K19" s="1">
        <f t="shared" si="6"/>
        <v>0</v>
      </c>
    </row>
  </sheetData>
  <pageMargins left="0.7" right="0.7" top="0.78740157499999996" bottom="0.78740157499999996" header="0.3" footer="0.3"/>
  <pageSetup paperSize="9" orientation="portrait" horizontalDpi="180" verticalDpi="180" r:id="rId1"/>
  <ignoredErrors>
    <ignoredError sqref="G4:G19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25C15-072D-4871-A659-BD2E0AC8C3C7}">
  <dimension ref="A1:C8"/>
  <sheetViews>
    <sheetView workbookViewId="0">
      <selection activeCell="B8" sqref="B8"/>
    </sheetView>
  </sheetViews>
  <sheetFormatPr defaultRowHeight="14.5" x14ac:dyDescent="0.35"/>
  <cols>
    <col min="1" max="1" width="31.90625" customWidth="1"/>
    <col min="2" max="2" width="11" customWidth="1"/>
    <col min="3" max="3" width="26.08984375" customWidth="1"/>
    <col min="5" max="5" width="15.90625" customWidth="1"/>
    <col min="6" max="6" width="11.1796875" customWidth="1"/>
    <col min="7" max="7" width="26.26953125" customWidth="1"/>
  </cols>
  <sheetData>
    <row r="1" spans="1:3" x14ac:dyDescent="0.35">
      <c r="A1" s="5" t="s">
        <v>4</v>
      </c>
      <c r="B1" s="5" t="s">
        <v>5</v>
      </c>
      <c r="C1" s="5" t="s">
        <v>7</v>
      </c>
    </row>
    <row r="2" spans="1:3" x14ac:dyDescent="0.35">
      <c r="A2" t="s">
        <v>19</v>
      </c>
      <c r="B2">
        <v>4.4482216172333997</v>
      </c>
    </row>
    <row r="3" spans="1:3" x14ac:dyDescent="0.35">
      <c r="A3" t="s">
        <v>20</v>
      </c>
      <c r="B3">
        <v>0.45359237000000002</v>
      </c>
    </row>
    <row r="4" spans="1:3" x14ac:dyDescent="0.35">
      <c r="A4" t="s">
        <v>21</v>
      </c>
      <c r="B4">
        <f>0.0647989/1000</f>
        <v>6.4798900000000007E-5</v>
      </c>
    </row>
    <row r="5" spans="1:3" x14ac:dyDescent="0.35">
      <c r="A5" t="s">
        <v>81</v>
      </c>
      <c r="B5">
        <v>0.30480000000000002</v>
      </c>
    </row>
    <row r="6" spans="1:3" x14ac:dyDescent="0.35">
      <c r="A6" t="s">
        <v>82</v>
      </c>
      <c r="B6">
        <v>2.5399999999999999E-2</v>
      </c>
    </row>
    <row r="7" spans="1:3" x14ac:dyDescent="0.35">
      <c r="A7" t="s">
        <v>1</v>
      </c>
      <c r="B7">
        <v>9.81</v>
      </c>
    </row>
    <row r="8" spans="1:3" x14ac:dyDescent="0.35">
      <c r="A8" t="s">
        <v>83</v>
      </c>
      <c r="B8" s="2">
        <v>1E-4</v>
      </c>
    </row>
  </sheetData>
  <pageMargins left="0.7" right="0.7" top="0.78740157499999996" bottom="0.78740157499999996" header="0.3" footer="0.3"/>
  <pageSetup paperSize="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5009A-A8FA-4427-93E9-488373072CC3}">
  <dimension ref="A1:I12"/>
  <sheetViews>
    <sheetView workbookViewId="0">
      <selection activeCell="E9" sqref="E9"/>
    </sheetView>
  </sheetViews>
  <sheetFormatPr defaultRowHeight="14.5" x14ac:dyDescent="0.35"/>
  <cols>
    <col min="1" max="1" width="31.90625" customWidth="1"/>
    <col min="2" max="2" width="11" customWidth="1"/>
    <col min="3" max="3" width="26.08984375" customWidth="1"/>
    <col min="5" max="6" width="11.1796875" bestFit="1" customWidth="1"/>
    <col min="9" max="9" width="15.453125" bestFit="1" customWidth="1"/>
  </cols>
  <sheetData>
    <row r="1" spans="1:9" x14ac:dyDescent="0.35">
      <c r="A1" s="5" t="s">
        <v>4</v>
      </c>
      <c r="B1" s="5" t="s">
        <v>5</v>
      </c>
      <c r="C1" s="5" t="s">
        <v>7</v>
      </c>
      <c r="E1" s="17" t="s">
        <v>102</v>
      </c>
    </row>
    <row r="2" spans="1:9" ht="16.5" x14ac:dyDescent="0.35">
      <c r="A2" t="s">
        <v>49</v>
      </c>
      <c r="B2">
        <f>EXP((1-$F$9)/$E$9)</f>
        <v>0.30136367209453035</v>
      </c>
      <c r="E2" t="s">
        <v>98</v>
      </c>
      <c r="F2">
        <f>LN(Calibration!$A$3*CodeTable!$B$4)</f>
        <v>-3.7777538731254725</v>
      </c>
      <c r="H2" t="s">
        <v>100</v>
      </c>
      <c r="I2">
        <f>Calibration!$B$3*CodeTable!$B$5</f>
        <v>91.744799999999998</v>
      </c>
    </row>
    <row r="3" spans="1:9" ht="16.5" x14ac:dyDescent="0.35">
      <c r="E3" t="s">
        <v>99</v>
      </c>
      <c r="F3">
        <f>LN(Calibration!$A$4*CodeTable!$B$4)</f>
        <v>-3.4872429444732136</v>
      </c>
      <c r="H3" t="s">
        <v>101</v>
      </c>
      <c r="I3">
        <f>Calibration!$B$4*CodeTable!$B$5</f>
        <v>81.076800000000006</v>
      </c>
    </row>
    <row r="4" spans="1:9" ht="16.5" x14ac:dyDescent="0.35">
      <c r="E4" t="s">
        <v>114</v>
      </c>
      <c r="F4">
        <f>LN(Calibration!$A$5*CodeTable!$B$4)</f>
        <v>-3.3343036518322524</v>
      </c>
      <c r="H4" t="s">
        <v>115</v>
      </c>
      <c r="I4">
        <f>(Calibration!$B$5*CodeTable!$B$5)*(Calibration!$B$5/Calibration!$B$5)</f>
        <v>76.2</v>
      </c>
    </row>
    <row r="5" spans="1:9" ht="16.5" x14ac:dyDescent="0.35">
      <c r="E5" t="s">
        <v>116</v>
      </c>
      <c r="F5">
        <f>LN(Calibration!$A$6*CodeTable!$B$4)</f>
        <v>-3.0348726868913887</v>
      </c>
      <c r="H5" t="s">
        <v>115</v>
      </c>
      <c r="I5">
        <f>(Calibration!$B$6*CodeTable!$B$5)*(Calibration!$B$6/Calibration!$B$6)</f>
        <v>65.531999999999996</v>
      </c>
    </row>
    <row r="7" spans="1:9" x14ac:dyDescent="0.35">
      <c r="E7" s="17" t="s">
        <v>103</v>
      </c>
    </row>
    <row r="8" spans="1:9" x14ac:dyDescent="0.35">
      <c r="E8" s="17" t="s">
        <v>35</v>
      </c>
      <c r="F8" s="17" t="s">
        <v>36</v>
      </c>
    </row>
    <row r="9" spans="1:9" x14ac:dyDescent="0.35">
      <c r="E9">
        <f>IF(ISERR(E12),IF(ISERR(E11),E10,E11),E12)</f>
        <v>-35.144718491556731</v>
      </c>
      <c r="F9">
        <f>IF(ISERR(F12),IF(ISERR(F11),F10,F11),F12)</f>
        <v>-41.153894361021926</v>
      </c>
    </row>
    <row r="10" spans="1:9" x14ac:dyDescent="0.35">
      <c r="E10">
        <f t="array" ref="E10:F10">LINEST($I$2:$I$3,$F$2:$F$3)</f>
        <v>-36.721510097713299</v>
      </c>
      <c r="F10">
        <v>-46.980026998652562</v>
      </c>
    </row>
    <row r="11" spans="1:9" x14ac:dyDescent="0.35">
      <c r="E11">
        <f t="array" ref="E11:F11">LINEST($I$2:$I$4,$F$2:$F$4)</f>
        <v>-35.273097694356878</v>
      </c>
      <c r="F11">
        <v>-41.616186983360066</v>
      </c>
    </row>
    <row r="12" spans="1:9" x14ac:dyDescent="0.35">
      <c r="E12">
        <f t="array" ref="E12:F12">LINEST($I$2:$I$5,$F$2:$F$5)</f>
        <v>-35.144718491556731</v>
      </c>
      <c r="F12">
        <v>-41.153894361021926</v>
      </c>
    </row>
  </sheetData>
  <pageMargins left="0.7" right="0.7" top="0.78740157499999996" bottom="0.78740157499999996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Calibration</vt:lpstr>
      <vt:lpstr>ArrowWeightDataSeries</vt:lpstr>
      <vt:lpstr>ArrowWeightNrmDataSeries</vt:lpstr>
      <vt:lpstr>ArrowFilling</vt:lpstr>
      <vt:lpstr>UnitsConverter</vt:lpstr>
      <vt:lpstr>RealMeasurement</vt:lpstr>
      <vt:lpstr>CodeTable</vt:lpstr>
      <vt:lpstr>WorkParams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Kozelsky Oldrich</dc:creator>
  <cp:lastModifiedBy>Kozelsky Oldrich</cp:lastModifiedBy>
  <dcterms:created xsi:type="dcterms:W3CDTF">2023-01-09T12:35:43Z</dcterms:created>
  <dcterms:modified xsi:type="dcterms:W3CDTF">2023-02-18T15:43:11Z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76d9757-80ae-4c87-b4d7-9ffa7a0710d0_Enabled">
    <vt:lpwstr>true</vt:lpwstr>
  </property>
  <property fmtid="{D5CDD505-2E9C-101B-9397-08002B2CF9AE}" pid="3" name="MSIP_Label_076d9757-80ae-4c87-b4d7-9ffa7a0710d0_SetDate">
    <vt:lpwstr>2023-02-18T15:43:11Z</vt:lpwstr>
  </property>
  <property fmtid="{D5CDD505-2E9C-101B-9397-08002B2CF9AE}" pid="4" name="MSIP_Label_076d9757-80ae-4c87-b4d7-9ffa7a0710d0_Method">
    <vt:lpwstr>Standard</vt:lpwstr>
  </property>
  <property fmtid="{D5CDD505-2E9C-101B-9397-08002B2CF9AE}" pid="5" name="MSIP_Label_076d9757-80ae-4c87-b4d7-9ffa7a0710d0_Name">
    <vt:lpwstr>C1 - Internal</vt:lpwstr>
  </property>
  <property fmtid="{D5CDD505-2E9C-101B-9397-08002B2CF9AE}" pid="6" name="MSIP_Label_076d9757-80ae-4c87-b4d7-9ffa7a0710d0_SiteId">
    <vt:lpwstr>c79e7c80-cff5-4503-b468-3702cea89272</vt:lpwstr>
  </property>
  <property fmtid="{D5CDD505-2E9C-101B-9397-08002B2CF9AE}" pid="7" name="MSIP_Label_076d9757-80ae-4c87-b4d7-9ffa7a0710d0_ActionId">
    <vt:lpwstr>371b1cb3-210a-468c-ad6b-8577b8046f59</vt:lpwstr>
  </property>
  <property fmtid="{D5CDD505-2E9C-101B-9397-08002B2CF9AE}" pid="8" name="MSIP_Label_076d9757-80ae-4c87-b4d7-9ffa7a0710d0_ContentBits">
    <vt:lpwstr>0</vt:lpwstr>
  </property>
  <property fmtid="{D5CDD505-2E9C-101B-9397-08002B2CF9AE}" pid="9" name="Kod_Duvernosti">
    <vt:lpwstr>KB_C1_INTERNAL_992521</vt:lpwstr>
  </property>
</Properties>
</file>